
<file path=[Content_Types].xml><?xml version="1.0" encoding="utf-8"?>
<Types xmlns="http://schemas.openxmlformats.org/package/2006/content-types">
  <Default Extension="api" ContentType="image/gif"/>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Pearsonch29\Practice files\"/>
    </mc:Choice>
  </mc:AlternateContent>
  <xr:revisionPtr revIDLastSave="0" documentId="13_ncr:1_{B3C24A2D-0568-4B06-B8FF-A2EC34B9D5FC}" xr6:coauthVersionLast="47" xr6:coauthVersionMax="47" xr10:uidLastSave="{00000000-0000-0000-0000-000000000000}"/>
  <bookViews>
    <workbookView xWindow="-110" yWindow="-110" windowWidth="19420" windowHeight="10420" firstSheet="11" activeTab="20" xr2:uid="{E5ACEC86-987C-45B2-B30A-F8C8C4E1A948}"/>
  </bookViews>
  <sheets>
    <sheet name="Intro" sheetId="22" r:id="rId1"/>
    <sheet name="Geography" sheetId="3" r:id="rId2"/>
    <sheet name="Cities" sheetId="5" r:id="rId3"/>
    <sheet name="Locations" sheetId="4" r:id="rId4"/>
    <sheet name="Terrain" sheetId="8" r:id="rId5"/>
    <sheet name="Companies" sheetId="1" r:id="rId6"/>
    <sheet name="Currencies" sheetId="2" r:id="rId7"/>
    <sheet name="Universities" sheetId="6" r:id="rId8"/>
    <sheet name="Space" sheetId="7" r:id="rId9"/>
    <sheet name="Chemistry" sheetId="9" r:id="rId10"/>
    <sheet name="Foods" sheetId="11" r:id="rId11"/>
    <sheet name="Yoga" sheetId="10" r:id="rId12"/>
    <sheet name="Movies" sheetId="14" r:id="rId13"/>
    <sheet name="Music" sheetId="18" r:id="rId14"/>
    <sheet name="Plants" sheetId="13" r:id="rId15"/>
    <sheet name="Animal" sheetId="16" r:id="rId16"/>
    <sheet name="Anatomy" sheetId="17" r:id="rId17"/>
    <sheet name="Medical" sheetId="12" r:id="rId18"/>
    <sheet name="People" sheetId="15" r:id="rId19"/>
    <sheet name="Automatic" sheetId="19" r:id="rId20"/>
    <sheet name="Weather" sheetId="21" r:id="rId21"/>
  </sheets>
  <externalReferences>
    <externalReference r:id="rId2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 i="14" l="1" a="1"/>
  <c r="E4" i="14" s="1"/>
  <c r="D4" i="14" a="1"/>
  <c r="D4" i="14" s="1"/>
  <c r="D4" i="15" a="1"/>
  <c r="D4" i="15" s="1"/>
  <c r="D3" i="15" a="1"/>
  <c r="D3" i="15" s="1"/>
  <c r="B2" i="21" a="1"/>
  <c r="B2" i="21" s="1"/>
  <c r="C2" i="21" s="1" a="1"/>
  <c r="C2" i="21" s="1"/>
  <c r="D2" i="21" s="1" a="1"/>
  <c r="B15" i="21" a="1"/>
  <c r="C6" i="15"/>
  <c r="B6" i="15"/>
  <c r="C6" i="19"/>
  <c r="C1" i="14"/>
  <c r="C18" i="19"/>
  <c r="E1" i="14"/>
  <c r="D6" i="15"/>
  <c r="B18" i="19"/>
  <c r="B1" i="14"/>
  <c r="C12" i="19"/>
  <c r="C5" i="19"/>
  <c r="C19" i="19"/>
  <c r="C11" i="19"/>
  <c r="D1" i="14"/>
  <c r="B15" i="21" l="1"/>
  <c r="E12" i="21" a="1"/>
  <c r="E12" i="21" s="1"/>
  <c r="I10" i="21" a="1"/>
  <c r="I10" i="21" s="1"/>
  <c r="J10" i="21" s="1"/>
  <c r="F10" i="21" a="1"/>
  <c r="F10" i="21" s="1"/>
  <c r="E8" i="21" a="1"/>
  <c r="E8" i="21" s="1"/>
  <c r="I6" i="21" a="1"/>
  <c r="I6" i="21" s="1"/>
  <c r="J6" i="21" s="1"/>
  <c r="F6" i="21" a="1"/>
  <c r="F6" i="21" s="1"/>
  <c r="E4" i="21" a="1"/>
  <c r="E4" i="21" s="1"/>
  <c r="I13" i="21" a="1"/>
  <c r="I13" i="21" s="1"/>
  <c r="J13" i="21" s="1"/>
  <c r="F13" i="21" a="1"/>
  <c r="F13" i="21" s="1"/>
  <c r="I12" i="21" a="1"/>
  <c r="I12" i="21" s="1"/>
  <c r="J12" i="21" s="1"/>
  <c r="F12" i="21" a="1"/>
  <c r="F12" i="21" s="1"/>
  <c r="E10" i="21" a="1"/>
  <c r="E10" i="21" s="1"/>
  <c r="I8" i="21" a="1"/>
  <c r="I8" i="21" s="1"/>
  <c r="J8" i="21" s="1"/>
  <c r="F8" i="21" a="1"/>
  <c r="F8" i="21" s="1"/>
  <c r="E6" i="21" a="1"/>
  <c r="E6" i="21" s="1"/>
  <c r="I4" i="21" a="1"/>
  <c r="I4" i="21" s="1"/>
  <c r="J4" i="21" s="1"/>
  <c r="F4" i="21" a="1"/>
  <c r="F4" i="21" s="1"/>
  <c r="E13" i="21" a="1"/>
  <c r="E13" i="21" s="1"/>
  <c r="I11" i="21" a="1"/>
  <c r="I11" i="21" s="1"/>
  <c r="J11" i="21" s="1"/>
  <c r="F11" i="21" a="1"/>
  <c r="F11" i="21" s="1"/>
  <c r="E9" i="21" a="1"/>
  <c r="E9" i="21" s="1"/>
  <c r="I7" i="21" a="1"/>
  <c r="I7" i="21" s="1"/>
  <c r="J7" i="21" s="1"/>
  <c r="F7" i="21" a="1"/>
  <c r="F7" i="21" s="1"/>
  <c r="E5" i="21" a="1"/>
  <c r="E5" i="21" s="1"/>
  <c r="I3" i="21" a="1"/>
  <c r="I3" i="21" s="1"/>
  <c r="J3" i="21" s="1"/>
  <c r="F3" i="21" a="1"/>
  <c r="F3" i="21" s="1"/>
  <c r="D2" i="21"/>
  <c r="E11" i="21" a="1"/>
  <c r="E11" i="21" s="1"/>
  <c r="I9" i="21" a="1"/>
  <c r="I9" i="21" s="1"/>
  <c r="J9" i="21" s="1"/>
  <c r="F9" i="21" a="1"/>
  <c r="F9" i="21" s="1"/>
  <c r="E7" i="21" a="1"/>
  <c r="E7" i="21" s="1"/>
  <c r="I5" i="21" a="1"/>
  <c r="I5" i="21" s="1"/>
  <c r="J5" i="21" s="1"/>
  <c r="F5" i="21" a="1"/>
  <c r="F5" i="21" s="1"/>
  <c r="E3" i="21" a="1"/>
  <c r="E3" i="21" s="1"/>
  <c r="H9" i="21" l="1"/>
  <c r="G9" i="21"/>
  <c r="G8" i="21"/>
  <c r="H8" i="21"/>
  <c r="H5" i="21"/>
  <c r="G5" i="21"/>
  <c r="H3" i="21"/>
  <c r="G3" i="21"/>
  <c r="G6" i="21"/>
  <c r="H6" i="21"/>
  <c r="H11" i="21"/>
  <c r="G11" i="21"/>
  <c r="I2" i="21" a="1"/>
  <c r="I2" i="21" s="1"/>
  <c r="J2" i="21" s="1"/>
  <c r="F2" i="21" a="1"/>
  <c r="F2" i="21" s="1"/>
  <c r="E2" i="21" a="1"/>
  <c r="E2" i="21" s="1"/>
  <c r="H7" i="21"/>
  <c r="G7" i="21"/>
  <c r="G12" i="21"/>
  <c r="H12" i="21"/>
  <c r="G10" i="21"/>
  <c r="H10" i="21"/>
  <c r="G4" i="21"/>
  <c r="H4" i="21"/>
  <c r="H13" i="21"/>
  <c r="G13" i="21"/>
  <c r="G2" i="21" l="1"/>
  <c r="H2" i="21"/>
  <c r="C4" i="13" a="1"/>
  <c r="C4" i="13" s="1"/>
  <c r="C3" i="13" a="1"/>
  <c r="C3" i="13" s="1"/>
  <c r="E3" i="13"/>
  <c r="D3" i="13"/>
  <c r="E7" i="2" l="1"/>
  <c r="D1" i="10"/>
  <c r="D6" i="11"/>
  <c r="C1" i="10"/>
  <c r="A2" i="18"/>
  <c r="B6" i="11"/>
  <c r="I1" i="18"/>
  <c r="C6" i="11"/>
  <c r="D6" i="4" l="1" a="1"/>
  <c r="D6" i="4" s="1"/>
  <c r="C6" i="4" a="1"/>
  <c r="C6" i="4" s="1"/>
  <c r="C7" i="4" a="1"/>
  <c r="C7" i="4" s="1"/>
  <c r="C5" i="4" a="1"/>
  <c r="C5" i="4" s="1"/>
  <c r="L5" i="3" a="1"/>
  <c r="L5" i="3" s="1"/>
  <c r="L6" i="3" a="1"/>
  <c r="L6" i="3" s="1"/>
  <c r="L7" i="3" a="1"/>
  <c r="L7" i="3" s="1"/>
  <c r="L4" i="3" a="1"/>
  <c r="L4" i="3" s="1"/>
  <c r="D11" i="22" a="1"/>
  <c r="D11" i="22" s="1"/>
  <c r="E11" i="22" a="1"/>
  <c r="E11" i="22" s="1"/>
  <c r="E10" i="22" a="1"/>
  <c r="E10" i="22" s="1"/>
  <c r="E9" i="22" a="1"/>
  <c r="E9" i="22" s="1"/>
  <c r="E8" i="22" a="1"/>
  <c r="E8" i="22" s="1"/>
  <c r="E6" i="4"/>
  <c r="F10" i="3"/>
  <c r="F8" i="22"/>
  <c r="F11" i="3"/>
  <c r="F6" i="4"/>
  <c r="C4" i="1"/>
  <c r="F10" i="22"/>
  <c r="M4" i="3"/>
  <c r="G6" i="4"/>
  <c r="M5" i="3"/>
  <c r="M6" i="3"/>
  <c r="F12" i="3"/>
  <c r="D14" i="22"/>
  <c r="F11" i="22"/>
  <c r="D4" i="1"/>
  <c r="B4" i="1"/>
  <c r="F13" i="3"/>
  <c r="F9" i="22"/>
  <c r="M7" i="3"/>
  <c r="B19" i="19" l="1" a="1"/>
  <c r="B19" i="19" s="1"/>
  <c r="C17" i="19" a="1"/>
  <c r="C17" i="19" s="1"/>
  <c r="B17" i="19" a="1"/>
  <c r="B17" i="19" s="1"/>
  <c r="B12" i="19" a="1"/>
  <c r="B12" i="19" s="1"/>
  <c r="B11" i="19" a="1"/>
  <c r="B11" i="19" s="1"/>
  <c r="B6" i="19" a="1"/>
  <c r="B6" i="19" s="1"/>
  <c r="B5" i="19" a="1"/>
  <c r="B5" i="19" s="1"/>
  <c r="B4" i="13" a="1"/>
  <c r="B4" i="13" s="1"/>
  <c r="B3" i="13" a="1"/>
  <c r="B3" i="13" s="1"/>
  <c r="C4" i="14" a="1"/>
  <c r="C4" i="14" s="1"/>
  <c r="B4" i="14" a="1"/>
  <c r="B4" i="14" s="1"/>
  <c r="B3" i="18" a="1"/>
  <c r="B3" i="18" s="1"/>
  <c r="B8" i="17" a="1"/>
  <c r="B8" i="17" s="1"/>
  <c r="B7" i="17" a="1"/>
  <c r="B7" i="17" s="1"/>
  <c r="E8" i="16" a="1"/>
  <c r="E8" i="16" s="1"/>
  <c r="E7" i="16" a="1"/>
  <c r="E7" i="16" s="1"/>
  <c r="E6" i="16" a="1"/>
  <c r="E6" i="16" s="1"/>
  <c r="C4" i="15" a="1"/>
  <c r="C4" i="15" s="1"/>
  <c r="C3" i="15" a="1"/>
  <c r="C3" i="15" s="1"/>
  <c r="B4" i="15" a="1"/>
  <c r="B4" i="15" s="1"/>
  <c r="B3" i="15" a="1"/>
  <c r="B3" i="15" s="1"/>
  <c r="D11" i="5" a="1"/>
  <c r="D11" i="5" s="1"/>
  <c r="D12" i="5" a="1"/>
  <c r="D12" i="5" s="1"/>
  <c r="D10" i="5" a="1"/>
  <c r="D10" i="5" s="1"/>
  <c r="C11" i="5" a="1"/>
  <c r="C11" i="5" s="1"/>
  <c r="C12" i="5" a="1"/>
  <c r="C12" i="5" s="1"/>
  <c r="C10" i="5" a="1"/>
  <c r="C10" i="5" s="1"/>
  <c r="E2" i="12" a="1"/>
  <c r="E2" i="12" s="1"/>
  <c r="E5" i="12" a="1"/>
  <c r="E5" i="12" s="1"/>
  <c r="D3" i="12" a="1"/>
  <c r="D3" i="12" s="1"/>
  <c r="B4" i="11" a="1"/>
  <c r="B4" i="11" s="1"/>
  <c r="B3" i="11" a="1"/>
  <c r="B3" i="11" s="1"/>
  <c r="C4" i="11" a="1"/>
  <c r="C4" i="11" s="1"/>
  <c r="C3" i="11" a="1"/>
  <c r="C3" i="11" s="1"/>
  <c r="D4" i="11" a="1"/>
  <c r="D4" i="11" s="1"/>
  <c r="D3" i="11" a="1"/>
  <c r="D3" i="11" s="1"/>
  <c r="D5" i="10" a="1"/>
  <c r="D5" i="10" s="1"/>
  <c r="C5" i="10" a="1"/>
  <c r="C5" i="10" s="1"/>
  <c r="F7" i="9" a="1"/>
  <c r="F7" i="9" s="1"/>
  <c r="F2" i="9" a="1"/>
  <c r="F2" i="9" s="1"/>
  <c r="F9" i="9" a="1"/>
  <c r="F9" i="9" s="1"/>
  <c r="F8" i="9" a="1"/>
  <c r="F8" i="9" s="1"/>
  <c r="F3" i="9" a="1"/>
  <c r="F3" i="9" s="1"/>
  <c r="B13" i="8" a="1"/>
  <c r="B13" i="8" s="1"/>
  <c r="C13" i="8" s="1"/>
  <c r="B11" i="8" a="1"/>
  <c r="B11" i="8" s="1"/>
  <c r="B7" i="8" a="1"/>
  <c r="B7" i="8" s="1"/>
  <c r="B4" i="8" a="1"/>
  <c r="B4" i="8" s="1"/>
  <c r="C4" i="8" s="1"/>
  <c r="C6" i="7" a="1"/>
  <c r="C6" i="7" s="1"/>
  <c r="C5" i="7" a="1"/>
  <c r="C5" i="7" s="1"/>
  <c r="F5" i="6" a="1"/>
  <c r="F5" i="6" s="1"/>
  <c r="F6" i="6" a="1"/>
  <c r="F6" i="6" s="1"/>
  <c r="F4" i="6" a="1"/>
  <c r="F4" i="6" s="1"/>
  <c r="E5" i="6" a="1"/>
  <c r="E5" i="6" s="1"/>
  <c r="E6" i="6" a="1"/>
  <c r="E6" i="6" s="1"/>
  <c r="E4" i="6" a="1"/>
  <c r="E4" i="6" s="1"/>
  <c r="E5" i="5" a="1"/>
  <c r="E5" i="5" s="1"/>
  <c r="E6" i="5" a="1"/>
  <c r="E6" i="5" s="1"/>
  <c r="E7" i="5" a="1"/>
  <c r="E7" i="5" s="1"/>
  <c r="E4" i="5" a="1"/>
  <c r="E4" i="5" s="1"/>
  <c r="D5" i="5" a="1"/>
  <c r="D5" i="5" s="1"/>
  <c r="D6" i="5" a="1"/>
  <c r="D6" i="5" s="1"/>
  <c r="D7" i="5" a="1"/>
  <c r="D7" i="5" s="1"/>
  <c r="D4" i="5" a="1"/>
  <c r="D4" i="5" s="1"/>
  <c r="C5" i="5" a="1"/>
  <c r="C5" i="5" s="1"/>
  <c r="C6" i="5" a="1"/>
  <c r="C6" i="5" s="1"/>
  <c r="C7" i="5" a="1"/>
  <c r="C7" i="5" s="1"/>
  <c r="C4" i="5" a="1"/>
  <c r="C4" i="5" s="1"/>
  <c r="B6" i="4" a="1"/>
  <c r="B6" i="4" s="1"/>
  <c r="B7" i="4" a="1"/>
  <c r="B7" i="4" s="1"/>
  <c r="B5" i="4" a="1"/>
  <c r="B5" i="4" s="1"/>
  <c r="I5" i="3" a="1"/>
  <c r="I5" i="3" s="1"/>
  <c r="I6" i="3" a="1"/>
  <c r="I6" i="3" s="1"/>
  <c r="I7" i="3" a="1"/>
  <c r="I7" i="3" s="1"/>
  <c r="I4" i="3" a="1"/>
  <c r="I4" i="3" s="1"/>
  <c r="H5" i="3" a="1"/>
  <c r="H5" i="3" s="1"/>
  <c r="H6" i="3" a="1"/>
  <c r="H6" i="3" s="1"/>
  <c r="H7" i="3" a="1"/>
  <c r="H7" i="3" s="1"/>
  <c r="H4" i="3" a="1"/>
  <c r="H4" i="3" s="1"/>
  <c r="F5" i="3" a="1"/>
  <c r="F5" i="3" s="1"/>
  <c r="F6" i="3" a="1"/>
  <c r="F6" i="3" s="1"/>
  <c r="F7" i="3" a="1"/>
  <c r="F7" i="3" s="1"/>
  <c r="F4" i="3" a="1"/>
  <c r="F4" i="3" s="1"/>
  <c r="G5" i="3" a="1"/>
  <c r="G5" i="3" s="1"/>
  <c r="G6" i="3" a="1"/>
  <c r="G6" i="3" s="1"/>
  <c r="G7" i="3" a="1"/>
  <c r="G7" i="3" s="1"/>
  <c r="G4" i="3" a="1"/>
  <c r="G4" i="3" s="1"/>
  <c r="E4" i="2" a="1"/>
  <c r="E4" i="2" s="1"/>
  <c r="E3" i="2" a="1"/>
  <c r="E3" i="2" s="1"/>
  <c r="D3" i="1" a="1"/>
  <c r="D3" i="1" s="1"/>
  <c r="C3" i="1" a="1"/>
  <c r="C3" i="1" s="1"/>
  <c r="B3" i="1" a="1"/>
  <c r="B3" i="1" s="1"/>
  <c r="C7" i="1" a="1"/>
  <c r="C7" i="1" s="1"/>
  <c r="C8" i="1" a="1"/>
  <c r="C8" i="1" s="1"/>
  <c r="C9" i="1" a="1"/>
  <c r="C9" i="1" s="1"/>
  <c r="C10" i="1" a="1"/>
  <c r="C10" i="1" s="1"/>
  <c r="C11" i="1" a="1"/>
  <c r="C11" i="1" s="1"/>
  <c r="C12" i="1" a="1"/>
  <c r="C12" i="1" s="1"/>
  <c r="C13" i="1" a="1"/>
  <c r="C13" i="1" s="1"/>
  <c r="C14" i="1" a="1"/>
  <c r="C14" i="1" s="1"/>
  <c r="C15" i="1" a="1"/>
  <c r="C15" i="1" s="1"/>
  <c r="C16" i="1" a="1"/>
  <c r="C16" i="1" s="1"/>
  <c r="C17" i="1" a="1"/>
  <c r="C17" i="1" s="1"/>
  <c r="B7" i="1" a="1"/>
  <c r="B7" i="1" s="1"/>
  <c r="B8" i="1" a="1"/>
  <c r="B8" i="1" s="1"/>
  <c r="B9" i="1" a="1"/>
  <c r="B9" i="1" s="1"/>
  <c r="B10" i="1" a="1"/>
  <c r="B10" i="1" s="1"/>
  <c r="B11" i="1" a="1"/>
  <c r="B11" i="1" s="1"/>
  <c r="B12" i="1" a="1"/>
  <c r="B12" i="1" s="1"/>
  <c r="B13" i="1" a="1"/>
  <c r="B13" i="1" s="1"/>
  <c r="B14" i="1" a="1"/>
  <c r="B14" i="1" s="1"/>
  <c r="B15" i="1" a="1"/>
  <c r="B15" i="1" s="1"/>
  <c r="B16" i="1" a="1"/>
  <c r="B16" i="1" s="1"/>
  <c r="B17" i="1" a="1"/>
  <c r="B17" i="1" s="1"/>
  <c r="C7" i="17"/>
  <c r="C8" i="17"/>
  <c r="H4" i="5"/>
  <c r="F4" i="5"/>
  <c r="D5" i="7"/>
  <c r="H4" i="6"/>
  <c r="F3" i="2"/>
  <c r="F7" i="16"/>
  <c r="F6" i="16"/>
  <c r="G9" i="9"/>
  <c r="G2" i="9"/>
  <c r="G4" i="5"/>
  <c r="F8" i="16"/>
  <c r="B9" i="12"/>
  <c r="D4" i="8"/>
  <c r="C14" i="5"/>
  <c r="G3" i="9"/>
  <c r="C11" i="8"/>
  <c r="E4" i="8"/>
  <c r="F4" i="2"/>
  <c r="G3" i="12"/>
  <c r="B6" i="12"/>
  <c r="B14" i="8"/>
  <c r="F5" i="2"/>
  <c r="G8" i="9"/>
  <c r="G7" i="9"/>
  <c r="C14" i="8"/>
  <c r="G4" i="6"/>
  <c r="D6" i="7"/>
  <c r="C15" i="5"/>
  <c r="C7" i="8"/>
  <c r="F2" i="18" l="1" a="1"/>
  <c r="F2" i="18" s="1"/>
  <c r="E5"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79">
    <bk>
      <extLst>
        <ext uri="{3e2802c4-a4d2-4d8b-9148-e3be6c30e623}">
          <xlrd:rvb i="0"/>
        </ext>
      </extLst>
    </bk>
    <bk>
      <extLst>
        <ext uri="{3e2802c4-a4d2-4d8b-9148-e3be6c30e623}">
          <xlrd:rvb i="32"/>
        </ext>
      </extLst>
    </bk>
    <bk>
      <extLst>
        <ext uri="{3e2802c4-a4d2-4d8b-9148-e3be6c30e623}">
          <xlrd:rvb i="2"/>
        </ext>
      </extLst>
    </bk>
    <bk>
      <extLst>
        <ext uri="{3e2802c4-a4d2-4d8b-9148-e3be6c30e623}">
          <xlrd:rvb i="20"/>
        </ext>
      </extLst>
    </bk>
    <bk>
      <extLst>
        <ext uri="{3e2802c4-a4d2-4d8b-9148-e3be6c30e623}">
          <xlrd:rvb i="99"/>
        </ext>
      </extLst>
    </bk>
    <bk>
      <extLst>
        <ext uri="{3e2802c4-a4d2-4d8b-9148-e3be6c30e623}">
          <xlrd:rvb i="101"/>
        </ext>
      </extLst>
    </bk>
    <bk>
      <extLst>
        <ext uri="{3e2802c4-a4d2-4d8b-9148-e3be6c30e623}">
          <xlrd:rvb i="107"/>
        </ext>
      </extLst>
    </bk>
    <bk>
      <extLst>
        <ext uri="{3e2802c4-a4d2-4d8b-9148-e3be6c30e623}">
          <xlrd:rvb i="111"/>
        </ext>
      </extLst>
    </bk>
    <bk>
      <extLst>
        <ext uri="{3e2802c4-a4d2-4d8b-9148-e3be6c30e623}">
          <xlrd:rvb i="112"/>
        </ext>
      </extLst>
    </bk>
    <bk>
      <extLst>
        <ext uri="{3e2802c4-a4d2-4d8b-9148-e3be6c30e623}">
          <xlrd:rvb i="120"/>
        </ext>
      </extLst>
    </bk>
    <bk>
      <extLst>
        <ext uri="{3e2802c4-a4d2-4d8b-9148-e3be6c30e623}">
          <xlrd:rvb i="121"/>
        </ext>
      </extLst>
    </bk>
    <bk>
      <extLst>
        <ext uri="{3e2802c4-a4d2-4d8b-9148-e3be6c30e623}">
          <xlrd:rvb i="126"/>
        </ext>
      </extLst>
    </bk>
    <bk>
      <extLst>
        <ext uri="{3e2802c4-a4d2-4d8b-9148-e3be6c30e623}">
          <xlrd:rvb i="130"/>
        </ext>
      </extLst>
    </bk>
    <bk>
      <extLst>
        <ext uri="{3e2802c4-a4d2-4d8b-9148-e3be6c30e623}">
          <xlrd:rvb i="131"/>
        </ext>
      </extLst>
    </bk>
    <bk>
      <extLst>
        <ext uri="{3e2802c4-a4d2-4d8b-9148-e3be6c30e623}">
          <xlrd:rvb i="138"/>
        </ext>
      </extLst>
    </bk>
    <bk>
      <extLst>
        <ext uri="{3e2802c4-a4d2-4d8b-9148-e3be6c30e623}">
          <xlrd:rvb i="139"/>
        </ext>
      </extLst>
    </bk>
    <bk>
      <extLst>
        <ext uri="{3e2802c4-a4d2-4d8b-9148-e3be6c30e623}">
          <xlrd:rvb i="143"/>
        </ext>
      </extLst>
    </bk>
    <bk>
      <extLst>
        <ext uri="{3e2802c4-a4d2-4d8b-9148-e3be6c30e623}">
          <xlrd:rvb i="147"/>
        </ext>
      </extLst>
    </bk>
    <bk>
      <extLst>
        <ext uri="{3e2802c4-a4d2-4d8b-9148-e3be6c30e623}">
          <xlrd:rvb i="148"/>
        </ext>
      </extLst>
    </bk>
    <bk>
      <extLst>
        <ext uri="{3e2802c4-a4d2-4d8b-9148-e3be6c30e623}">
          <xlrd:rvb i="151"/>
        </ext>
      </extLst>
    </bk>
    <bk>
      <extLst>
        <ext uri="{3e2802c4-a4d2-4d8b-9148-e3be6c30e623}">
          <xlrd:rvb i="152"/>
        </ext>
      </extLst>
    </bk>
    <bk>
      <extLst>
        <ext uri="{3e2802c4-a4d2-4d8b-9148-e3be6c30e623}">
          <xlrd:rvb i="157"/>
        </ext>
      </extLst>
    </bk>
    <bk>
      <extLst>
        <ext uri="{3e2802c4-a4d2-4d8b-9148-e3be6c30e623}">
          <xlrd:rvb i="161"/>
        </ext>
      </extLst>
    </bk>
    <bk>
      <extLst>
        <ext uri="{3e2802c4-a4d2-4d8b-9148-e3be6c30e623}">
          <xlrd:rvb i="162"/>
        </ext>
      </extLst>
    </bk>
    <bk>
      <extLst>
        <ext uri="{3e2802c4-a4d2-4d8b-9148-e3be6c30e623}">
          <xlrd:rvb i="169"/>
        </ext>
      </extLst>
    </bk>
    <bk>
      <extLst>
        <ext uri="{3e2802c4-a4d2-4d8b-9148-e3be6c30e623}">
          <xlrd:rvb i="170"/>
        </ext>
      </extLst>
    </bk>
    <bk>
      <extLst>
        <ext uri="{3e2802c4-a4d2-4d8b-9148-e3be6c30e623}">
          <xlrd:rvb i="178"/>
        </ext>
      </extLst>
    </bk>
    <bk>
      <extLst>
        <ext uri="{3e2802c4-a4d2-4d8b-9148-e3be6c30e623}">
          <xlrd:rvb i="188"/>
        </ext>
      </extLst>
    </bk>
    <bk>
      <extLst>
        <ext uri="{3e2802c4-a4d2-4d8b-9148-e3be6c30e623}">
          <xlrd:rvb i="316"/>
        </ext>
      </extLst>
    </bk>
    <bk>
      <extLst>
        <ext uri="{3e2802c4-a4d2-4d8b-9148-e3be6c30e623}">
          <xlrd:rvb i="323"/>
        </ext>
      </extLst>
    </bk>
    <bk>
      <extLst>
        <ext uri="{3e2802c4-a4d2-4d8b-9148-e3be6c30e623}">
          <xlrd:rvb i="330"/>
        </ext>
      </extLst>
    </bk>
    <bk>
      <extLst>
        <ext uri="{3e2802c4-a4d2-4d8b-9148-e3be6c30e623}">
          <xlrd:rvb i="340"/>
        </ext>
      </extLst>
    </bk>
    <bk>
      <extLst>
        <ext uri="{3e2802c4-a4d2-4d8b-9148-e3be6c30e623}">
          <xlrd:rvb i="468"/>
        </ext>
      </extLst>
    </bk>
    <bk>
      <extLst>
        <ext uri="{3e2802c4-a4d2-4d8b-9148-e3be6c30e623}">
          <xlrd:rvb i="475"/>
        </ext>
      </extLst>
    </bk>
    <bk>
      <extLst>
        <ext uri="{3e2802c4-a4d2-4d8b-9148-e3be6c30e623}">
          <xlrd:rvb i="482"/>
        </ext>
      </extLst>
    </bk>
    <bk>
      <extLst>
        <ext uri="{3e2802c4-a4d2-4d8b-9148-e3be6c30e623}">
          <xlrd:rvb i="492"/>
        </ext>
      </extLst>
    </bk>
    <bk>
      <extLst>
        <ext uri="{3e2802c4-a4d2-4d8b-9148-e3be6c30e623}">
          <xlrd:rvb i="620"/>
        </ext>
      </extLst>
    </bk>
    <bk>
      <extLst>
        <ext uri="{3e2802c4-a4d2-4d8b-9148-e3be6c30e623}">
          <xlrd:rvb i="627"/>
        </ext>
      </extLst>
    </bk>
    <bk>
      <extLst>
        <ext uri="{3e2802c4-a4d2-4d8b-9148-e3be6c30e623}">
          <xlrd:rvb i="634"/>
        </ext>
      </extLst>
    </bk>
    <bk>
      <extLst>
        <ext uri="{3e2802c4-a4d2-4d8b-9148-e3be6c30e623}">
          <xlrd:rvb i="644"/>
        </ext>
      </extLst>
    </bk>
    <bk>
      <extLst>
        <ext uri="{3e2802c4-a4d2-4d8b-9148-e3be6c30e623}">
          <xlrd:rvb i="772"/>
        </ext>
      </extLst>
    </bk>
    <bk>
      <extLst>
        <ext uri="{3e2802c4-a4d2-4d8b-9148-e3be6c30e623}">
          <xlrd:rvb i="779"/>
        </ext>
      </extLst>
    </bk>
    <bk>
      <extLst>
        <ext uri="{3e2802c4-a4d2-4d8b-9148-e3be6c30e623}">
          <xlrd:rvb i="807"/>
        </ext>
      </extLst>
    </bk>
    <bk>
      <extLst>
        <ext uri="{3e2802c4-a4d2-4d8b-9148-e3be6c30e623}">
          <xlrd:rvb i="810"/>
        </ext>
      </extLst>
    </bk>
    <bk>
      <extLst>
        <ext uri="{3e2802c4-a4d2-4d8b-9148-e3be6c30e623}">
          <xlrd:rvb i="838"/>
        </ext>
      </extLst>
    </bk>
    <bk>
      <extLst>
        <ext uri="{3e2802c4-a4d2-4d8b-9148-e3be6c30e623}">
          <xlrd:rvb i="865"/>
        </ext>
      </extLst>
    </bk>
    <bk>
      <extLst>
        <ext uri="{3e2802c4-a4d2-4d8b-9148-e3be6c30e623}">
          <xlrd:rvb i="868"/>
        </ext>
      </extLst>
    </bk>
    <bk>
      <extLst>
        <ext uri="{3e2802c4-a4d2-4d8b-9148-e3be6c30e623}">
          <xlrd:rvb i="895"/>
        </ext>
      </extLst>
    </bk>
    <bk>
      <extLst>
        <ext uri="{3e2802c4-a4d2-4d8b-9148-e3be6c30e623}">
          <xlrd:rvb i="924"/>
        </ext>
      </extLst>
    </bk>
    <bk>
      <extLst>
        <ext uri="{3e2802c4-a4d2-4d8b-9148-e3be6c30e623}">
          <xlrd:rvb i="927"/>
        </ext>
      </extLst>
    </bk>
    <bk>
      <extLst>
        <ext uri="{3e2802c4-a4d2-4d8b-9148-e3be6c30e623}">
          <xlrd:rvb i="999"/>
        </ext>
      </extLst>
    </bk>
    <bk>
      <extLst>
        <ext uri="{3e2802c4-a4d2-4d8b-9148-e3be6c30e623}">
          <xlrd:rvb i="1012"/>
        </ext>
      </extLst>
    </bk>
    <bk>
      <extLst>
        <ext uri="{3e2802c4-a4d2-4d8b-9148-e3be6c30e623}">
          <xlrd:rvb i="1013"/>
        </ext>
      </extLst>
    </bk>
    <bk>
      <extLst>
        <ext uri="{3e2802c4-a4d2-4d8b-9148-e3be6c30e623}">
          <xlrd:rvb i="1114"/>
        </ext>
      </extLst>
    </bk>
    <bk>
      <extLst>
        <ext uri="{3e2802c4-a4d2-4d8b-9148-e3be6c30e623}">
          <xlrd:rvb i="1128"/>
        </ext>
      </extLst>
    </bk>
    <bk>
      <extLst>
        <ext uri="{3e2802c4-a4d2-4d8b-9148-e3be6c30e623}">
          <xlrd:rvb i="1119"/>
        </ext>
      </extLst>
    </bk>
    <bk>
      <extLst>
        <ext uri="{3e2802c4-a4d2-4d8b-9148-e3be6c30e623}">
          <xlrd:rvb i="1129"/>
        </ext>
      </extLst>
    </bk>
    <bk>
      <extLst>
        <ext uri="{3e2802c4-a4d2-4d8b-9148-e3be6c30e623}">
          <xlrd:rvb i="1134"/>
        </ext>
      </extLst>
    </bk>
    <bk>
      <extLst>
        <ext uri="{3e2802c4-a4d2-4d8b-9148-e3be6c30e623}">
          <xlrd:rvb i="1135"/>
        </ext>
      </extLst>
    </bk>
    <bk>
      <extLst>
        <ext uri="{3e2802c4-a4d2-4d8b-9148-e3be6c30e623}">
          <xlrd:rvb i="1143"/>
        </ext>
      </extLst>
    </bk>
    <bk>
      <extLst>
        <ext uri="{3e2802c4-a4d2-4d8b-9148-e3be6c30e623}">
          <xlrd:rvb i="1152"/>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309"/>
        </ext>
      </extLst>
    </bk>
    <bk>
      <extLst>
        <ext uri="{3e2802c4-a4d2-4d8b-9148-e3be6c30e623}">
          <xlrd:rvb i="1317"/>
        </ext>
      </extLst>
    </bk>
    <bk>
      <extLst>
        <ext uri="{3e2802c4-a4d2-4d8b-9148-e3be6c30e623}">
          <xlrd:rvb i="1330"/>
        </ext>
      </extLst>
    </bk>
    <bk>
      <extLst>
        <ext uri="{3e2802c4-a4d2-4d8b-9148-e3be6c30e623}">
          <xlrd:rvb i="1336"/>
        </ext>
      </extLst>
    </bk>
    <bk>
      <extLst>
        <ext uri="{3e2802c4-a4d2-4d8b-9148-e3be6c30e623}">
          <xlrd:rvb i="1342"/>
        </ext>
      </extLst>
    </bk>
    <bk>
      <extLst>
        <ext uri="{3e2802c4-a4d2-4d8b-9148-e3be6c30e623}">
          <xlrd:rvb i="1348"/>
        </ext>
      </extLst>
    </bk>
    <bk>
      <extLst>
        <ext uri="{3e2802c4-a4d2-4d8b-9148-e3be6c30e623}">
          <xlrd:rvb i="1354"/>
        </ext>
      </extLst>
    </bk>
    <bk>
      <extLst>
        <ext uri="{3e2802c4-a4d2-4d8b-9148-e3be6c30e623}">
          <xlrd:rvb i="1360"/>
        </ext>
      </extLst>
    </bk>
    <bk>
      <extLst>
        <ext uri="{3e2802c4-a4d2-4d8b-9148-e3be6c30e623}">
          <xlrd:rvb i="1366"/>
        </ext>
      </extLst>
    </bk>
    <bk>
      <extLst>
        <ext uri="{3e2802c4-a4d2-4d8b-9148-e3be6c30e623}">
          <xlrd:rvb i="1372"/>
        </ext>
      </extLst>
    </bk>
    <bk>
      <extLst>
        <ext uri="{3e2802c4-a4d2-4d8b-9148-e3be6c30e623}">
          <xlrd:rvb i="1378"/>
        </ext>
      </extLst>
    </bk>
    <bk>
      <extLst>
        <ext uri="{3e2802c4-a4d2-4d8b-9148-e3be6c30e623}">
          <xlrd:rvb i="1384"/>
        </ext>
      </extLst>
    </bk>
    <bk>
      <extLst>
        <ext uri="{3e2802c4-a4d2-4d8b-9148-e3be6c30e623}">
          <xlrd:rvb i="1387"/>
        </ext>
      </extLst>
    </bk>
    <bk>
      <extLst>
        <ext uri="{3e2802c4-a4d2-4d8b-9148-e3be6c30e623}">
          <xlrd:rvb i="1393"/>
        </ext>
      </extLst>
    </bk>
    <bk>
      <extLst>
        <ext uri="{3e2802c4-a4d2-4d8b-9148-e3be6c30e623}">
          <xlrd:rvb i="1395"/>
        </ext>
      </extLst>
    </bk>
    <bk>
      <extLst>
        <ext uri="{3e2802c4-a4d2-4d8b-9148-e3be6c30e623}">
          <xlrd:rvb i="1397"/>
        </ext>
      </extLst>
    </bk>
    <bk>
      <extLst>
        <ext uri="{3e2802c4-a4d2-4d8b-9148-e3be6c30e623}">
          <xlrd:rvb i="1398"/>
        </ext>
      </extLst>
    </bk>
    <bk>
      <extLst>
        <ext uri="{3e2802c4-a4d2-4d8b-9148-e3be6c30e623}">
          <xlrd:rvb i="1404"/>
        </ext>
      </extLst>
    </bk>
    <bk>
      <extLst>
        <ext uri="{3e2802c4-a4d2-4d8b-9148-e3be6c30e623}">
          <xlrd:rvb i="1414"/>
        </ext>
      </extLst>
    </bk>
    <bk>
      <extLst>
        <ext uri="{3e2802c4-a4d2-4d8b-9148-e3be6c30e623}">
          <xlrd:rvb i="1439"/>
        </ext>
      </extLst>
    </bk>
    <bk>
      <extLst>
        <ext uri="{3e2802c4-a4d2-4d8b-9148-e3be6c30e623}">
          <xlrd:rvb i="1444"/>
        </ext>
      </extLst>
    </bk>
    <bk>
      <extLst>
        <ext uri="{3e2802c4-a4d2-4d8b-9148-e3be6c30e623}">
          <xlrd:rvb i="1454"/>
        </ext>
      </extLst>
    </bk>
    <bk>
      <extLst>
        <ext uri="{3e2802c4-a4d2-4d8b-9148-e3be6c30e623}">
          <xlrd:rvb i="1481"/>
        </ext>
      </extLst>
    </bk>
    <bk>
      <extLst>
        <ext uri="{3e2802c4-a4d2-4d8b-9148-e3be6c30e623}">
          <xlrd:rvb i="1488"/>
        </ext>
      </extLst>
    </bk>
    <bk>
      <extLst>
        <ext uri="{3e2802c4-a4d2-4d8b-9148-e3be6c30e623}">
          <xlrd:rvb i="1498"/>
        </ext>
      </extLst>
    </bk>
    <bk>
      <extLst>
        <ext uri="{3e2802c4-a4d2-4d8b-9148-e3be6c30e623}">
          <xlrd:rvb i="1529"/>
        </ext>
      </extLst>
    </bk>
    <bk>
      <extLst>
        <ext uri="{3e2802c4-a4d2-4d8b-9148-e3be6c30e623}">
          <xlrd:rvb i="1577"/>
        </ext>
      </extLst>
    </bk>
    <bk>
      <extLst>
        <ext uri="{3e2802c4-a4d2-4d8b-9148-e3be6c30e623}">
          <xlrd:rvb i="1674"/>
        </ext>
      </extLst>
    </bk>
    <bk>
      <extLst>
        <ext uri="{3e2802c4-a4d2-4d8b-9148-e3be6c30e623}">
          <xlrd:rvb i="1688"/>
        </ext>
      </extLst>
    </bk>
    <bk>
      <extLst>
        <ext uri="{3e2802c4-a4d2-4d8b-9148-e3be6c30e623}">
          <xlrd:rvb i="1722"/>
        </ext>
      </extLst>
    </bk>
    <bk>
      <extLst>
        <ext uri="{3e2802c4-a4d2-4d8b-9148-e3be6c30e623}">
          <xlrd:rvb i="1739"/>
        </ext>
      </extLst>
    </bk>
    <bk>
      <extLst>
        <ext uri="{3e2802c4-a4d2-4d8b-9148-e3be6c30e623}">
          <xlrd:rvb i="1552"/>
        </ext>
      </extLst>
    </bk>
    <bk>
      <extLst>
        <ext uri="{3e2802c4-a4d2-4d8b-9148-e3be6c30e623}">
          <xlrd:rvb i="1633"/>
        </ext>
      </extLst>
    </bk>
    <bk>
      <extLst>
        <ext uri="{3e2802c4-a4d2-4d8b-9148-e3be6c30e623}">
          <xlrd:rvb i="1752"/>
        </ext>
      </extLst>
    </bk>
    <bk>
      <extLst>
        <ext uri="{3e2802c4-a4d2-4d8b-9148-e3be6c30e623}">
          <xlrd:rvb i="1474"/>
        </ext>
      </extLst>
    </bk>
    <bk>
      <extLst>
        <ext uri="{3e2802c4-a4d2-4d8b-9148-e3be6c30e623}">
          <xlrd:rvb i="1766"/>
        </ext>
      </extLst>
    </bk>
    <bk>
      <extLst>
        <ext uri="{3e2802c4-a4d2-4d8b-9148-e3be6c30e623}">
          <xlrd:rvb i="1767"/>
        </ext>
      </extLst>
    </bk>
    <bk>
      <extLst>
        <ext uri="{3e2802c4-a4d2-4d8b-9148-e3be6c30e623}">
          <xlrd:rvb i="1768"/>
        </ext>
      </extLst>
    </bk>
    <bk>
      <extLst>
        <ext uri="{3e2802c4-a4d2-4d8b-9148-e3be6c30e623}">
          <xlrd:rvb i="1769"/>
        </ext>
      </extLst>
    </bk>
    <bk>
      <extLst>
        <ext uri="{3e2802c4-a4d2-4d8b-9148-e3be6c30e623}">
          <xlrd:rvb i="1770"/>
        </ext>
      </extLst>
    </bk>
    <bk>
      <extLst>
        <ext uri="{3e2802c4-a4d2-4d8b-9148-e3be6c30e623}">
          <xlrd:rvb i="1771"/>
        </ext>
      </extLst>
    </bk>
    <bk>
      <extLst>
        <ext uri="{3e2802c4-a4d2-4d8b-9148-e3be6c30e623}">
          <xlrd:rvb i="1772"/>
        </ext>
      </extLst>
    </bk>
    <bk>
      <extLst>
        <ext uri="{3e2802c4-a4d2-4d8b-9148-e3be6c30e623}">
          <xlrd:rvb i="1773"/>
        </ext>
      </extLst>
    </bk>
    <bk>
      <extLst>
        <ext uri="{3e2802c4-a4d2-4d8b-9148-e3be6c30e623}">
          <xlrd:rvb i="1774"/>
        </ext>
      </extLst>
    </bk>
    <bk>
      <extLst>
        <ext uri="{3e2802c4-a4d2-4d8b-9148-e3be6c30e623}">
          <xlrd:rvb i="1775"/>
        </ext>
      </extLst>
    </bk>
    <bk>
      <extLst>
        <ext uri="{3e2802c4-a4d2-4d8b-9148-e3be6c30e623}">
          <xlrd:rvb i="1776"/>
        </ext>
      </extLst>
    </bk>
    <bk>
      <extLst>
        <ext uri="{3e2802c4-a4d2-4d8b-9148-e3be6c30e623}">
          <xlrd:rvb i="1777"/>
        </ext>
      </extLst>
    </bk>
    <bk>
      <extLst>
        <ext uri="{3e2802c4-a4d2-4d8b-9148-e3be6c30e623}">
          <xlrd:rvb i="1778"/>
        </ext>
      </extLst>
    </bk>
    <bk>
      <extLst>
        <ext uri="{3e2802c4-a4d2-4d8b-9148-e3be6c30e623}">
          <xlrd:rvb i="1779"/>
        </ext>
      </extLst>
    </bk>
    <bk>
      <extLst>
        <ext uri="{3e2802c4-a4d2-4d8b-9148-e3be6c30e623}">
          <xlrd:rvb i="1780"/>
        </ext>
      </extLst>
    </bk>
    <bk>
      <extLst>
        <ext uri="{3e2802c4-a4d2-4d8b-9148-e3be6c30e623}">
          <xlrd:rvb i="2130"/>
        </ext>
      </extLst>
    </bk>
    <bk>
      <extLst>
        <ext uri="{3e2802c4-a4d2-4d8b-9148-e3be6c30e623}">
          <xlrd:rvb i="2133"/>
        </ext>
      </extLst>
    </bk>
    <bk>
      <extLst>
        <ext uri="{3e2802c4-a4d2-4d8b-9148-e3be6c30e623}">
          <xlrd:rvb i="2131"/>
        </ext>
      </extLst>
    </bk>
    <bk>
      <extLst>
        <ext uri="{3e2802c4-a4d2-4d8b-9148-e3be6c30e623}">
          <xlrd:rvb i="2568"/>
        </ext>
      </extLst>
    </bk>
    <bk>
      <extLst>
        <ext uri="{3e2802c4-a4d2-4d8b-9148-e3be6c30e623}">
          <xlrd:rvb i="2571"/>
        </ext>
      </extLst>
    </bk>
    <bk>
      <extLst>
        <ext uri="{3e2802c4-a4d2-4d8b-9148-e3be6c30e623}">
          <xlrd:rvb i="2569"/>
        </ext>
      </extLst>
    </bk>
    <bk>
      <extLst>
        <ext uri="{3e2802c4-a4d2-4d8b-9148-e3be6c30e623}">
          <xlrd:rvb i="5758"/>
        </ext>
      </extLst>
    </bk>
    <bk>
      <extLst>
        <ext uri="{3e2802c4-a4d2-4d8b-9148-e3be6c30e623}">
          <xlrd:rvb i="5829"/>
        </ext>
      </extLst>
    </bk>
    <bk>
      <extLst>
        <ext uri="{3e2802c4-a4d2-4d8b-9148-e3be6c30e623}">
          <xlrd:rvb i="5830"/>
        </ext>
      </extLst>
    </bk>
    <bk>
      <extLst>
        <ext uri="{3e2802c4-a4d2-4d8b-9148-e3be6c30e623}">
          <xlrd:rvb i="5831"/>
        </ext>
      </extLst>
    </bk>
    <bk>
      <extLst>
        <ext uri="{3e2802c4-a4d2-4d8b-9148-e3be6c30e623}">
          <xlrd:rvb i="5832"/>
        </ext>
      </extLst>
    </bk>
    <bk>
      <extLst>
        <ext uri="{3e2802c4-a4d2-4d8b-9148-e3be6c30e623}">
          <xlrd:rvb i="5833"/>
        </ext>
      </extLst>
    </bk>
    <bk>
      <extLst>
        <ext uri="{3e2802c4-a4d2-4d8b-9148-e3be6c30e623}">
          <xlrd:rvb i="5834"/>
        </ext>
      </extLst>
    </bk>
    <bk>
      <extLst>
        <ext uri="{3e2802c4-a4d2-4d8b-9148-e3be6c30e623}">
          <xlrd:rvb i="5835"/>
        </ext>
      </extLst>
    </bk>
    <bk>
      <extLst>
        <ext uri="{3e2802c4-a4d2-4d8b-9148-e3be6c30e623}">
          <xlrd:rvb i="5836"/>
        </ext>
      </extLst>
    </bk>
    <bk>
      <extLst>
        <ext uri="{3e2802c4-a4d2-4d8b-9148-e3be6c30e623}">
          <xlrd:rvb i="6716"/>
        </ext>
      </extLst>
    </bk>
    <bk>
      <extLst>
        <ext uri="{3e2802c4-a4d2-4d8b-9148-e3be6c30e623}">
          <xlrd:rvb i="6759"/>
        </ext>
      </extLst>
    </bk>
    <bk>
      <extLst>
        <ext uri="{3e2802c4-a4d2-4d8b-9148-e3be6c30e623}">
          <xlrd:rvb i="6761"/>
        </ext>
      </extLst>
    </bk>
    <bk>
      <extLst>
        <ext uri="{3e2802c4-a4d2-4d8b-9148-e3be6c30e623}">
          <xlrd:rvb i="6753"/>
        </ext>
      </extLst>
    </bk>
    <bk>
      <extLst>
        <ext uri="{3e2802c4-a4d2-4d8b-9148-e3be6c30e623}">
          <xlrd:rvb i="6719"/>
        </ext>
      </extLst>
    </bk>
    <bk>
      <extLst>
        <ext uri="{3e2802c4-a4d2-4d8b-9148-e3be6c30e623}">
          <xlrd:rvb i="6754"/>
        </ext>
      </extLst>
    </bk>
    <bk>
      <extLst>
        <ext uri="{3e2802c4-a4d2-4d8b-9148-e3be6c30e623}">
          <xlrd:rvb i="6722"/>
        </ext>
      </extLst>
    </bk>
    <bk>
      <extLst>
        <ext uri="{3e2802c4-a4d2-4d8b-9148-e3be6c30e623}">
          <xlrd:rvb i="6755"/>
        </ext>
      </extLst>
    </bk>
    <bk>
      <extLst>
        <ext uri="{3e2802c4-a4d2-4d8b-9148-e3be6c30e623}">
          <xlrd:rvb i="6725"/>
        </ext>
      </extLst>
    </bk>
    <bk>
      <extLst>
        <ext uri="{3e2802c4-a4d2-4d8b-9148-e3be6c30e623}">
          <xlrd:rvb i="6723"/>
        </ext>
      </extLst>
    </bk>
    <bk>
      <extLst>
        <ext uri="{3e2802c4-a4d2-4d8b-9148-e3be6c30e623}">
          <xlrd:rvb i="6728"/>
        </ext>
      </extLst>
    </bk>
    <bk>
      <extLst>
        <ext uri="{3e2802c4-a4d2-4d8b-9148-e3be6c30e623}">
          <xlrd:rvb i="6731"/>
        </ext>
      </extLst>
    </bk>
    <bk>
      <extLst>
        <ext uri="{3e2802c4-a4d2-4d8b-9148-e3be6c30e623}">
          <xlrd:rvb i="6734"/>
        </ext>
      </extLst>
    </bk>
    <bk>
      <extLst>
        <ext uri="{3e2802c4-a4d2-4d8b-9148-e3be6c30e623}">
          <xlrd:rvb i="6737"/>
        </ext>
      </extLst>
    </bk>
    <bk>
      <extLst>
        <ext uri="{3e2802c4-a4d2-4d8b-9148-e3be6c30e623}">
          <xlrd:rvb i="6740"/>
        </ext>
      </extLst>
    </bk>
    <bk>
      <extLst>
        <ext uri="{3e2802c4-a4d2-4d8b-9148-e3be6c30e623}">
          <xlrd:rvb i="6743"/>
        </ext>
      </extLst>
    </bk>
    <bk>
      <extLst>
        <ext uri="{3e2802c4-a4d2-4d8b-9148-e3be6c30e623}">
          <xlrd:rvb i="6868"/>
        </ext>
      </extLst>
    </bk>
    <bk>
      <extLst>
        <ext uri="{3e2802c4-a4d2-4d8b-9148-e3be6c30e623}">
          <xlrd:rvb i="7571"/>
        </ext>
      </extLst>
    </bk>
    <bk>
      <extLst>
        <ext uri="{3e2802c4-a4d2-4d8b-9148-e3be6c30e623}">
          <xlrd:rvb i="6869"/>
        </ext>
      </extLst>
    </bk>
    <bk>
      <extLst>
        <ext uri="{3e2802c4-a4d2-4d8b-9148-e3be6c30e623}">
          <xlrd:rvb i="7572"/>
        </ext>
      </extLst>
    </bk>
    <bk>
      <extLst>
        <ext uri="{3e2802c4-a4d2-4d8b-9148-e3be6c30e623}">
          <xlrd:rvb i="6870"/>
        </ext>
      </extLst>
    </bk>
    <bk>
      <extLst>
        <ext uri="{3e2802c4-a4d2-4d8b-9148-e3be6c30e623}">
          <xlrd:rvb i="7573"/>
        </ext>
      </extLst>
    </bk>
    <bk>
      <extLst>
        <ext uri="{3e2802c4-a4d2-4d8b-9148-e3be6c30e623}">
          <xlrd:rvb i="6871"/>
        </ext>
      </extLst>
    </bk>
    <bk>
      <extLst>
        <ext uri="{3e2802c4-a4d2-4d8b-9148-e3be6c30e623}">
          <xlrd:rvb i="7574"/>
        </ext>
      </extLst>
    </bk>
    <bk>
      <extLst>
        <ext uri="{3e2802c4-a4d2-4d8b-9148-e3be6c30e623}">
          <xlrd:rvb i="6872"/>
        </ext>
      </extLst>
    </bk>
    <bk>
      <extLst>
        <ext uri="{3e2802c4-a4d2-4d8b-9148-e3be6c30e623}">
          <xlrd:rvb i="7575"/>
        </ext>
      </extLst>
    </bk>
    <bk>
      <extLst>
        <ext uri="{3e2802c4-a4d2-4d8b-9148-e3be6c30e623}">
          <xlrd:rvb i="6873"/>
        </ext>
      </extLst>
    </bk>
    <bk>
      <extLst>
        <ext uri="{3e2802c4-a4d2-4d8b-9148-e3be6c30e623}">
          <xlrd:rvb i="7576"/>
        </ext>
      </extLst>
    </bk>
    <bk>
      <extLst>
        <ext uri="{3e2802c4-a4d2-4d8b-9148-e3be6c30e623}">
          <xlrd:rvb i="6874"/>
        </ext>
      </extLst>
    </bk>
    <bk>
      <extLst>
        <ext uri="{3e2802c4-a4d2-4d8b-9148-e3be6c30e623}">
          <xlrd:rvb i="7577"/>
        </ext>
      </extLst>
    </bk>
    <bk>
      <extLst>
        <ext uri="{3e2802c4-a4d2-4d8b-9148-e3be6c30e623}">
          <xlrd:rvb i="6875"/>
        </ext>
      </extLst>
    </bk>
    <bk>
      <extLst>
        <ext uri="{3e2802c4-a4d2-4d8b-9148-e3be6c30e623}">
          <xlrd:rvb i="7578"/>
        </ext>
      </extLst>
    </bk>
    <bk>
      <extLst>
        <ext uri="{3e2802c4-a4d2-4d8b-9148-e3be6c30e623}">
          <xlrd:rvb i="6876"/>
        </ext>
      </extLst>
    </bk>
    <bk>
      <extLst>
        <ext uri="{3e2802c4-a4d2-4d8b-9148-e3be6c30e623}">
          <xlrd:rvb i="7579"/>
        </ext>
      </extLst>
    </bk>
    <bk>
      <extLst>
        <ext uri="{3e2802c4-a4d2-4d8b-9148-e3be6c30e623}">
          <xlrd:rvb i="6877"/>
        </ext>
      </extLst>
    </bk>
    <bk>
      <extLst>
        <ext uri="{3e2802c4-a4d2-4d8b-9148-e3be6c30e623}">
          <xlrd:rvb i="7580"/>
        </ext>
      </extLst>
    </bk>
    <bk>
      <extLst>
        <ext uri="{3e2802c4-a4d2-4d8b-9148-e3be6c30e623}">
          <xlrd:rvb i="6878"/>
        </ext>
      </extLst>
    </bk>
    <bk>
      <extLst>
        <ext uri="{3e2802c4-a4d2-4d8b-9148-e3be6c30e623}">
          <xlrd:rvb i="6879"/>
        </ext>
      </extLst>
    </bk>
    <bk>
      <extLst>
        <ext uri="{3e2802c4-a4d2-4d8b-9148-e3be6c30e623}">
          <xlrd:rvb i="6880"/>
        </ext>
      </extLst>
    </bk>
    <bk>
      <extLst>
        <ext uri="{3e2802c4-a4d2-4d8b-9148-e3be6c30e623}">
          <xlrd:rvb i="6881"/>
        </ext>
      </extLst>
    </bk>
    <bk>
      <extLst>
        <ext uri="{3e2802c4-a4d2-4d8b-9148-e3be6c30e623}">
          <xlrd:rvb i="6882"/>
        </ext>
      </extLst>
    </bk>
    <bk>
      <extLst>
        <ext uri="{3e2802c4-a4d2-4d8b-9148-e3be6c30e623}">
          <xlrd:rvb i="6883"/>
        </ext>
      </extLst>
    </bk>
    <bk>
      <extLst>
        <ext uri="{3e2802c4-a4d2-4d8b-9148-e3be6c30e623}">
          <xlrd:rvb i="6884"/>
        </ext>
      </extLst>
    </bk>
    <bk>
      <extLst>
        <ext uri="{3e2802c4-a4d2-4d8b-9148-e3be6c30e623}">
          <xlrd:rvb i="6885"/>
        </ext>
      </extLst>
    </bk>
    <bk>
      <extLst>
        <ext uri="{3e2802c4-a4d2-4d8b-9148-e3be6c30e623}">
          <xlrd:rvb i="6886"/>
        </ext>
      </extLst>
    </bk>
    <bk>
      <extLst>
        <ext uri="{3e2802c4-a4d2-4d8b-9148-e3be6c30e623}">
          <xlrd:rvb i="6887"/>
        </ext>
      </extLst>
    </bk>
    <bk>
      <extLst>
        <ext uri="{3e2802c4-a4d2-4d8b-9148-e3be6c30e623}">
          <xlrd:rvb i="6888"/>
        </ext>
      </extLst>
    </bk>
    <bk>
      <extLst>
        <ext uri="{3e2802c4-a4d2-4d8b-9148-e3be6c30e623}">
          <xlrd:rvb i="6889"/>
        </ext>
      </extLst>
    </bk>
    <bk>
      <extLst>
        <ext uri="{3e2802c4-a4d2-4d8b-9148-e3be6c30e623}">
          <xlrd:rvb i="6890"/>
        </ext>
      </extLst>
    </bk>
    <bk>
      <extLst>
        <ext uri="{3e2802c4-a4d2-4d8b-9148-e3be6c30e623}">
          <xlrd:rvb i="6891"/>
        </ext>
      </extLst>
    </bk>
    <bk>
      <extLst>
        <ext uri="{3e2802c4-a4d2-4d8b-9148-e3be6c30e623}">
          <xlrd:rvb i="6892"/>
        </ext>
      </extLst>
    </bk>
    <bk>
      <extLst>
        <ext uri="{3e2802c4-a4d2-4d8b-9148-e3be6c30e623}">
          <xlrd:rvb i="6893"/>
        </ext>
      </extLst>
    </bk>
    <bk>
      <extLst>
        <ext uri="{3e2802c4-a4d2-4d8b-9148-e3be6c30e623}">
          <xlrd:rvb i="6894"/>
        </ext>
      </extLst>
    </bk>
    <bk>
      <extLst>
        <ext uri="{3e2802c4-a4d2-4d8b-9148-e3be6c30e623}">
          <xlrd:rvb i="6895"/>
        </ext>
      </extLst>
    </bk>
    <bk>
      <extLst>
        <ext uri="{3e2802c4-a4d2-4d8b-9148-e3be6c30e623}">
          <xlrd:rvb i="6896"/>
        </ext>
      </extLst>
    </bk>
    <bk>
      <extLst>
        <ext uri="{3e2802c4-a4d2-4d8b-9148-e3be6c30e623}">
          <xlrd:rvb i="6897"/>
        </ext>
      </extLst>
    </bk>
    <bk>
      <extLst>
        <ext uri="{3e2802c4-a4d2-4d8b-9148-e3be6c30e623}">
          <xlrd:rvb i="6898"/>
        </ext>
      </extLst>
    </bk>
    <bk>
      <extLst>
        <ext uri="{3e2802c4-a4d2-4d8b-9148-e3be6c30e623}">
          <xlrd:rvb i="6899"/>
        </ext>
      </extLst>
    </bk>
    <bk>
      <extLst>
        <ext uri="{3e2802c4-a4d2-4d8b-9148-e3be6c30e623}">
          <xlrd:rvb i="6900"/>
        </ext>
      </extLst>
    </bk>
    <bk>
      <extLst>
        <ext uri="{3e2802c4-a4d2-4d8b-9148-e3be6c30e623}">
          <xlrd:rvb i="6901"/>
        </ext>
      </extLst>
    </bk>
    <bk>
      <extLst>
        <ext uri="{3e2802c4-a4d2-4d8b-9148-e3be6c30e623}">
          <xlrd:rvb i="6902"/>
        </ext>
      </extLst>
    </bk>
    <bk>
      <extLst>
        <ext uri="{3e2802c4-a4d2-4d8b-9148-e3be6c30e623}">
          <xlrd:rvb i="6903"/>
        </ext>
      </extLst>
    </bk>
    <bk>
      <extLst>
        <ext uri="{3e2802c4-a4d2-4d8b-9148-e3be6c30e623}">
          <xlrd:rvb i="6904"/>
        </ext>
      </extLst>
    </bk>
    <bk>
      <extLst>
        <ext uri="{3e2802c4-a4d2-4d8b-9148-e3be6c30e623}">
          <xlrd:rvb i="6905"/>
        </ext>
      </extLst>
    </bk>
    <bk>
      <extLst>
        <ext uri="{3e2802c4-a4d2-4d8b-9148-e3be6c30e623}">
          <xlrd:rvb i="6906"/>
        </ext>
      </extLst>
    </bk>
    <bk>
      <extLst>
        <ext uri="{3e2802c4-a4d2-4d8b-9148-e3be6c30e623}">
          <xlrd:rvb i="6907"/>
        </ext>
      </extLst>
    </bk>
    <bk>
      <extLst>
        <ext uri="{3e2802c4-a4d2-4d8b-9148-e3be6c30e623}">
          <xlrd:rvb i="6908"/>
        </ext>
      </extLst>
    </bk>
    <bk>
      <extLst>
        <ext uri="{3e2802c4-a4d2-4d8b-9148-e3be6c30e623}">
          <xlrd:rvb i="6909"/>
        </ext>
      </extLst>
    </bk>
    <bk>
      <extLst>
        <ext uri="{3e2802c4-a4d2-4d8b-9148-e3be6c30e623}">
          <xlrd:rvb i="6910"/>
        </ext>
      </extLst>
    </bk>
    <bk>
      <extLst>
        <ext uri="{3e2802c4-a4d2-4d8b-9148-e3be6c30e623}">
          <xlrd:rvb i="6911"/>
        </ext>
      </extLst>
    </bk>
    <bk>
      <extLst>
        <ext uri="{3e2802c4-a4d2-4d8b-9148-e3be6c30e623}">
          <xlrd:rvb i="6912"/>
        </ext>
      </extLst>
    </bk>
    <bk>
      <extLst>
        <ext uri="{3e2802c4-a4d2-4d8b-9148-e3be6c30e623}">
          <xlrd:rvb i="6913"/>
        </ext>
      </extLst>
    </bk>
    <bk>
      <extLst>
        <ext uri="{3e2802c4-a4d2-4d8b-9148-e3be6c30e623}">
          <xlrd:rvb i="6914"/>
        </ext>
      </extLst>
    </bk>
    <bk>
      <extLst>
        <ext uri="{3e2802c4-a4d2-4d8b-9148-e3be6c30e623}">
          <xlrd:rvb i="6915"/>
        </ext>
      </extLst>
    </bk>
    <bk>
      <extLst>
        <ext uri="{3e2802c4-a4d2-4d8b-9148-e3be6c30e623}">
          <xlrd:rvb i="6916"/>
        </ext>
      </extLst>
    </bk>
    <bk>
      <extLst>
        <ext uri="{3e2802c4-a4d2-4d8b-9148-e3be6c30e623}">
          <xlrd:rvb i="6917"/>
        </ext>
      </extLst>
    </bk>
    <bk>
      <extLst>
        <ext uri="{3e2802c4-a4d2-4d8b-9148-e3be6c30e623}">
          <xlrd:rvb i="6918"/>
        </ext>
      </extLst>
    </bk>
    <bk>
      <extLst>
        <ext uri="{3e2802c4-a4d2-4d8b-9148-e3be6c30e623}">
          <xlrd:rvb i="6919"/>
        </ext>
      </extLst>
    </bk>
    <bk>
      <extLst>
        <ext uri="{3e2802c4-a4d2-4d8b-9148-e3be6c30e623}">
          <xlrd:rvb i="6920"/>
        </ext>
      </extLst>
    </bk>
    <bk>
      <extLst>
        <ext uri="{3e2802c4-a4d2-4d8b-9148-e3be6c30e623}">
          <xlrd:rvb i="6921"/>
        </ext>
      </extLst>
    </bk>
    <bk>
      <extLst>
        <ext uri="{3e2802c4-a4d2-4d8b-9148-e3be6c30e623}">
          <xlrd:rvb i="6922"/>
        </ext>
      </extLst>
    </bk>
    <bk>
      <extLst>
        <ext uri="{3e2802c4-a4d2-4d8b-9148-e3be6c30e623}">
          <xlrd:rvb i="8237"/>
        </ext>
      </extLst>
    </bk>
    <bk>
      <extLst>
        <ext uri="{3e2802c4-a4d2-4d8b-9148-e3be6c30e623}">
          <xlrd:rvb i="8239"/>
        </ext>
      </extLst>
    </bk>
    <bk>
      <extLst>
        <ext uri="{3e2802c4-a4d2-4d8b-9148-e3be6c30e623}">
          <xlrd:rvb i="8302"/>
        </ext>
      </extLst>
    </bk>
    <bk>
      <extLst>
        <ext uri="{3e2802c4-a4d2-4d8b-9148-e3be6c30e623}">
          <xlrd:rvb i="8304"/>
        </ext>
      </extLst>
    </bk>
    <bk>
      <extLst>
        <ext uri="{3e2802c4-a4d2-4d8b-9148-e3be6c30e623}">
          <xlrd:rvb i="8317"/>
        </ext>
      </extLst>
    </bk>
    <bk>
      <extLst>
        <ext uri="{3e2802c4-a4d2-4d8b-9148-e3be6c30e623}">
          <xlrd:rvb i="8326"/>
        </ext>
      </extLst>
    </bk>
    <bk>
      <extLst>
        <ext uri="{3e2802c4-a4d2-4d8b-9148-e3be6c30e623}">
          <xlrd:rvb i="8322"/>
        </ext>
      </extLst>
    </bk>
    <bk>
      <extLst>
        <ext uri="{3e2802c4-a4d2-4d8b-9148-e3be6c30e623}">
          <xlrd:rvb i="6394"/>
        </ext>
      </extLst>
    </bk>
    <bk>
      <extLst>
        <ext uri="{3e2802c4-a4d2-4d8b-9148-e3be6c30e623}">
          <xlrd:rvb i="6714"/>
        </ext>
      </extLst>
    </bk>
    <bk>
      <extLst>
        <ext uri="{3e2802c4-a4d2-4d8b-9148-e3be6c30e623}">
          <xlrd:rvb i="8334"/>
        </ext>
      </extLst>
    </bk>
    <bk>
      <extLst>
        <ext uri="{3e2802c4-a4d2-4d8b-9148-e3be6c30e623}">
          <xlrd:rvb i="8347"/>
        </ext>
      </extLst>
    </bk>
    <bk>
      <extLst>
        <ext uri="{3e2802c4-a4d2-4d8b-9148-e3be6c30e623}">
          <xlrd:rvb i="8335"/>
        </ext>
      </extLst>
    </bk>
    <bk>
      <extLst>
        <ext uri="{3e2802c4-a4d2-4d8b-9148-e3be6c30e623}">
          <xlrd:rvb i="8366"/>
        </ext>
      </extLst>
    </bk>
    <bk>
      <extLst>
        <ext uri="{3e2802c4-a4d2-4d8b-9148-e3be6c30e623}">
          <xlrd:rvb i="8373"/>
        </ext>
      </extLst>
    </bk>
    <bk>
      <extLst>
        <ext uri="{3e2802c4-a4d2-4d8b-9148-e3be6c30e623}">
          <xlrd:rvb i="8370"/>
        </ext>
      </extLst>
    </bk>
    <bk>
      <extLst>
        <ext uri="{3e2802c4-a4d2-4d8b-9148-e3be6c30e623}">
          <xlrd:rvb i="8388"/>
        </ext>
      </extLst>
    </bk>
    <bk>
      <extLst>
        <ext uri="{3e2802c4-a4d2-4d8b-9148-e3be6c30e623}">
          <xlrd:rvb i="8391"/>
        </ext>
      </extLst>
    </bk>
    <bk>
      <extLst>
        <ext uri="{3e2802c4-a4d2-4d8b-9148-e3be6c30e623}">
          <xlrd:rvb i="8389"/>
        </ext>
      </extLst>
    </bk>
    <bk>
      <extLst>
        <ext uri="{3e2802c4-a4d2-4d8b-9148-e3be6c30e623}">
          <xlrd:rvb i="8410"/>
        </ext>
      </extLst>
    </bk>
    <bk>
      <extLst>
        <ext uri="{3e2802c4-a4d2-4d8b-9148-e3be6c30e623}">
          <xlrd:rvb i="8411"/>
        </ext>
      </extLst>
    </bk>
    <bk>
      <extLst>
        <ext uri="{3e2802c4-a4d2-4d8b-9148-e3be6c30e623}">
          <xlrd:rvb i="8442"/>
        </ext>
      </extLst>
    </bk>
    <bk>
      <extLst>
        <ext uri="{3e2802c4-a4d2-4d8b-9148-e3be6c30e623}">
          <xlrd:rvb i="8508"/>
        </ext>
      </extLst>
    </bk>
    <bk>
      <extLst>
        <ext uri="{3e2802c4-a4d2-4d8b-9148-e3be6c30e623}">
          <xlrd:rvb i="8509"/>
        </ext>
      </extLst>
    </bk>
    <bk>
      <extLst>
        <ext uri="{3e2802c4-a4d2-4d8b-9148-e3be6c30e623}">
          <xlrd:rvb i="8510"/>
        </ext>
      </extLst>
    </bk>
    <bk>
      <extLst>
        <ext uri="{3e2802c4-a4d2-4d8b-9148-e3be6c30e623}">
          <xlrd:rvb i="8511"/>
        </ext>
      </extLst>
    </bk>
    <bk>
      <extLst>
        <ext uri="{3e2802c4-a4d2-4d8b-9148-e3be6c30e623}">
          <xlrd:rvb i="9057"/>
        </ext>
      </extLst>
    </bk>
    <bk>
      <extLst>
        <ext uri="{3e2802c4-a4d2-4d8b-9148-e3be6c30e623}">
          <xlrd:rvb i="9068"/>
        </ext>
      </extLst>
    </bk>
    <bk>
      <extLst>
        <ext uri="{3e2802c4-a4d2-4d8b-9148-e3be6c30e623}">
          <xlrd:rvb i="9060"/>
        </ext>
      </extLst>
    </bk>
    <bk>
      <extLst>
        <ext uri="{3e2802c4-a4d2-4d8b-9148-e3be6c30e623}">
          <xlrd:rvb i="9066"/>
        </ext>
      </extLst>
    </bk>
    <bk>
      <extLst>
        <ext uri="{3e2802c4-a4d2-4d8b-9148-e3be6c30e623}">
          <xlrd:rvb i="9122"/>
        </ext>
      </extLst>
    </bk>
    <bk>
      <extLst>
        <ext uri="{3e2802c4-a4d2-4d8b-9148-e3be6c30e623}">
          <xlrd:rvb i="9270"/>
        </ext>
      </extLst>
    </bk>
    <bk>
      <extLst>
        <ext uri="{3e2802c4-a4d2-4d8b-9148-e3be6c30e623}">
          <xlrd:rvb i="9272"/>
        </ext>
      </extLst>
    </bk>
    <bk>
      <extLst>
        <ext uri="{3e2802c4-a4d2-4d8b-9148-e3be6c30e623}">
          <xlrd:rvb i="11613"/>
        </ext>
      </extLst>
    </bk>
    <bk>
      <extLst>
        <ext uri="{3e2802c4-a4d2-4d8b-9148-e3be6c30e623}">
          <xlrd:rvb i="11611"/>
        </ext>
      </extLst>
    </bk>
    <bk>
      <extLst>
        <ext uri="{3e2802c4-a4d2-4d8b-9148-e3be6c30e623}">
          <xlrd:rvb i="11608"/>
        </ext>
      </extLst>
    </bk>
    <bk>
      <extLst>
        <ext uri="{3e2802c4-a4d2-4d8b-9148-e3be6c30e623}">
          <xlrd:rvb i="11619"/>
        </ext>
      </extLst>
    </bk>
    <bk>
      <extLst>
        <ext uri="{3e2802c4-a4d2-4d8b-9148-e3be6c30e623}">
          <xlrd:rvb i="11617"/>
        </ext>
      </extLst>
    </bk>
    <bk>
      <extLst>
        <ext uri="{3e2802c4-a4d2-4d8b-9148-e3be6c30e623}">
          <xlrd:rvb i="11614"/>
        </ext>
      </extLst>
    </bk>
    <bk>
      <extLst>
        <ext uri="{3e2802c4-a4d2-4d8b-9148-e3be6c30e623}">
          <xlrd:rvb i="11625"/>
        </ext>
      </extLst>
    </bk>
    <bk>
      <extLst>
        <ext uri="{3e2802c4-a4d2-4d8b-9148-e3be6c30e623}">
          <xlrd:rvb i="11623"/>
        </ext>
      </extLst>
    </bk>
    <bk>
      <extLst>
        <ext uri="{3e2802c4-a4d2-4d8b-9148-e3be6c30e623}">
          <xlrd:rvb i="11620"/>
        </ext>
      </extLst>
    </bk>
    <bk>
      <extLst>
        <ext uri="{3e2802c4-a4d2-4d8b-9148-e3be6c30e623}">
          <xlrd:rvb i="11631"/>
        </ext>
      </extLst>
    </bk>
    <bk>
      <extLst>
        <ext uri="{3e2802c4-a4d2-4d8b-9148-e3be6c30e623}">
          <xlrd:rvb i="11629"/>
        </ext>
      </extLst>
    </bk>
    <bk>
      <extLst>
        <ext uri="{3e2802c4-a4d2-4d8b-9148-e3be6c30e623}">
          <xlrd:rvb i="11626"/>
        </ext>
      </extLst>
    </bk>
    <bk>
      <extLst>
        <ext uri="{3e2802c4-a4d2-4d8b-9148-e3be6c30e623}">
          <xlrd:rvb i="11637"/>
        </ext>
      </extLst>
    </bk>
    <bk>
      <extLst>
        <ext uri="{3e2802c4-a4d2-4d8b-9148-e3be6c30e623}">
          <xlrd:rvb i="11635"/>
        </ext>
      </extLst>
    </bk>
    <bk>
      <extLst>
        <ext uri="{3e2802c4-a4d2-4d8b-9148-e3be6c30e623}">
          <xlrd:rvb i="11632"/>
        </ext>
      </extLst>
    </bk>
    <bk>
      <extLst>
        <ext uri="{3e2802c4-a4d2-4d8b-9148-e3be6c30e623}">
          <xlrd:rvb i="11643"/>
        </ext>
      </extLst>
    </bk>
    <bk>
      <extLst>
        <ext uri="{3e2802c4-a4d2-4d8b-9148-e3be6c30e623}">
          <xlrd:rvb i="11641"/>
        </ext>
      </extLst>
    </bk>
    <bk>
      <extLst>
        <ext uri="{3e2802c4-a4d2-4d8b-9148-e3be6c30e623}">
          <xlrd:rvb i="11638"/>
        </ext>
      </extLst>
    </bk>
    <bk>
      <extLst>
        <ext uri="{3e2802c4-a4d2-4d8b-9148-e3be6c30e623}">
          <xlrd:rvb i="11649"/>
        </ext>
      </extLst>
    </bk>
    <bk>
      <extLst>
        <ext uri="{3e2802c4-a4d2-4d8b-9148-e3be6c30e623}">
          <xlrd:rvb i="11647"/>
        </ext>
      </extLst>
    </bk>
    <bk>
      <extLst>
        <ext uri="{3e2802c4-a4d2-4d8b-9148-e3be6c30e623}">
          <xlrd:rvb i="11644"/>
        </ext>
      </extLst>
    </bk>
    <bk>
      <extLst>
        <ext uri="{3e2802c4-a4d2-4d8b-9148-e3be6c30e623}">
          <xlrd:rvb i="11655"/>
        </ext>
      </extLst>
    </bk>
    <bk>
      <extLst>
        <ext uri="{3e2802c4-a4d2-4d8b-9148-e3be6c30e623}">
          <xlrd:rvb i="11653"/>
        </ext>
      </extLst>
    </bk>
    <bk>
      <extLst>
        <ext uri="{3e2802c4-a4d2-4d8b-9148-e3be6c30e623}">
          <xlrd:rvb i="11650"/>
        </ext>
      </extLst>
    </bk>
    <bk>
      <extLst>
        <ext uri="{3e2802c4-a4d2-4d8b-9148-e3be6c30e623}">
          <xlrd:rvb i="11661"/>
        </ext>
      </extLst>
    </bk>
    <bk>
      <extLst>
        <ext uri="{3e2802c4-a4d2-4d8b-9148-e3be6c30e623}">
          <xlrd:rvb i="11659"/>
        </ext>
      </extLst>
    </bk>
    <bk>
      <extLst>
        <ext uri="{3e2802c4-a4d2-4d8b-9148-e3be6c30e623}">
          <xlrd:rvb i="11656"/>
        </ext>
      </extLst>
    </bk>
    <bk>
      <extLst>
        <ext uri="{3e2802c4-a4d2-4d8b-9148-e3be6c30e623}">
          <xlrd:rvb i="11667"/>
        </ext>
      </extLst>
    </bk>
    <bk>
      <extLst>
        <ext uri="{3e2802c4-a4d2-4d8b-9148-e3be6c30e623}">
          <xlrd:rvb i="11665"/>
        </ext>
      </extLst>
    </bk>
    <bk>
      <extLst>
        <ext uri="{3e2802c4-a4d2-4d8b-9148-e3be6c30e623}">
          <xlrd:rvb i="11662"/>
        </ext>
      </extLst>
    </bk>
    <bk>
      <extLst>
        <ext uri="{3e2802c4-a4d2-4d8b-9148-e3be6c30e623}">
          <xlrd:rvb i="11673"/>
        </ext>
      </extLst>
    </bk>
    <bk>
      <extLst>
        <ext uri="{3e2802c4-a4d2-4d8b-9148-e3be6c30e623}">
          <xlrd:rvb i="11671"/>
        </ext>
      </extLst>
    </bk>
    <bk>
      <extLst>
        <ext uri="{3e2802c4-a4d2-4d8b-9148-e3be6c30e623}">
          <xlrd:rvb i="11668"/>
        </ext>
      </extLst>
    </bk>
    <bk>
      <extLst>
        <ext uri="{3e2802c4-a4d2-4d8b-9148-e3be6c30e623}">
          <xlrd:rvb i="11679"/>
        </ext>
      </extLst>
    </bk>
    <bk>
      <extLst>
        <ext uri="{3e2802c4-a4d2-4d8b-9148-e3be6c30e623}">
          <xlrd:rvb i="11677"/>
        </ext>
      </extLst>
    </bk>
    <bk>
      <extLst>
        <ext uri="{3e2802c4-a4d2-4d8b-9148-e3be6c30e623}">
          <xlrd:rvb i="11674"/>
        </ext>
      </extLst>
    </bk>
  </futureMetadata>
  <cellMetadata count="1">
    <bk>
      <rc t="1" v="0"/>
    </bk>
  </cellMetadata>
  <valueMetadata count="279">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bk>
      <rc t="2" v="58"/>
    </bk>
    <bk>
      <rc t="2" v="59"/>
    </bk>
    <bk>
      <rc t="2" v="60"/>
    </bk>
    <bk>
      <rc t="2" v="61"/>
    </bk>
    <bk>
      <rc t="2" v="62"/>
    </bk>
    <bk>
      <rc t="2" v="63"/>
    </bk>
    <bk>
      <rc t="2" v="64"/>
    </bk>
    <bk>
      <rc t="2" v="65"/>
    </bk>
    <bk>
      <rc t="2" v="66"/>
    </bk>
    <bk>
      <rc t="2" v="67"/>
    </bk>
    <bk>
      <rc t="2" v="68"/>
    </bk>
    <bk>
      <rc t="2" v="69"/>
    </bk>
    <bk>
      <rc t="2" v="70"/>
    </bk>
    <bk>
      <rc t="2" v="71"/>
    </bk>
    <bk>
      <rc t="2" v="72"/>
    </bk>
    <bk>
      <rc t="2" v="73"/>
    </bk>
    <bk>
      <rc t="2" v="74"/>
    </bk>
    <bk>
      <rc t="2" v="75"/>
    </bk>
    <bk>
      <rc t="2" v="76"/>
    </bk>
    <bk>
      <rc t="2" v="77"/>
    </bk>
    <bk>
      <rc t="2" v="78"/>
    </bk>
    <bk>
      <rc t="2" v="79"/>
    </bk>
    <bk>
      <rc t="2" v="80"/>
    </bk>
    <bk>
      <rc t="2" v="81"/>
    </bk>
    <bk>
      <rc t="2" v="82"/>
    </bk>
    <bk>
      <rc t="2" v="83"/>
    </bk>
    <bk>
      <rc t="2" v="84"/>
    </bk>
    <bk>
      <rc t="2" v="85"/>
    </bk>
    <bk>
      <rc t="2" v="86"/>
    </bk>
    <bk>
      <rc t="2" v="87"/>
    </bk>
    <bk>
      <rc t="2" v="88"/>
    </bk>
    <bk>
      <rc t="2" v="89"/>
    </bk>
    <bk>
      <rc t="2" v="90"/>
    </bk>
    <bk>
      <rc t="2" v="91"/>
    </bk>
    <bk>
      <rc t="2" v="92"/>
    </bk>
    <bk>
      <rc t="2" v="93"/>
    </bk>
    <bk>
      <rc t="2" v="94"/>
    </bk>
    <bk>
      <rc t="2" v="95"/>
    </bk>
    <bk>
      <rc t="2" v="96"/>
    </bk>
    <bk>
      <rc t="2" v="97"/>
    </bk>
    <bk>
      <rc t="2" v="98"/>
    </bk>
    <bk>
      <rc t="2" v="99"/>
    </bk>
    <bk>
      <rc t="2" v="100"/>
    </bk>
    <bk>
      <rc t="2" v="101"/>
    </bk>
    <bk>
      <rc t="2" v="102"/>
    </bk>
    <bk>
      <rc t="2" v="103"/>
    </bk>
    <bk>
      <rc t="2" v="104"/>
    </bk>
    <bk>
      <rc t="2" v="105"/>
    </bk>
    <bk>
      <rc t="2" v="106"/>
    </bk>
    <bk>
      <rc t="2" v="107"/>
    </bk>
    <bk>
      <rc t="2" v="108"/>
    </bk>
    <bk>
      <rc t="2" v="109"/>
    </bk>
    <bk>
      <rc t="2" v="110"/>
    </bk>
    <bk>
      <rc t="2" v="111"/>
    </bk>
    <bk>
      <rc t="2" v="112"/>
    </bk>
    <bk>
      <rc t="2" v="113"/>
    </bk>
    <bk>
      <rc t="2" v="114"/>
    </bk>
    <bk>
      <rc t="2" v="115"/>
    </bk>
    <bk>
      <rc t="2" v="116"/>
    </bk>
    <bk>
      <rc t="2" v="117"/>
    </bk>
    <bk>
      <rc t="2" v="118"/>
    </bk>
    <bk>
      <rc t="2" v="119"/>
    </bk>
    <bk>
      <rc t="2" v="120"/>
    </bk>
    <bk>
      <rc t="2" v="121"/>
    </bk>
    <bk>
      <rc t="2" v="122"/>
    </bk>
    <bk>
      <rc t="2" v="123"/>
    </bk>
    <bk>
      <rc t="2" v="124"/>
    </bk>
    <bk>
      <rc t="2" v="125"/>
    </bk>
    <bk>
      <rc t="2" v="126"/>
    </bk>
    <bk>
      <rc t="2" v="127"/>
    </bk>
    <bk>
      <rc t="2" v="128"/>
    </bk>
    <bk>
      <rc t="2" v="129"/>
    </bk>
    <bk>
      <rc t="2" v="130"/>
    </bk>
    <bk>
      <rc t="2" v="131"/>
    </bk>
    <bk>
      <rc t="2" v="132"/>
    </bk>
    <bk>
      <rc t="2" v="133"/>
    </bk>
    <bk>
      <rc t="2" v="134"/>
    </bk>
    <bk>
      <rc t="2" v="135"/>
    </bk>
    <bk>
      <rc t="2" v="136"/>
    </bk>
    <bk>
      <rc t="2" v="137"/>
    </bk>
    <bk>
      <rc t="2" v="138"/>
    </bk>
    <bk>
      <rc t="2" v="139"/>
    </bk>
    <bk>
      <rc t="2" v="140"/>
    </bk>
    <bk>
      <rc t="2" v="141"/>
    </bk>
    <bk>
      <rc t="2" v="142"/>
    </bk>
    <bk>
      <rc t="2" v="143"/>
    </bk>
    <bk>
      <rc t="2" v="144"/>
    </bk>
    <bk>
      <rc t="2" v="145"/>
    </bk>
    <bk>
      <rc t="2" v="146"/>
    </bk>
    <bk>
      <rc t="2" v="147"/>
    </bk>
    <bk>
      <rc t="2" v="148"/>
    </bk>
    <bk>
      <rc t="2" v="149"/>
    </bk>
    <bk>
      <rc t="2" v="150"/>
    </bk>
    <bk>
      <rc t="2" v="151"/>
    </bk>
    <bk>
      <rc t="2" v="152"/>
    </bk>
    <bk>
      <rc t="2" v="153"/>
    </bk>
    <bk>
      <rc t="2" v="154"/>
    </bk>
    <bk>
      <rc t="2" v="155"/>
    </bk>
    <bk>
      <rc t="2" v="156"/>
    </bk>
    <bk>
      <rc t="2" v="157"/>
    </bk>
    <bk>
      <rc t="2" v="158"/>
    </bk>
    <bk>
      <rc t="2" v="159"/>
    </bk>
    <bk>
      <rc t="2" v="160"/>
    </bk>
    <bk>
      <rc t="2" v="161"/>
    </bk>
    <bk>
      <rc t="2" v="162"/>
    </bk>
    <bk>
      <rc t="2" v="163"/>
    </bk>
    <bk>
      <rc t="2" v="164"/>
    </bk>
    <bk>
      <rc t="2" v="165"/>
    </bk>
    <bk>
      <rc t="2" v="166"/>
    </bk>
    <bk>
      <rc t="2" v="167"/>
    </bk>
    <bk>
      <rc t="2" v="168"/>
    </bk>
    <bk>
      <rc t="2" v="169"/>
    </bk>
    <bk>
      <rc t="2" v="170"/>
    </bk>
    <bk>
      <rc t="2" v="171"/>
    </bk>
    <bk>
      <rc t="2" v="172"/>
    </bk>
    <bk>
      <rc t="2" v="173"/>
    </bk>
    <bk>
      <rc t="2" v="174"/>
    </bk>
    <bk>
      <rc t="2" v="175"/>
    </bk>
    <bk>
      <rc t="2" v="176"/>
    </bk>
    <bk>
      <rc t="2" v="177"/>
    </bk>
    <bk>
      <rc t="2" v="178"/>
    </bk>
    <bk>
      <rc t="2" v="179"/>
    </bk>
    <bk>
      <rc t="2" v="180"/>
    </bk>
    <bk>
      <rc t="2" v="181"/>
    </bk>
    <bk>
      <rc t="2" v="182"/>
    </bk>
    <bk>
      <rc t="2" v="183"/>
    </bk>
    <bk>
      <rc t="2" v="184"/>
    </bk>
    <bk>
      <rc t="2" v="185"/>
    </bk>
    <bk>
      <rc t="2" v="186"/>
    </bk>
    <bk>
      <rc t="2" v="187"/>
    </bk>
    <bk>
      <rc t="2" v="188"/>
    </bk>
    <bk>
      <rc t="2" v="189"/>
    </bk>
    <bk>
      <rc t="2" v="190"/>
    </bk>
    <bk>
      <rc t="2" v="191"/>
    </bk>
    <bk>
      <rc t="2" v="192"/>
    </bk>
    <bk>
      <rc t="2" v="193"/>
    </bk>
    <bk>
      <rc t="2" v="194"/>
    </bk>
    <bk>
      <rc t="2" v="195"/>
    </bk>
    <bk>
      <rc t="2" v="196"/>
    </bk>
    <bk>
      <rc t="2" v="197"/>
    </bk>
    <bk>
      <rc t="2" v="198"/>
    </bk>
    <bk>
      <rc t="2" v="199"/>
    </bk>
    <bk>
      <rc t="2" v="200"/>
    </bk>
    <bk>
      <rc t="2" v="201"/>
    </bk>
    <bk>
      <rc t="2" v="202"/>
    </bk>
    <bk>
      <rc t="2" v="203"/>
    </bk>
    <bk>
      <rc t="2" v="204"/>
    </bk>
    <bk>
      <rc t="2" v="205"/>
    </bk>
    <bk>
      <rc t="2" v="206"/>
    </bk>
    <bk>
      <rc t="2" v="207"/>
    </bk>
    <bk>
      <rc t="2" v="208"/>
    </bk>
    <bk>
      <rc t="2" v="209"/>
    </bk>
    <bk>
      <rc t="2" v="210"/>
    </bk>
    <bk>
      <rc t="2" v="211"/>
    </bk>
    <bk>
      <rc t="2" v="212"/>
    </bk>
    <bk>
      <rc t="2" v="213"/>
    </bk>
    <bk>
      <rc t="2" v="214"/>
    </bk>
    <bk>
      <rc t="2" v="215"/>
    </bk>
    <bk>
      <rc t="2" v="216"/>
    </bk>
    <bk>
      <rc t="2" v="217"/>
    </bk>
    <bk>
      <rc t="2" v="218"/>
    </bk>
    <bk>
      <rc t="2" v="219"/>
    </bk>
    <bk>
      <rc t="2" v="220"/>
    </bk>
    <bk>
      <rc t="2" v="221"/>
    </bk>
    <bk>
      <rc t="2" v="222"/>
    </bk>
    <bk>
      <rc t="2" v="223"/>
    </bk>
    <bk>
      <rc t="2" v="224"/>
    </bk>
    <bk>
      <rc t="2" v="225"/>
    </bk>
    <bk>
      <rc t="2" v="226"/>
    </bk>
    <bk>
      <rc t="2" v="227"/>
    </bk>
    <bk>
      <rc t="2" v="228"/>
    </bk>
    <bk>
      <rc t="2" v="229"/>
    </bk>
    <bk>
      <rc t="2" v="230"/>
    </bk>
    <bk>
      <rc t="2" v="231"/>
    </bk>
    <bk>
      <rc t="2" v="232"/>
    </bk>
    <bk>
      <rc t="2" v="233"/>
    </bk>
    <bk>
      <rc t="2" v="234"/>
    </bk>
    <bk>
      <rc t="2" v="235"/>
    </bk>
    <bk>
      <rc t="2" v="236"/>
    </bk>
    <bk>
      <rc t="2" v="237"/>
    </bk>
    <bk>
      <rc t="2" v="238"/>
    </bk>
    <bk>
      <rc t="2" v="239"/>
    </bk>
    <bk>
      <rc t="2" v="240"/>
    </bk>
    <bk>
      <rc t="2" v="241"/>
    </bk>
    <bk>
      <rc t="2" v="242"/>
    </bk>
    <bk>
      <rc t="2" v="243"/>
    </bk>
    <bk>
      <rc t="2" v="244"/>
    </bk>
    <bk>
      <rc t="2" v="245"/>
    </bk>
    <bk>
      <rc t="2" v="246"/>
    </bk>
    <bk>
      <rc t="2" v="247"/>
    </bk>
    <bk>
      <rc t="2" v="248"/>
    </bk>
    <bk>
      <rc t="2" v="249"/>
    </bk>
    <bk>
      <rc t="2" v="250"/>
    </bk>
    <bk>
      <rc t="2" v="251"/>
    </bk>
    <bk>
      <rc t="2" v="252"/>
    </bk>
    <bk>
      <rc t="2" v="253"/>
    </bk>
    <bk>
      <rc t="2" v="254"/>
    </bk>
    <bk>
      <rc t="2" v="255"/>
    </bk>
    <bk>
      <rc t="2" v="256"/>
    </bk>
    <bk>
      <rc t="2" v="257"/>
    </bk>
    <bk>
      <rc t="2" v="258"/>
    </bk>
    <bk>
      <rc t="2" v="259"/>
    </bk>
    <bk>
      <rc t="2" v="260"/>
    </bk>
    <bk>
      <rc t="2" v="261"/>
    </bk>
    <bk>
      <rc t="2" v="262"/>
    </bk>
    <bk>
      <rc t="2" v="263"/>
    </bk>
    <bk>
      <rc t="2" v="264"/>
    </bk>
    <bk>
      <rc t="2" v="265"/>
    </bk>
    <bk>
      <rc t="2" v="266"/>
    </bk>
    <bk>
      <rc t="2" v="267"/>
    </bk>
    <bk>
      <rc t="2" v="268"/>
    </bk>
    <bk>
      <rc t="2" v="269"/>
    </bk>
    <bk>
      <rc t="2" v="270"/>
    </bk>
    <bk>
      <rc t="2" v="271"/>
    </bk>
    <bk>
      <rc t="2" v="272"/>
    </bk>
    <bk>
      <rc t="2" v="273"/>
    </bk>
    <bk>
      <rc t="2" v="274"/>
    </bk>
    <bk>
      <rc t="2" v="275"/>
    </bk>
    <bk>
      <rc t="2" v="276"/>
    </bk>
    <bk>
      <rc t="2" v="277"/>
    </bk>
    <bk>
      <rc t="2" v="278"/>
    </bk>
  </valueMetadata>
</metadata>
</file>

<file path=xl/sharedStrings.xml><?xml version="1.0" encoding="utf-8"?>
<sst xmlns="http://schemas.openxmlformats.org/spreadsheetml/2006/main" count="610" uniqueCount="488">
  <si>
    <t>Ticker</t>
  </si>
  <si>
    <t>Employees</t>
  </si>
  <si>
    <t>Headquarters</t>
  </si>
  <si>
    <t>Market Cap</t>
  </si>
  <si>
    <t>Previous Close</t>
  </si>
  <si>
    <t>Exchange Rate</t>
  </si>
  <si>
    <t>ANGOLA</t>
  </si>
  <si>
    <t>AOA</t>
  </si>
  <si>
    <t>ANGUILLA</t>
  </si>
  <si>
    <t>XCD</t>
  </si>
  <si>
    <t>ANTARCTICA</t>
  </si>
  <si>
    <t>ANTIGUA AND BARBUDA</t>
  </si>
  <si>
    <t>ARGENTINA</t>
  </si>
  <si>
    <t>ARS</t>
  </si>
  <si>
    <t>ARMENIA</t>
  </si>
  <si>
    <t>AMD</t>
  </si>
  <si>
    <t>ARUBA</t>
  </si>
  <si>
    <t>AWG</t>
  </si>
  <si>
    <t>AUSTRALIA</t>
  </si>
  <si>
    <t>AUD</t>
  </si>
  <si>
    <t>AUSTRIA</t>
  </si>
  <si>
    <t>EUR</t>
  </si>
  <si>
    <t>AZERBAIJAN</t>
  </si>
  <si>
    <t>AZN</t>
  </si>
  <si>
    <t>BAHAMAS (THE)</t>
  </si>
  <si>
    <t>BSD</t>
  </si>
  <si>
    <t>BAHRAIN</t>
  </si>
  <si>
    <t>BHD</t>
  </si>
  <si>
    <t>BANGLADESH</t>
  </si>
  <si>
    <t>BDT</t>
  </si>
  <si>
    <t>BARBADOS</t>
  </si>
  <si>
    <t>BBD</t>
  </si>
  <si>
    <t>BELARUS</t>
  </si>
  <si>
    <t>BYN</t>
  </si>
  <si>
    <t>BELGIUM</t>
  </si>
  <si>
    <t>BELIZE</t>
  </si>
  <si>
    <t>BZD</t>
  </si>
  <si>
    <t>BENIN</t>
  </si>
  <si>
    <t>XOF</t>
  </si>
  <si>
    <t>BERMUDA</t>
  </si>
  <si>
    <t>BMD</t>
  </si>
  <si>
    <t>BHUTAN</t>
  </si>
  <si>
    <t>BTN</t>
  </si>
  <si>
    <t>INR</t>
  </si>
  <si>
    <t>BOLIVIA (PLURINATIONAL STATE OF)</t>
  </si>
  <si>
    <t>BOB</t>
  </si>
  <si>
    <t>BOV</t>
  </si>
  <si>
    <t>BONAIRE, SINT EUSTATIUS AND SABA</t>
  </si>
  <si>
    <t>USD</t>
  </si>
  <si>
    <t>BOSNIA AND HERZEGOVINA</t>
  </si>
  <si>
    <t>BAM</t>
  </si>
  <si>
    <t>BOTSWANA</t>
  </si>
  <si>
    <t>BWP</t>
  </si>
  <si>
    <t>BOUVET ISLAND</t>
  </si>
  <si>
    <t>NOK</t>
  </si>
  <si>
    <t>BRAZIL</t>
  </si>
  <si>
    <t>BRL</t>
  </si>
  <si>
    <t>BRITISH INDIAN OCEAN TERRITORY (THE)</t>
  </si>
  <si>
    <t>BRUNEI DARUSSALAM</t>
  </si>
  <si>
    <t>BND</t>
  </si>
  <si>
    <t>BULGARIA</t>
  </si>
  <si>
    <t>BGN</t>
  </si>
  <si>
    <t>BURKINA FASO</t>
  </si>
  <si>
    <t>BURUNDI</t>
  </si>
  <si>
    <t>BIF</t>
  </si>
  <si>
    <t>CABO VERDE</t>
  </si>
  <si>
    <t>CVE</t>
  </si>
  <si>
    <t>CAMBODIA</t>
  </si>
  <si>
    <t>KHR</t>
  </si>
  <si>
    <t>CAMEROON</t>
  </si>
  <si>
    <t>XAF</t>
  </si>
  <si>
    <t>CANADA</t>
  </si>
  <si>
    <t>CAD</t>
  </si>
  <si>
    <t>CAYMAN ISLANDS (THE)</t>
  </si>
  <si>
    <t>KYD</t>
  </si>
  <si>
    <t>CENTRAL AFRICAN REPUBLIC (THE)</t>
  </si>
  <si>
    <t>CHAD</t>
  </si>
  <si>
    <t>CHILE</t>
  </si>
  <si>
    <t>CLF</t>
  </si>
  <si>
    <t>CLP</t>
  </si>
  <si>
    <t>CHINA</t>
  </si>
  <si>
    <t>CNY</t>
  </si>
  <si>
    <t>CHRISTMAS ISLAND</t>
  </si>
  <si>
    <t>COCOS (KEELING) ISLANDS (THE)</t>
  </si>
  <si>
    <t>COLOMBIA</t>
  </si>
  <si>
    <t>COP</t>
  </si>
  <si>
    <t>COU</t>
  </si>
  <si>
    <t>COMOROS (THE)</t>
  </si>
  <si>
    <t>KMF</t>
  </si>
  <si>
    <t>CONGO (THE DEMOCRATIC REPUBLIC OF THE)</t>
  </si>
  <si>
    <t>CDF</t>
  </si>
  <si>
    <t>CONGO (THE)</t>
  </si>
  <si>
    <t>COOK ISLANDS (THE)</t>
  </si>
  <si>
    <t>NZD</t>
  </si>
  <si>
    <t>COSTA RICA</t>
  </si>
  <si>
    <t>CRC</t>
  </si>
  <si>
    <t>CROATIA</t>
  </si>
  <si>
    <t>HRK</t>
  </si>
  <si>
    <t>CUBA</t>
  </si>
  <si>
    <t>CUC</t>
  </si>
  <si>
    <t>CUP</t>
  </si>
  <si>
    <t>CURAÇAO</t>
  </si>
  <si>
    <t>ANG</t>
  </si>
  <si>
    <t>CYPRUS</t>
  </si>
  <si>
    <t>CZECH REPUBLIC (THE)</t>
  </si>
  <si>
    <t>CZK</t>
  </si>
  <si>
    <t>CÔTE D'IVOIRE</t>
  </si>
  <si>
    <t>DENMARK</t>
  </si>
  <si>
    <t>DKK</t>
  </si>
  <si>
    <t>DJIBOUTI</t>
  </si>
  <si>
    <t>DJF</t>
  </si>
  <si>
    <t>DOMINICA</t>
  </si>
  <si>
    <t>DOMINICAN REPUBLIC (THE)</t>
  </si>
  <si>
    <t>DOP</t>
  </si>
  <si>
    <t>ECUADOR</t>
  </si>
  <si>
    <t>EGYPT</t>
  </si>
  <si>
    <t>EGP</t>
  </si>
  <si>
    <t>EL SALVADOR</t>
  </si>
  <si>
    <t>SVC</t>
  </si>
  <si>
    <t>EQUATORIAL GUINEA</t>
  </si>
  <si>
    <t>ERITREA</t>
  </si>
  <si>
    <t>ERN</t>
  </si>
  <si>
    <t>ESTONIA</t>
  </si>
  <si>
    <t>ETHIOPIA</t>
  </si>
  <si>
    <t>ETB</t>
  </si>
  <si>
    <t>EUROPEAN UNION</t>
  </si>
  <si>
    <t>FALKLAND ISLANDS (THE) [MALVINAS]</t>
  </si>
  <si>
    <t>FKP</t>
  </si>
  <si>
    <t>FAROE ISLANDS (THE)</t>
  </si>
  <si>
    <t>FIJI</t>
  </si>
  <si>
    <t>FJD</t>
  </si>
  <si>
    <t>FINLAND</t>
  </si>
  <si>
    <t>FRANCE</t>
  </si>
  <si>
    <t>FRENCH GUIANA</t>
  </si>
  <si>
    <t>FRENCH POLYNESIA</t>
  </si>
  <si>
    <t>XPF</t>
  </si>
  <si>
    <t>FRENCH SOUTHERN TERRITORIES (THE)</t>
  </si>
  <si>
    <t>GABON</t>
  </si>
  <si>
    <t>GAMBIA (THE)</t>
  </si>
  <si>
    <t>GMD</t>
  </si>
  <si>
    <t>GEORGIA</t>
  </si>
  <si>
    <t>GEL</t>
  </si>
  <si>
    <t>GERMANY</t>
  </si>
  <si>
    <t>GHANA</t>
  </si>
  <si>
    <t>GHS</t>
  </si>
  <si>
    <t>GIBRALTAR</t>
  </si>
  <si>
    <t>GIP</t>
  </si>
  <si>
    <t>GREECE</t>
  </si>
  <si>
    <t>GREENLAND</t>
  </si>
  <si>
    <t>GRENADA</t>
  </si>
  <si>
    <t>GUADELOUPE</t>
  </si>
  <si>
    <t>GUAM</t>
  </si>
  <si>
    <t>GUATEMALA</t>
  </si>
  <si>
    <t>GTQ</t>
  </si>
  <si>
    <t>GUERNSEY</t>
  </si>
  <si>
    <t>GBP</t>
  </si>
  <si>
    <t>GUINEA</t>
  </si>
  <si>
    <t>GNF</t>
  </si>
  <si>
    <t>GUINEA-BISSAU</t>
  </si>
  <si>
    <t>GUYANA</t>
  </si>
  <si>
    <t>GYD</t>
  </si>
  <si>
    <t>HAITI</t>
  </si>
  <si>
    <t>HTG</t>
  </si>
  <si>
    <t>HEARD ISLAND AND McDONALD ISLANDS</t>
  </si>
  <si>
    <t>HOLY SEE (THE)</t>
  </si>
  <si>
    <t>HONDURAS</t>
  </si>
  <si>
    <t>HNL</t>
  </si>
  <si>
    <t>HONG KONG</t>
  </si>
  <si>
    <t>HKD</t>
  </si>
  <si>
    <t>HUNGARY</t>
  </si>
  <si>
    <t>HUF</t>
  </si>
  <si>
    <t>ICELAND</t>
  </si>
  <si>
    <t>ISK</t>
  </si>
  <si>
    <t>INDIA</t>
  </si>
  <si>
    <t>INDONESIA</t>
  </si>
  <si>
    <t>IDR</t>
  </si>
  <si>
    <t>INTERNATIONAL MONETARY FUND (IMF) </t>
  </si>
  <si>
    <t>XDR</t>
  </si>
  <si>
    <t>IRAN (ISLAMIC REPUBLIC OF)</t>
  </si>
  <si>
    <t>IRR</t>
  </si>
  <si>
    <t>IRAQ</t>
  </si>
  <si>
    <t>IQD</t>
  </si>
  <si>
    <t>IRELAND</t>
  </si>
  <si>
    <t>ISLE OF MAN</t>
  </si>
  <si>
    <t>ISRAEL</t>
  </si>
  <si>
    <t>ILS</t>
  </si>
  <si>
    <t>ITALY</t>
  </si>
  <si>
    <t>JAMAICA</t>
  </si>
  <si>
    <t>JMD</t>
  </si>
  <si>
    <t>JAPAN</t>
  </si>
  <si>
    <t>JPY</t>
  </si>
  <si>
    <t>JERSEY</t>
  </si>
  <si>
    <t>JORDAN</t>
  </si>
  <si>
    <t>JOD</t>
  </si>
  <si>
    <t>KAZAKHSTAN</t>
  </si>
  <si>
    <t>KZT</t>
  </si>
  <si>
    <t>KENYA</t>
  </si>
  <si>
    <t>KES</t>
  </si>
  <si>
    <t>KIRIBATI</t>
  </si>
  <si>
    <t>KOREA (THE DEMOCRATIC PEOPLE’S REPUBLIC OF)</t>
  </si>
  <si>
    <t>KPW</t>
  </si>
  <si>
    <t>KOREA (THE REPUBLIC OF)</t>
  </si>
  <si>
    <t>KRW</t>
  </si>
  <si>
    <t>KUWAIT</t>
  </si>
  <si>
    <t>KWD</t>
  </si>
  <si>
    <t>KYRGYZSTAN</t>
  </si>
  <si>
    <t>KGS</t>
  </si>
  <si>
    <t>LAO PEOPLE’S DEMOCRATIC REPUBLIC (THE)</t>
  </si>
  <si>
    <t>LAK</t>
  </si>
  <si>
    <t>LATVIA</t>
  </si>
  <si>
    <t>LEBANON</t>
  </si>
  <si>
    <t>LBP</t>
  </si>
  <si>
    <t>LESOTHO</t>
  </si>
  <si>
    <t>LSL</t>
  </si>
  <si>
    <t>ZAR</t>
  </si>
  <si>
    <t>LIBERIA</t>
  </si>
  <si>
    <t>LRD</t>
  </si>
  <si>
    <t>LIBYA</t>
  </si>
  <si>
    <t>LYD</t>
  </si>
  <si>
    <t>LIECHTENSTEIN</t>
  </si>
  <si>
    <t>CHF</t>
  </si>
  <si>
    <t>LITHUANIA</t>
  </si>
  <si>
    <t>LUXEMBOURG</t>
  </si>
  <si>
    <t>MACAO</t>
  </si>
  <si>
    <t>MOP</t>
  </si>
  <si>
    <t>MADAGASCAR</t>
  </si>
  <si>
    <t>MGA</t>
  </si>
  <si>
    <t>MALAWI</t>
  </si>
  <si>
    <t>MWK</t>
  </si>
  <si>
    <t>MALAYSIA</t>
  </si>
  <si>
    <t>MYR</t>
  </si>
  <si>
    <t>MALDIVES</t>
  </si>
  <si>
    <t>MVR</t>
  </si>
  <si>
    <t>MALI</t>
  </si>
  <si>
    <t>MALTA</t>
  </si>
  <si>
    <t>MARSHALL ISLANDS (THE)</t>
  </si>
  <si>
    <t>MARTINIQUE</t>
  </si>
  <si>
    <t>MAURITANIA</t>
  </si>
  <si>
    <t>MRU</t>
  </si>
  <si>
    <t>MAURITIUS</t>
  </si>
  <si>
    <t>MUR</t>
  </si>
  <si>
    <t>MAYOTTE</t>
  </si>
  <si>
    <t>MEMBER COUNTRIES OF THE AFRICAN DEVELOPMENT BANK GROUP</t>
  </si>
  <si>
    <t>XUA</t>
  </si>
  <si>
    <t>MEXICO</t>
  </si>
  <si>
    <t>MXN</t>
  </si>
  <si>
    <t>MXV</t>
  </si>
  <si>
    <t>MICRONESIA (FEDERATED STATES OF)</t>
  </si>
  <si>
    <t>MOLDOVA (THE REPUBLIC OF)</t>
  </si>
  <si>
    <t>MDL</t>
  </si>
  <si>
    <t>MONACO</t>
  </si>
  <si>
    <t>MONGOLIA</t>
  </si>
  <si>
    <t>MNT</t>
  </si>
  <si>
    <t>MONTENEGRO</t>
  </si>
  <si>
    <t>MONTSERRAT</t>
  </si>
  <si>
    <t>MOROCCO</t>
  </si>
  <si>
    <t>MAD</t>
  </si>
  <si>
    <t>MOZAMBIQUE</t>
  </si>
  <si>
    <t>MZN</t>
  </si>
  <si>
    <t>MYANMAR</t>
  </si>
  <si>
    <t>MMK</t>
  </si>
  <si>
    <t>NAMIBIA</t>
  </si>
  <si>
    <t>NAD</t>
  </si>
  <si>
    <t>NAURU</t>
  </si>
  <si>
    <t>NEPAL</t>
  </si>
  <si>
    <t>NPR</t>
  </si>
  <si>
    <t>NETHERLANDS (THE)</t>
  </si>
  <si>
    <t>NEW CALEDONIA</t>
  </si>
  <si>
    <t>NEW ZEALAND</t>
  </si>
  <si>
    <t>NICARAGUA</t>
  </si>
  <si>
    <t>NIO</t>
  </si>
  <si>
    <t>NIGER (THE)</t>
  </si>
  <si>
    <t>NIGERIA</t>
  </si>
  <si>
    <t>NGN</t>
  </si>
  <si>
    <t>NIUE</t>
  </si>
  <si>
    <t>NORFOLK ISLAND</t>
  </si>
  <si>
    <t>NORTHERN MARIANA ISLANDS (THE)</t>
  </si>
  <si>
    <t>NORWAY</t>
  </si>
  <si>
    <t>OMAN</t>
  </si>
  <si>
    <t>OMR</t>
  </si>
  <si>
    <t>PAKISTAN</t>
  </si>
  <si>
    <t>PKR</t>
  </si>
  <si>
    <t>PALAU</t>
  </si>
  <si>
    <t>PALESTINE, STATE OF</t>
  </si>
  <si>
    <t>PANAMA</t>
  </si>
  <si>
    <t>PAB</t>
  </si>
  <si>
    <t>PAPUA NEW GUINEA</t>
  </si>
  <si>
    <t>PGK</t>
  </si>
  <si>
    <t>PARAGUAY</t>
  </si>
  <si>
    <t>PYG</t>
  </si>
  <si>
    <t>PERU</t>
  </si>
  <si>
    <t>PEN</t>
  </si>
  <si>
    <t>PHILIPPINES (THE)</t>
  </si>
  <si>
    <t>PHP</t>
  </si>
  <si>
    <t>PITCAIRN</t>
  </si>
  <si>
    <t>POLAND</t>
  </si>
  <si>
    <t>PLN</t>
  </si>
  <si>
    <t>PORTUGAL</t>
  </si>
  <si>
    <t>PUERTO RICO</t>
  </si>
  <si>
    <t>QATAR</t>
  </si>
  <si>
    <t>QAR</t>
  </si>
  <si>
    <t>REPUBLIC OF NORTH MACEDONIA</t>
  </si>
  <si>
    <t>MKD</t>
  </si>
  <si>
    <t>ROMANIA</t>
  </si>
  <si>
    <t>RON</t>
  </si>
  <si>
    <t>RUSSIAN FEDERATION (THE)</t>
  </si>
  <si>
    <t>RUB</t>
  </si>
  <si>
    <t>RWANDA</t>
  </si>
  <si>
    <t>RWF</t>
  </si>
  <si>
    <t>RÉUNION</t>
  </si>
  <si>
    <t>SAINT BARTHÉLEMY</t>
  </si>
  <si>
    <t>SAINT HELENA, ASCENSION AND TRISTAN DA CUNHA</t>
  </si>
  <si>
    <t>SHP</t>
  </si>
  <si>
    <t>SAINT KITTS AND NEVIS</t>
  </si>
  <si>
    <t>SAINT LUCIA</t>
  </si>
  <si>
    <t>SAINT MARTIN (FRENCH PART)</t>
  </si>
  <si>
    <t>SAINT PIERRE AND MIQUELON</t>
  </si>
  <si>
    <t>SAINT VINCENT AND THE GRENADINES</t>
  </si>
  <si>
    <t>SAMOA</t>
  </si>
  <si>
    <t>WST</t>
  </si>
  <si>
    <t>SAN MARINO</t>
  </si>
  <si>
    <t>SAO TOME AND PRINCIPE</t>
  </si>
  <si>
    <t>STN</t>
  </si>
  <si>
    <t>SAUDI ARABIA</t>
  </si>
  <si>
    <t>SAR</t>
  </si>
  <si>
    <t>SENEGAL</t>
  </si>
  <si>
    <t>SERBIA</t>
  </si>
  <si>
    <t>RSD</t>
  </si>
  <si>
    <t>SEYCHELLES</t>
  </si>
  <si>
    <t>SCR</t>
  </si>
  <si>
    <t>SIERRA LEONE</t>
  </si>
  <si>
    <t>SLL</t>
  </si>
  <si>
    <t>SINGAPORE</t>
  </si>
  <si>
    <t>SGD</t>
  </si>
  <si>
    <t>SINT MAARTEN (DUTCH PART)</t>
  </si>
  <si>
    <t>SISTEMA UNITARIO DE COMPENSACION REGIONAL DE PAGOS "SUCRE"</t>
  </si>
  <si>
    <t>XSU</t>
  </si>
  <si>
    <t>SLOVAKIA</t>
  </si>
  <si>
    <t>SLOVENIA</t>
  </si>
  <si>
    <t>SOLOMON ISLANDS</t>
  </si>
  <si>
    <t>SBD</t>
  </si>
  <si>
    <t>SOMALIA</t>
  </si>
  <si>
    <t>SOS</t>
  </si>
  <si>
    <t>SOUTH AFRICA</t>
  </si>
  <si>
    <t>SOUTH GEORGIA AND THE SOUTH SANDWICH ISLANDS</t>
  </si>
  <si>
    <t>SOUTH SUDAN</t>
  </si>
  <si>
    <t>SSP</t>
  </si>
  <si>
    <t>SPAIN</t>
  </si>
  <si>
    <t>SRI LANKA</t>
  </si>
  <si>
    <t>LKR</t>
  </si>
  <si>
    <t>SUDAN (THE)</t>
  </si>
  <si>
    <t>SDG</t>
  </si>
  <si>
    <t>SURINAME</t>
  </si>
  <si>
    <t>SRD</t>
  </si>
  <si>
    <t>SVALBARD AND JAN MAYEN</t>
  </si>
  <si>
    <t>SWAZILAND</t>
  </si>
  <si>
    <t>SZL</t>
  </si>
  <si>
    <t>SWEDEN</t>
  </si>
  <si>
    <t>SEK</t>
  </si>
  <si>
    <t>SWITZERLAND</t>
  </si>
  <si>
    <t>CHE</t>
  </si>
  <si>
    <t>CHW</t>
  </si>
  <si>
    <t>SYRIAN ARAB REPUBLIC</t>
  </si>
  <si>
    <t>SYP</t>
  </si>
  <si>
    <t>TAIWAN (PROVINCE OF CHINA)</t>
  </si>
  <si>
    <t>TWD</t>
  </si>
  <si>
    <t>TAJIKISTAN</t>
  </si>
  <si>
    <t>TJS</t>
  </si>
  <si>
    <t>TANZANIA, UNITED REPUBLIC OF</t>
  </si>
  <si>
    <t>TZS</t>
  </si>
  <si>
    <t>THAILAND</t>
  </si>
  <si>
    <t>THB</t>
  </si>
  <si>
    <t>TIMOR-LESTE</t>
  </si>
  <si>
    <t>TOGO</t>
  </si>
  <si>
    <t>TOKELAU</t>
  </si>
  <si>
    <t>TONGA</t>
  </si>
  <si>
    <t>TOP</t>
  </si>
  <si>
    <t>TRINIDAD AND TOBAGO</t>
  </si>
  <si>
    <t>TTD</t>
  </si>
  <si>
    <t>TUNISIA</t>
  </si>
  <si>
    <t>TND</t>
  </si>
  <si>
    <t>TURKEY</t>
  </si>
  <si>
    <t>TRY</t>
  </si>
  <si>
    <t>TURKMENISTAN</t>
  </si>
  <si>
    <t>TMT</t>
  </si>
  <si>
    <t>TURKS AND CAICOS ISLANDS (THE)</t>
  </si>
  <si>
    <t>TUVALU</t>
  </si>
  <si>
    <t>UGANDA</t>
  </si>
  <si>
    <t>UGX</t>
  </si>
  <si>
    <t>UKRAINE</t>
  </si>
  <si>
    <t>UAH</t>
  </si>
  <si>
    <t>UNITED ARAB EMIRATES (THE)</t>
  </si>
  <si>
    <t>AED</t>
  </si>
  <si>
    <t>UNITED KINGDOM OF GREAT BRITAIN AND NORTHERN IRELAND (THE)</t>
  </si>
  <si>
    <t>UNITED STATES MINOR OUTLYING ISLANDS (THE)</t>
  </si>
  <si>
    <t>UNITED STATES OF AMERICA (THE)</t>
  </si>
  <si>
    <t>USN</t>
  </si>
  <si>
    <t>URUGUAY</t>
  </si>
  <si>
    <t>UYI</t>
  </si>
  <si>
    <t>UYU</t>
  </si>
  <si>
    <t>UZBEKISTAN</t>
  </si>
  <si>
    <t>UZS</t>
  </si>
  <si>
    <t>VANUATU</t>
  </si>
  <si>
    <t>VUV</t>
  </si>
  <si>
    <t>VENEZUELA (BOLIVARIAN REPUBLIC OF)</t>
  </si>
  <si>
    <t>VEF</t>
  </si>
  <si>
    <t>VIET NAM</t>
  </si>
  <si>
    <t>VND</t>
  </si>
  <si>
    <t>VIRGIN ISLANDS (BRITISH)</t>
  </si>
  <si>
    <t>VIRGIN ISLANDS (U.S.)</t>
  </si>
  <si>
    <t>Currency Codes</t>
  </si>
  <si>
    <t>Latitude</t>
  </si>
  <si>
    <t>Longitude</t>
  </si>
  <si>
    <t>Population</t>
  </si>
  <si>
    <t>County</t>
  </si>
  <si>
    <t>Location</t>
  </si>
  <si>
    <t>Image</t>
  </si>
  <si>
    <t>Opening Date</t>
  </si>
  <si>
    <t>City</t>
  </si>
  <si>
    <t>Gini</t>
  </si>
  <si>
    <t>Median Income</t>
  </si>
  <si>
    <t>Crime Rate</t>
  </si>
  <si>
    <t>School</t>
  </si>
  <si>
    <t>Acceptance Rate</t>
  </si>
  <si>
    <t>Full-time Undergrads</t>
  </si>
  <si>
    <t>Object</t>
  </si>
  <si>
    <t>Temperature</t>
  </si>
  <si>
    <t>Data Types Use Metric Units</t>
  </si>
  <si>
    <t>Place</t>
  </si>
  <si>
    <t>Meters</t>
  </si>
  <si>
    <t>Feet</t>
  </si>
  <si>
    <t>3.28 feet per meter</t>
  </si>
  <si>
    <t>Select National Park!</t>
  </si>
  <si>
    <t>Area sq miles</t>
  </si>
  <si>
    <t>1 km =0.621371 miles</t>
  </si>
  <si>
    <t>Hardness</t>
  </si>
  <si>
    <t>Select Carbon</t>
  </si>
  <si>
    <t>as an element</t>
  </si>
  <si>
    <t>Yoga</t>
  </si>
  <si>
    <t>Intensity</t>
  </si>
  <si>
    <t>Sites of Improved Mobility</t>
  </si>
  <si>
    <t>Calories</t>
  </si>
  <si>
    <t>Serving Size</t>
  </si>
  <si>
    <t>Calcium (mg)</t>
  </si>
  <si>
    <t>Prevalence</t>
  </si>
  <si>
    <t>Symptoms</t>
  </si>
  <si>
    <t>US ICD Code</t>
  </si>
  <si>
    <t>Zipcodes</t>
  </si>
  <si>
    <t>Net worth</t>
  </si>
  <si>
    <t>Job</t>
  </si>
  <si>
    <t>Animal</t>
  </si>
  <si>
    <t>Mean Weight kg</t>
  </si>
  <si>
    <t>History</t>
  </si>
  <si>
    <t>Fraction of body weight</t>
  </si>
  <si>
    <t>Shape</t>
  </si>
  <si>
    <t>Albums</t>
  </si>
  <si>
    <t>Tracks on Heart Like a Wheel</t>
  </si>
  <si>
    <t>Release date</t>
  </si>
  <si>
    <t>Box Office</t>
  </si>
  <si>
    <t>Scientific Name</t>
  </si>
  <si>
    <t>Author</t>
  </si>
  <si>
    <t>Pub Date</t>
  </si>
  <si>
    <t>Speakers</t>
  </si>
  <si>
    <t>Countries</t>
  </si>
  <si>
    <t>Artist</t>
  </si>
  <si>
    <t>Area</t>
  </si>
  <si>
    <t>Largest City</t>
  </si>
  <si>
    <t>D11  formula</t>
  </si>
  <si>
    <t>Attribute</t>
  </si>
  <si>
    <t>Time Zone(s)</t>
  </si>
  <si>
    <t>Airport Code</t>
  </si>
  <si>
    <r>
      <t>Area km</t>
    </r>
    <r>
      <rPr>
        <b/>
        <vertAlign val="superscript"/>
        <sz val="11"/>
        <color theme="1"/>
        <rFont val="Calibri"/>
        <family val="2"/>
        <scheme val="minor"/>
      </rPr>
      <t>2</t>
    </r>
  </si>
  <si>
    <t>Month</t>
  </si>
  <si>
    <t>Mean Temp  C</t>
  </si>
  <si>
    <t>Mean Temp F</t>
  </si>
  <si>
    <t>Convert</t>
  </si>
  <si>
    <t>Mean  Max Temp C</t>
  </si>
  <si>
    <t>Mean Max Temp F</t>
  </si>
  <si>
    <t>Column G</t>
  </si>
  <si>
    <t>Column H</t>
  </si>
  <si>
    <t>Column I</t>
  </si>
  <si>
    <t>Column J</t>
  </si>
  <si>
    <t>Column K</t>
  </si>
  <si>
    <t>Column L</t>
  </si>
  <si>
    <t>Column N</t>
  </si>
  <si>
    <t>Birthdate</t>
  </si>
  <si>
    <t>Producer</t>
  </si>
  <si>
    <t>Cast and 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</si>
</sst>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7" formatCode="_([$€-2]\ * #,##0.00_);_([$€-2]\ * \(#,##0.00\);_([$€-2]\ * &quot;-&quot;??_);_(@_)"/>
    <numFmt numFmtId="191" formatCode="_([$$-409]* #,##0_);_([$$-409]* \(#,##0\);_([$$-409]* &quot;-&quot;_);_(@_)"/>
    <numFmt numFmtId="192" formatCode="_([$$-409]* #,##0.00_);_([$$-409]* \(#,##0.00\);_([$$-409]* &quot;-&quot;??_);_(@_)"/>
    <numFmt numFmtId="195" formatCode="00000"/>
  </numFmts>
  <fonts count="3" x14ac:knownFonts="1">
    <font>
      <sz val="11"/>
      <color theme="1"/>
      <name val="Calibri"/>
      <family val="2"/>
      <scheme val="minor"/>
    </font>
    <font>
      <b/>
      <sz val="11"/>
      <color theme="1"/>
      <name val="Calibri"/>
      <family val="2"/>
      <scheme val="minor"/>
    </font>
    <font>
      <b/>
      <vertAlign val="superscript"/>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1">
    <xf numFmtId="0" fontId="0" fillId="0" borderId="0"/>
  </cellStyleXfs>
  <cellXfs count="15">
    <xf numFmtId="0" fontId="0" fillId="0" borderId="0" xfId="0"/>
    <xf numFmtId="14" fontId="0" fillId="0" borderId="0" xfId="0" applyNumberFormat="1"/>
    <xf numFmtId="177" fontId="0" fillId="0" borderId="0" xfId="0" applyNumberFormat="1"/>
    <xf numFmtId="0" fontId="1" fillId="0" borderId="0" xfId="0" applyFont="1"/>
    <xf numFmtId="195" fontId="1" fillId="0" borderId="0" xfId="0" applyNumberFormat="1" applyFont="1"/>
    <xf numFmtId="14" fontId="1" fillId="0" borderId="0" xfId="0" applyNumberFormat="1" applyFont="1"/>
    <xf numFmtId="3" fontId="1" fillId="0" borderId="0" xfId="0" applyNumberFormat="1" applyFont="1"/>
    <xf numFmtId="191" fontId="1" fillId="0" borderId="0" xfId="0" applyNumberFormat="1" applyFont="1"/>
    <xf numFmtId="192" fontId="1" fillId="0" borderId="0" xfId="0" applyNumberFormat="1" applyFont="1"/>
    <xf numFmtId="0" fontId="1" fillId="2" borderId="2" xfId="0" applyFont="1" applyFill="1" applyBorder="1"/>
    <xf numFmtId="0" fontId="1" fillId="0" borderId="2" xfId="0" applyFont="1" applyBorder="1"/>
    <xf numFmtId="0" fontId="1" fillId="0" borderId="1" xfId="0" applyFont="1" applyBorder="1"/>
    <xf numFmtId="0" fontId="1" fillId="2" borderId="1" xfId="0" applyFont="1" applyFill="1" applyBorder="1"/>
    <xf numFmtId="0" fontId="1" fillId="0" borderId="0" xfId="0" applyFont="1" applyAlignment="1">
      <alignment wrapText="1"/>
    </xf>
    <xf numFmtId="2" fontId="1" fillId="0" borderId="0" xfId="0" applyNumberFormat="1" applyFont="1"/>
  </cellXfs>
  <cellStyles count="1">
    <cellStyle name="Normal" xfId="0" builtinId="0"/>
  </cellStyles>
  <dxfs count="5">
    <dxf>
      <font>
        <b/>
      </font>
      <numFmt numFmtId="0" formatCode="General"/>
    </dxf>
    <dxf>
      <font>
        <b/>
      </font>
      <numFmt numFmtId="3" formatCode="#,##0"/>
    </dxf>
    <dxf>
      <font>
        <b/>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font>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33" Type="http://schemas.microsoft.com/office/2017/06/relationships/rdSupportingPropertyBag" Target="richData/rdsupportingpropertybag.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microsoft.com/office/2017/06/relationships/rdSupportingPropertyBagStructure" Target="richData/rdsupportingpropertybag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ichStyles" Target="richData/rich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microsoft.com/office/2020/07/relationships/rdRichValueWebImage" Target="richData/rdRichValueWebImage.xml"/><Relationship Id="rId30" Type="http://schemas.microsoft.com/office/2017/06/relationships/rdArray" Target="richData/rdarray.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Houston  Temperatures</a:t>
            </a:r>
          </a:p>
          <a:p>
            <a:pPr>
              <a:defRPr/>
            </a:pP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[1]Sheet1!$M$6</c:f>
              <c:strCache>
                <c:ptCount val="1"/>
                <c:pt idx="0">
                  <c:v>Mean Temp F</c:v>
                </c:pt>
              </c:strCache>
            </c:strRef>
          </c:tx>
          <c:spPr>
            <a:ln w="28575" cap="rnd">
              <a:solidFill>
                <a:schemeClr val="accent1"/>
              </a:solidFill>
              <a:round/>
            </a:ln>
            <a:effectLst/>
          </c:spPr>
          <c:marker>
            <c:symbol val="none"/>
          </c:marker>
          <c:cat>
            <c:strRef>
              <c:f>[1]Sheet1!$K$7:$K$18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[1]Sheet1!$M$7:$M$18</c:f>
              <c:numCache>
                <c:formatCode>General</c:formatCode>
                <c:ptCount val="12"/>
                <c:pt idx="0">
                  <c:v>53.1222429906542</c:v>
                </c:pt>
                <c:pt idx="1">
                  <c:v>56.353127679403542</c:v>
                </c:pt>
                <c:pt idx="2">
                  <c:v>62.919996604414266</c:v>
                </c:pt>
                <c:pt idx="3">
                  <c:v>69.134126315789473</c:v>
                </c:pt>
                <c:pt idx="4">
                  <c:v>76.093261460101871</c:v>
                </c:pt>
                <c:pt idx="5">
                  <c:v>81.039231578947366</c:v>
                </c:pt>
                <c:pt idx="6">
                  <c:v>82.616779286926999</c:v>
                </c:pt>
                <c:pt idx="7">
                  <c:v>82.612788445199669</c:v>
                </c:pt>
                <c:pt idx="8">
                  <c:v>78.906214223002621</c:v>
                </c:pt>
                <c:pt idx="9">
                  <c:v>71.038217959895377</c:v>
                </c:pt>
                <c:pt idx="10">
                  <c:v>62.514654054054049</c:v>
                </c:pt>
                <c:pt idx="11">
                  <c:v>55.179511769834349</c:v>
                </c:pt>
              </c:numCache>
            </c:numRef>
          </c:val>
          <c:smooth val="0"/>
          <c:extLst>
            <c:ext xmlns:c16="http://schemas.microsoft.com/office/drawing/2014/chart" uri="{C3380CC4-5D6E-409C-BE32-E72D297353CC}">
              <c16:uniqueId val="{00000000-5DF2-4A0F-9FF8-3D92BAF5140F}"/>
            </c:ext>
          </c:extLst>
        </c:ser>
        <c:ser>
          <c:idx val="1"/>
          <c:order val="1"/>
          <c:tx>
            <c:strRef>
              <c:f>[1]Sheet1!$P$6</c:f>
              <c:strCache>
                <c:ptCount val="1"/>
                <c:pt idx="0">
                  <c:v>Mean Max Temp F</c:v>
                </c:pt>
              </c:strCache>
            </c:strRef>
          </c:tx>
          <c:spPr>
            <a:ln w="28575" cap="rnd">
              <a:solidFill>
                <a:schemeClr val="accent2"/>
              </a:solidFill>
              <a:round/>
            </a:ln>
            <a:effectLst/>
          </c:spPr>
          <c:marker>
            <c:symbol val="none"/>
          </c:marker>
          <c:cat>
            <c:strRef>
              <c:f>[1]Sheet1!$K$7:$K$18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[1]Sheet1!$P$7:$P$18</c:f>
              <c:numCache>
                <c:formatCode>General</c:formatCode>
                <c:ptCount val="12"/>
                <c:pt idx="0">
                  <c:v>77.573631578947357</c:v>
                </c:pt>
                <c:pt idx="1">
                  <c:v>80.017842105263156</c:v>
                </c:pt>
                <c:pt idx="2">
                  <c:v>83.863684210526316</c:v>
                </c:pt>
                <c:pt idx="3">
                  <c:v>87.083315789473687</c:v>
                </c:pt>
                <c:pt idx="4">
                  <c:v>92.471473684210537</c:v>
                </c:pt>
                <c:pt idx="5">
                  <c:v>95.729473684210518</c:v>
                </c:pt>
                <c:pt idx="6">
                  <c:v>97.594842105263169</c:v>
                </c:pt>
                <c:pt idx="7">
                  <c:v>98.076105263157899</c:v>
                </c:pt>
                <c:pt idx="8">
                  <c:v>95.374210526315792</c:v>
                </c:pt>
                <c:pt idx="9">
                  <c:v>90.278648648648641</c:v>
                </c:pt>
                <c:pt idx="10">
                  <c:v>84.440810810810802</c:v>
                </c:pt>
                <c:pt idx="11">
                  <c:v>79.553081081081075</c:v>
                </c:pt>
              </c:numCache>
            </c:numRef>
          </c:val>
          <c:smooth val="0"/>
          <c:extLst>
            <c:ext xmlns:c16="http://schemas.microsoft.com/office/drawing/2014/chart" uri="{C3380CC4-5D6E-409C-BE32-E72D297353CC}">
              <c16:uniqueId val="{00000001-5DF2-4A0F-9FF8-3D92BAF5140F}"/>
            </c:ext>
          </c:extLst>
        </c:ser>
        <c:dLbls>
          <c:showLegendKey val="0"/>
          <c:showVal val="0"/>
          <c:showCatName val="0"/>
          <c:showSerName val="0"/>
          <c:showPercent val="0"/>
          <c:showBubbleSize val="0"/>
        </c:dLbls>
        <c:smooth val="0"/>
        <c:axId val="722935496"/>
        <c:axId val="722933856"/>
      </c:lineChart>
      <c:catAx>
        <c:axId val="722935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2933856"/>
        <c:crosses val="autoZero"/>
        <c:auto val="1"/>
        <c:lblAlgn val="ctr"/>
        <c:lblOffset val="100"/>
        <c:noMultiLvlLbl val="0"/>
      </c:catAx>
      <c:valAx>
        <c:axId val="7229338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2935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115825</xdr:colOff>
      <xdr:row>2</xdr:row>
      <xdr:rowOff>170406</xdr:rowOff>
    </xdr:from>
    <xdr:to>
      <xdr:col>17</xdr:col>
      <xdr:colOff>42672</xdr:colOff>
      <xdr:row>19</xdr:row>
      <xdr:rowOff>103632</xdr:rowOff>
    </xdr:to>
    <xdr:graphicFrame macro="">
      <xdr:nvGraphicFramePr>
        <xdr:cNvPr id="2" name="Chart 1">
          <a:extLst>
            <a:ext uri="{FF2B5EF4-FFF2-40B4-BE49-F238E27FC236}">
              <a16:creationId xmlns:a16="http://schemas.microsoft.com/office/drawing/2014/main" id="{D50B42A0-B97C-4346-B1F1-CEA3BEF3FF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wner\Documents\baseball\Weath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6">
          <cell r="M6" t="str">
            <v>Mean Temp F</v>
          </cell>
          <cell r="P6" t="str">
            <v>Mean Max Temp F</v>
          </cell>
        </row>
        <row r="7">
          <cell r="K7" t="str">
            <v>January</v>
          </cell>
          <cell r="M7">
            <v>53.1222429906542</v>
          </cell>
          <cell r="P7">
            <v>77.573631578947357</v>
          </cell>
        </row>
        <row r="8">
          <cell r="K8" t="str">
            <v>February</v>
          </cell>
          <cell r="M8">
            <v>56.353127679403542</v>
          </cell>
          <cell r="P8">
            <v>80.017842105263156</v>
          </cell>
        </row>
        <row r="9">
          <cell r="K9" t="str">
            <v>March</v>
          </cell>
          <cell r="M9">
            <v>62.919996604414266</v>
          </cell>
          <cell r="P9">
            <v>83.863684210526316</v>
          </cell>
        </row>
        <row r="10">
          <cell r="K10" t="str">
            <v>April</v>
          </cell>
          <cell r="M10">
            <v>69.134126315789473</v>
          </cell>
          <cell r="P10">
            <v>87.083315789473687</v>
          </cell>
        </row>
        <row r="11">
          <cell r="K11" t="str">
            <v>May</v>
          </cell>
          <cell r="M11">
            <v>76.093261460101871</v>
          </cell>
          <cell r="P11">
            <v>92.471473684210537</v>
          </cell>
        </row>
        <row r="12">
          <cell r="K12" t="str">
            <v>June</v>
          </cell>
          <cell r="M12">
            <v>81.039231578947366</v>
          </cell>
          <cell r="P12">
            <v>95.729473684210518</v>
          </cell>
        </row>
        <row r="13">
          <cell r="K13" t="str">
            <v>July</v>
          </cell>
          <cell r="M13">
            <v>82.616779286926999</v>
          </cell>
          <cell r="P13">
            <v>97.594842105263169</v>
          </cell>
        </row>
        <row r="14">
          <cell r="K14" t="str">
            <v>August</v>
          </cell>
          <cell r="M14">
            <v>82.612788445199669</v>
          </cell>
          <cell r="P14">
            <v>98.076105263157899</v>
          </cell>
        </row>
        <row r="15">
          <cell r="K15" t="str">
            <v>September</v>
          </cell>
          <cell r="M15">
            <v>78.906214223002621</v>
          </cell>
          <cell r="P15">
            <v>95.374210526315792</v>
          </cell>
        </row>
        <row r="16">
          <cell r="K16" t="str">
            <v>October</v>
          </cell>
          <cell r="M16">
            <v>71.038217959895377</v>
          </cell>
          <cell r="P16">
            <v>90.278648648648641</v>
          </cell>
        </row>
        <row r="17">
          <cell r="K17" t="str">
            <v>November</v>
          </cell>
          <cell r="M17">
            <v>62.514654054054049</v>
          </cell>
          <cell r="P17">
            <v>84.440810810810802</v>
          </cell>
        </row>
        <row r="18">
          <cell r="K18" t="str">
            <v>December</v>
          </cell>
          <cell r="M18">
            <v>55.179511769834349</v>
          </cell>
          <cell r="P18">
            <v>79.553081081081075</v>
          </cell>
        </row>
      </sheetData>
      <sheetData sheetId="1"/>
    </sheetDataSet>
  </externalBook>
</externalLink>
</file>

<file path=xl/richData/_rels/rdRichValueWebImage.xml.rels><?xml version="1.0" encoding="UTF-8" standalone="yes"?>
<Relationships xmlns="http://schemas.openxmlformats.org/package/2006/relationships"><Relationship Id="rId117" Type="http://schemas.openxmlformats.org/officeDocument/2006/relationships/hyperlink" Target="https://mswolfram-prod-tm.office.net/webKernel/active/PodImage.api?input=wjson%7B%22t%22%3A%22e%22%2C%22d%22%3A%22AnatomicalStructure%22%2C%22e%22%3A%22Chest%22%7D&amp;ca=1%3AeJxTTMoPCuZlYGAwN9YzNABiMyM9czMAMjIEMw%3D%3D&amp;includepodid=TypicalMorphology%3AAnatomyData&amp;subpodindex=1&amp;numberofsubpods=1&amp;maxwidth=1500&amp;mag=2&amp;scantimeout=10&amp;podtimeout=10&amp;formattimeout=10&amp;parsetimeout=10" TargetMode="External"/><Relationship Id="rId21" Type="http://schemas.openxmlformats.org/officeDocument/2006/relationships/hyperlink" Target="https://mswolfram-prod-tm.office.net/webKernel/active/PodImage.api?input=wjson%7B%22t%22%3A%22e%22%2C%22d%22%3A%22City%22%2C%22e%22%3A%5B%22LosAngeles%22%2C%22California%22%2C%22UnitedStates%22%5D%7D&amp;ca=1%3AeJxTTMoPCuZlYGAwN9YzNABiMyM9czMAMjIEMw%3D%3D&amp;includepodid=Map%3ACityData&amp;subpodindex=1&amp;numberofsubpods=1&amp;width=1100&amp;mag=2&amp;scantimeout=10&amp;podtimeout=10&amp;formattimeout=10&amp;parsetimeout=10" TargetMode="External"/><Relationship Id="rId42" Type="http://schemas.openxmlformats.org/officeDocument/2006/relationships/hyperlink" Target="https://mswolfram-prod-tm.office.net/webKernel/active/PodImage.api?input=wjson%7B%22t%22%3A%22e%22%2C%22d%22%3A%22AdministrativeDivision%22%2C%22e%22%3A%5B%22MarinCounty%22%2C%22California%22%2C%22UnitedStates%22%5D%7D&amp;ca=1%3AeJxTTMoPCuZlYGAwN9YzNABiMyM9czMAMjIEMw%3D%3D&amp;includepodid=PopulationHistory%3AUSCountyData&amp;subpodindex=1&amp;numberofsubpods=1&amp;width=1500&amp;mag=3&amp;scantimeout=10&amp;podtimeout=10&amp;formattimeout=10&amp;parsetimeout=10" TargetMode="External"/><Relationship Id="rId63" Type="http://schemas.openxmlformats.org/officeDocument/2006/relationships/hyperlink" Target="https://mswolfram-prod-tm.office.net/webKernel/active/PodImage.api?input=wjson%7B%22t%22%3A%22e%22%2C%22d%22%3A%22AdministrativeDivision%22%2C%22e%22%3A%5B%22EdmonsonCounty%22%2C%22Kentucky%22%2C%22UnitedStates%22%5D%7D&amp;ca=1%3AeJxTTMoPCuZlYGAwN9YzNABiMyM9czMAMjIEMw%3D%3D&amp;includepodid=WolframMap%3AUSCountyData&amp;subpodindex=1&amp;numberofsubpods=1&amp;mag=2&amp;scantimeout=10&amp;podtimeout=10&amp;formattimeout=10&amp;parsetimeout=10" TargetMode="External"/><Relationship Id="rId84" Type="http://schemas.openxmlformats.org/officeDocument/2006/relationships/hyperlink" Target="https://mswolfram-prod-tm.office.net/webKernel/active/PodImage.api?input=wjson%7B%22t%22%3A%22e%22%2C%22d%22%3A%22Star%22%2C%22e%22%3A%22RigelKentaurusA%22%7D&amp;ca=1%3AeJxTTMoPCuZlYGAwN9YzNABiMyM9czMAMjIEMw%3D%3D&amp;includepodid=HertzsprungRussellDiagram%3AStarData&amp;subpodindex=1&amp;numberofsubpods=1&amp;maxwidth=1500&amp;mag=3&amp;scantimeout=10&amp;podtimeout=10&amp;formattimeout=10&amp;parsetimeout=10" TargetMode="External"/><Relationship Id="rId138" Type="http://schemas.openxmlformats.org/officeDocument/2006/relationships/hyperlink" Target="https://mswolfram-cdn-prod.office.net/waimage/hset004/af4/af4bbd0c71751833452509fdb169da9f_v001s.jpg" TargetMode="External"/><Relationship Id="rId159" Type="http://schemas.openxmlformats.org/officeDocument/2006/relationships/image" Target="../media/image6.api"/><Relationship Id="rId170" Type="http://schemas.openxmlformats.org/officeDocument/2006/relationships/hyperlink" Target="https://mswolfram-cdn-prod.office.net/waimage/hset006/b8d/b8d9cf33c1ec11916450bc8c786a3a6c_v001ms.png" TargetMode="External"/><Relationship Id="rId107" Type="http://schemas.openxmlformats.org/officeDocument/2006/relationships/hyperlink" Target="https://mswolfram-prod-tm.office.net/webKernel/active/PodImage.api?input=wjson%7B%22t%22%3A%22e%22%2C%22d%22%3A%22AnatomicalStructure%22%2C%22e%22%3A%22SetOfButtocks%22%7D&amp;ca=1%3AeJxTTMoPCuZlYGAwN9YzNABiMyM9czMAMjIEMw%3D%3D&amp;includepodid=RegionalLocation%3AAnatomyData&amp;subpodindex=1&amp;numberofsubpods=1&amp;maxwidth=1500&amp;mag=2&amp;scantimeout=10&amp;podtimeout=10&amp;formattimeout=10&amp;parsetimeout=10" TargetMode="External"/><Relationship Id="rId11" Type="http://schemas.openxmlformats.org/officeDocument/2006/relationships/hyperlink" Target="https://www.bing.com/th?id=AMMS_20c7fe3858f9091ebf86cadf3d0a2ce3&amp;qlt=95" TargetMode="External"/><Relationship Id="rId32" Type="http://schemas.openxmlformats.org/officeDocument/2006/relationships/hyperlink" Target="https://mswolfram-prod-tm.office.net/webKernel/active/PodImage.api?input=wjson%7B%22t%22%3A%22e%22%2C%22d%22%3A%22ZIPCode%22%2C%22e%22%3A%2290210%22%7D&amp;ca=1%3AeJxTTMoPCuZlYGAwN9YzNABiMyM9czMAMjIEMw%3D%3D&amp;includepodid=Map%3AZIPCodeData&amp;subpodindex=1&amp;numberofsubpods=1&amp;width=1500&amp;scantimeout=10&amp;podtimeout=10&amp;formattimeout=10&amp;parsetimeout=10" TargetMode="External"/><Relationship Id="rId53" Type="http://schemas.openxmlformats.org/officeDocument/2006/relationships/hyperlink" Target="https://mswolfram-prod-tm.office.net/webKernel/active/PodImage.api?input=wjson%7B%22t%22%3A%22e%22%2C%22d%22%3A%22Mountain%22%2C%22e%22%3A%22MountEverest%22%7D&amp;ca=1%3AeJxTTMoPCuZlYGAwN9YzNABiMyM9czMAMjIEMw%3D%3D&amp;includepodid=ElevationProfile%3AMountainData&amp;subpodindex=2&amp;numberofsubpods=4&amp;width=1100&amp;mag=2&amp;scantimeout=10&amp;podtimeout=10&amp;formattimeout=10&amp;parsetimeout=10" TargetMode="External"/><Relationship Id="rId74" Type="http://schemas.openxmlformats.org/officeDocument/2006/relationships/hyperlink" Target="https://mswolfram-prod-tm.office.net/webKernel/active/PodImage.api?input=wjson%7B%22t%22%3A%22e%22%2C%22d%22%3A%22University%22%2C%22e%22%3A%22YaleUniversity%3A%3A25y83%22%7D&amp;ca=1%3AeJxTTMoPCuZlYGAwN9YzNABiMyM9czMAMjIEMw%3D%3D&amp;includepodid=WolframMap%3AUniversityData&amp;subpodindex=1&amp;numberofsubpods=1&amp;width=1100&amp;mag=2&amp;scantimeout=10&amp;podtimeout=10&amp;formattimeout=10&amp;parsetimeout=10" TargetMode="External"/><Relationship Id="rId128" Type="http://schemas.openxmlformats.org/officeDocument/2006/relationships/hyperlink" Target="https://mswolfram-cdn-prod.office.net/waimage/hset004/cc8/cc84a705c5f9341775192f34ec953ed8_v001s.jpg" TargetMode="External"/><Relationship Id="rId149" Type="http://schemas.openxmlformats.org/officeDocument/2006/relationships/hyperlink" Target="https://mswolfram-cdn-prod.office.net/waimage/hset004/969/969cd534fb8432cc8c0d7e2a184fb52c_v001s.jpg" TargetMode="External"/><Relationship Id="rId5" Type="http://schemas.openxmlformats.org/officeDocument/2006/relationships/hyperlink" Target="https://www.bing.com/th?id=AMMS_a781f8549469834dcdce374447fbedde&amp;qlt=95" TargetMode="External"/><Relationship Id="rId95" Type="http://schemas.openxmlformats.org/officeDocument/2006/relationships/hyperlink" Target="https://mswolfram-prod-tm.office.net/webKernel/active/PodImage.api?input=wjson%7B%22t%22%3A%22e%22%2C%22d%22%3A%22YogaPose%22%2C%22e%22%3A%22FiercePose%22%7D&amp;ca=1%3AeJxTTMoPCuZlYGAwN9YzNABiMyM9czMAMjIEMw%3D%3D&amp;includepodid=StretchedMuscles%3AYogaData&amp;subpodindex=2&amp;numberofsubpods=2&amp;maxwidth=1000&amp;mag=2&amp;scantimeout=10&amp;podtimeout=10&amp;formattimeout=10&amp;parsetimeout=10" TargetMode="External"/><Relationship Id="rId160" Type="http://schemas.openxmlformats.org/officeDocument/2006/relationships/hyperlink" Target="https://mswolfram-prod-tm.office.net/webKernel/active/PodImage.api?input=wjson%7B%22t%22%3A%22e%22%2C%22d%22%3A%22Disease%22%2C%22e%22%3A%22ICDNine157%22%7D&amp;ca=1%3AeJxTTMoPCuZlYGAwN9YzNABiMyM9czMAMjIEMw%3D%3D&amp;includepodid=GlobalPrevalenceMap%3ADiseaseData&amp;subpodindex=1&amp;width=1500&amp;mag=3&amp;scantimeout=10&amp;podtimeout=10&amp;formattimeout=10&amp;parsetimeout=10" TargetMode="External"/><Relationship Id="rId22" Type="http://schemas.openxmlformats.org/officeDocument/2006/relationships/hyperlink" Target="https://mswolfram-prod-tm.office.net/webKernel/active/PodImage.api?input=wjson%7B%22t%22%3A%22e%22%2C%22d%22%3A%22City%22%2C%22e%22%3A%5B%22LosAngeles%22%2C%22California%22%2C%22UnitedStates%22%5D%7D&amp;ca=1%3AeJxTTMoPCuZlYGAwN9YzNABiMyM9czMAMjIEMw%3D%3D&amp;includepodid=Location%3ACityData&amp;subpodindex=2&amp;numberofsubpods=2&amp;width=1500&amp;scantimeout=10&amp;podtimeout=10&amp;formattimeout=10&amp;parsetimeout=10" TargetMode="External"/><Relationship Id="rId43" Type="http://schemas.openxmlformats.org/officeDocument/2006/relationships/hyperlink" Target="https://mswolfram-prod-tm.office.net/webKernel/active/PodImage.api?input=wjson%7B%22t%22%3A%22e%22%2C%22d%22%3A%22AdministrativeDivision%22%2C%22e%22%3A%5B%22SanFranciscoCounty%22%2C%22California%22%2C%22UnitedStates%22%5D%7D&amp;ca=1%3AeJxTTMoPCuZlYGAwN9YzNABiMyM9czMAMjIEMw%3D%3D&amp;includepodid=WolframMap%3AUSCountyData&amp;subpodindex=1&amp;numberofsubpods=1&amp;mag=2&amp;scantimeout=10&amp;podtimeout=10&amp;formattimeout=10&amp;parsetimeout=10" TargetMode="External"/><Relationship Id="rId64" Type="http://schemas.openxmlformats.org/officeDocument/2006/relationships/hyperlink" Target="https://mswolfram-prod-tm.office.net/webKernel/active/PodImage.api?input=wjson%7B%22t%22%3A%22e%22%2C%22d%22%3A%22AdministrativeDivision%22%2C%22e%22%3A%5B%22EdmonsonCounty%22%2C%22Kentucky%22%2C%22UnitedStates%22%5D%7D&amp;ca=1%3AeJxTTMoPCuZlYGAwN9YzNABiMyM9czMAMjIEMw%3D%3D&amp;includepodid=Location%3AUSCountyData&amp;subpodindex=1&amp;numberofsubpods=1&amp;width=1500&amp;scantimeout=10&amp;podtimeout=10&amp;formattimeout=10&amp;parsetimeout=10" TargetMode="External"/><Relationship Id="rId118" Type="http://schemas.openxmlformats.org/officeDocument/2006/relationships/hyperlink" Target="https://mswolfram-prod-tm.office.net/webKernel/active/PodImage.api?input=wjson%7B%22t%22%3A%22e%22%2C%22d%22%3A%22AnatomicalStructure%22%2C%22e%22%3A%22Shoulder%22%7D&amp;ca=1%3AeJxTTMoPCuZlYGAwN9YzNABiMyM9czMAMjIEMw%3D%3D&amp;includepodid=BodyLocation%3AAnatomyData&amp;subpodindex=1&amp;numberofsubpods=1&amp;maxwidth=1500&amp;mag=2&amp;scantimeout=10&amp;podtimeout=10&amp;formattimeout=10&amp;parsetimeout=10" TargetMode="External"/><Relationship Id="rId139" Type="http://schemas.openxmlformats.org/officeDocument/2006/relationships/hyperlink" Target="https://mswolfram-cdn-prod.office.net/waimage/hset004/3cb/3cb850c6076b090e95bdd37793c88154_v001s.jpg" TargetMode="External"/><Relationship Id="rId85" Type="http://schemas.openxmlformats.org/officeDocument/2006/relationships/hyperlink" Target="https://mswolfram-prod-tm.office.net/webKernel/active/PodImage.api?input=wjson%7B%22t%22%3A%22e%22%2C%22d%22%3A%22Star%22%2C%22e%22%3A%22RigelKentaurusA%22%7D&amp;ca=1%3AeJxTTMoPCuZlYGAwN9YzNABiMyM9czMAMjIEMw%3D%3D&amp;includepodid&amp;scantimeout=10&amp;podtimeout=10&amp;formattimeout=10&amp;parsetimeout=10&amp;CustomAction=PositionChart" TargetMode="External"/><Relationship Id="rId150" Type="http://schemas.openxmlformats.org/officeDocument/2006/relationships/hyperlink" Target="https://mswolfram-cdn-prod.office.net/waimage/hset053/c29/c29df849fd481597375064e639f2085b_v001s.jpg" TargetMode="External"/><Relationship Id="rId171" Type="http://schemas.openxmlformats.org/officeDocument/2006/relationships/hyperlink" Target="https://mswolfram-prod-tm.office.net/webKernel/active/PodImage.api?input=wjson%7B%22t%22%3A%22e%22%2C%22d%22%3A%22Country%22%2C%22e%22%3A%22Switzerland%22%7D&amp;ca=1%3AeJxTTMoPCuZlYGAwN9YzNABiMyM9czMAMjIEMw%3D%3D&amp;includepodid=Location%3ACountryData&amp;subpodindex=1&amp;numberofsubpods=1&amp;width=1000&amp;scantimeout=10&amp;podtimeout=10&amp;formattimeout=10&amp;parsetimeout=10" TargetMode="External"/><Relationship Id="rId12" Type="http://schemas.openxmlformats.org/officeDocument/2006/relationships/hyperlink" Target="https://www.bing.com/images/search?form=xlimg&amp;q=los+angeles+county+california" TargetMode="External"/><Relationship Id="rId33" Type="http://schemas.openxmlformats.org/officeDocument/2006/relationships/hyperlink" Target="https://mswolfram-prod-tm.office.net/webKernel/active/PodImage.api?input=wjson%7B%22t%22%3A%22e%22%2C%22d%22%3A%22AdministrativeDivision%22%2C%22e%22%3A%5B%22LosAngelesCounty%22%2C%22California%22%2C%22UnitedStates%22%5D%7D&amp;ca=1%3AeJxTTMoPCuZlYGAwN9YzNABiMyM9czMAMjIEMw%3D%3D&amp;includepodid=WolframMap%3AUSCountyData&amp;subpodindex=1&amp;numberofsubpods=1&amp;mag=2&amp;scantimeout=10&amp;podtimeout=10&amp;formattimeout=10&amp;parsetimeout=10" TargetMode="External"/><Relationship Id="rId108" Type="http://schemas.openxmlformats.org/officeDocument/2006/relationships/hyperlink" Target="https://mswolfram-prod-tm.office.net/webKernel/active/PodImage.api?input=wjson%7B%22t%22%3A%22e%22%2C%22d%22%3A%22AnatomicalStructure%22%2C%22e%22%3A%22SetOfButtocks%22%7D&amp;ca=1%3AeJxTTMoPCuZlYGAwN9YzNABiMyM9czMAMjIEMw%3D%3D&amp;includepodid=TypicalMorphology%3AAnatomyData&amp;subpodindex=1&amp;numberofsubpods=1&amp;maxwidth=1500&amp;mag=2&amp;scantimeout=10&amp;podtimeout=10&amp;formattimeout=10&amp;parsetimeout=10" TargetMode="External"/><Relationship Id="rId129" Type="http://schemas.openxmlformats.org/officeDocument/2006/relationships/hyperlink" Target="https://mswolfram-cdn-prod.office.net/waimage/hset004/b56/b56a3c083163cdea6ed750a84a87f96a_v001s.jpg" TargetMode="External"/><Relationship Id="rId54" Type="http://schemas.openxmlformats.org/officeDocument/2006/relationships/hyperlink" Target="https://mswolfram-cdn-prod.office.net/waimage/hset010/96a/96acd18da3d03f90e1a46da8a9118b5d_v001s.jpg" TargetMode="External"/><Relationship Id="rId75" Type="http://schemas.openxmlformats.org/officeDocument/2006/relationships/hyperlink" Target="https://mswolfram-prod-tm.office.net/webKernel/active/PodImage.api?input=wjson%7B%22t%22%3A%22e%22%2C%22d%22%3A%22University%22%2C%22e%22%3A%22YaleUniversity%3A%3A25y83%22%7D&amp;ca=1%3AeJxTTMoPCuZlYGAwN9YzNABiMyM9czMAMjIEMw%3D%3D&amp;includepodid=Location%3AUniversityData&amp;subpodindex=1&amp;numberofsubpods=1&amp;width=1500&amp;scantimeout=10&amp;podtimeout=10&amp;formattimeout=10&amp;parsetimeout=10" TargetMode="External"/><Relationship Id="rId96" Type="http://schemas.openxmlformats.org/officeDocument/2006/relationships/hyperlink" Target="https://mswolfram-prod-tm.office.net/webKernel/active/PodImage.api?input=wjson%7B%22t%22%3A%22e%22%2C%22d%22%3A%22YogaPose%22%2C%22e%22%3A%22FiercePose%22%7D&amp;ca=1%3AeJxTTMoPCuZlYGAwN9YzNABiMyM9czMAMjIEMw%3D%3D&amp;includepodid=SupportingMuscles%3AYogaData&amp;subpodindex=2&amp;numberofsubpods=2&amp;maxwidth=1000&amp;mag=2&amp;scantimeout=10&amp;podtimeout=10&amp;formattimeout=10&amp;parsetimeout=10" TargetMode="External"/><Relationship Id="rId140" Type="http://schemas.openxmlformats.org/officeDocument/2006/relationships/hyperlink" Target="https://mswolfram-cdn-prod.office.net/waimage/hset004/d00/d0020d4b81e3bbaf7086c2dacbba1fd7_v001s.jpg" TargetMode="External"/><Relationship Id="rId161" Type="http://schemas.openxmlformats.org/officeDocument/2006/relationships/hyperlink" Target="https://mswolfram-prod-tm.office.net/webKernel/active/PodImage.api?input=wjson%7B%22t%22%3A%22e%22%2C%22d%22%3A%22Disease%22%2C%22e%22%3A%22ICDNine157%22%7D&amp;ca=1%3AeJxTTMoPCuZlYGAwN9YzNABiMyM9czMAMjIEMw%3D%3D&amp;includepodid=PatientCharacteristics%3ADiseaseData&amp;subpodindex=1&amp;numberofsubpods=1&amp;width=1500&amp;mag=3&amp;scantimeout=10&amp;podtimeout=10&amp;formattimeout=10&amp;parsetimeout=10" TargetMode="External"/><Relationship Id="rId6" Type="http://schemas.openxmlformats.org/officeDocument/2006/relationships/hyperlink" Target="https://www.bing.com/images/search?form=xlimg&amp;q=seattle" TargetMode="External"/><Relationship Id="rId23" Type="http://schemas.openxmlformats.org/officeDocument/2006/relationships/hyperlink" Target="https://mswolfram-prod-tm.office.net/webKernel/active/PodImage.api?input=wjson%7B%22t%22%3A%22e%22%2C%22d%22%3A%22City%22%2C%22e%22%3A%5B%22NewYork%22%2C%22NewYork%22%2C%22UnitedStates%22%5D%7D&amp;ca=1%3AeJxTTMoPCuZlYGAwN9YzNABiMyM9czMAMjIEMw%3D%3D&amp;includepodid=Map%3ACityData&amp;subpodindex=1&amp;numberofsubpods=1&amp;width=1100&amp;mag=2&amp;scantimeout=10&amp;podtimeout=10&amp;formattimeout=10&amp;parsetimeout=10" TargetMode="External"/><Relationship Id="rId28" Type="http://schemas.openxmlformats.org/officeDocument/2006/relationships/hyperlink" Target="https://mswolfram-prod-tm.office.net/webKernel/active/PodImage.api?input=wjson%7B%22t%22%3A%22e%22%2C%22d%22%3A%22ZIPCode%22%2C%22e%22%3A%2207039%22%7D&amp;ca=1%3AeJxTTMoPCuZlYGAwN9YzNABiMyM9czMAMjIEMw%3D%3D&amp;includepodid=Map%3AZIPCodeData&amp;subpodindex=1&amp;numberofsubpods=1&amp;width=1500&amp;scantimeout=10&amp;podtimeout=10&amp;formattimeout=10&amp;parsetimeout=10" TargetMode="External"/><Relationship Id="rId49" Type="http://schemas.openxmlformats.org/officeDocument/2006/relationships/image" Target="../media/image2.jpg"/><Relationship Id="rId114" Type="http://schemas.openxmlformats.org/officeDocument/2006/relationships/hyperlink" Target="https://mswolfram-prod-tm.office.net/webKernel/active/PodImage.api?input=wjson%7B%22t%22%3A%22e%22%2C%22d%22%3A%22AnatomicalStructure%22%2C%22e%22%3A%22Abdomen%22%7D&amp;ca=1%3AeJxTTMoPCuZlYGAwN9YzNABiMyM9czMAMjIEMw%3D%3D&amp;includepodid=TypicalMorphology%3AAnatomyData&amp;subpodindex=1&amp;numberofsubpods=1&amp;maxwidth=1500&amp;mag=2&amp;scantimeout=10&amp;podtimeout=10&amp;formattimeout=10&amp;parsetimeout=10" TargetMode="External"/><Relationship Id="rId119" Type="http://schemas.openxmlformats.org/officeDocument/2006/relationships/hyperlink" Target="https://mswolfram-prod-tm.office.net/webKernel/active/PodImage.api?input=wjson%7B%22t%22%3A%22e%22%2C%22d%22%3A%22AnatomicalStructure%22%2C%22e%22%3A%22Shoulder%22%7D&amp;ca=1%3AeJxTTMoPCuZlYGAwN9YzNABiMyM9czMAMjIEMw%3D%3D&amp;includepodid=RegionalLocation%3AAnatomyData&amp;subpodindex=1&amp;numberofsubpods=1&amp;maxwidth=1500&amp;mag=2&amp;scantimeout=10&amp;podtimeout=10&amp;formattimeout=10&amp;parsetimeout=10" TargetMode="External"/><Relationship Id="rId44" Type="http://schemas.openxmlformats.org/officeDocument/2006/relationships/hyperlink" Target="https://mswolfram-prod-tm.office.net/webKernel/active/PodImage.api?input=wjson%7B%22t%22%3A%22e%22%2C%22d%22%3A%22AdministrativeDivision%22%2C%22e%22%3A%5B%22SanFranciscoCounty%22%2C%22California%22%2C%22UnitedStates%22%5D%7D&amp;ca=1%3AeJxTTMoPCuZlYGAwN9YzNABiMyM9czMAMjIEMw%3D%3D&amp;includepodid=Location%3AUSCountyData&amp;subpodindex=1&amp;numberofsubpods=1&amp;width=1500&amp;scantimeout=10&amp;podtimeout=10&amp;formattimeout=10&amp;parsetimeout=10" TargetMode="External"/><Relationship Id="rId60" Type="http://schemas.openxmlformats.org/officeDocument/2006/relationships/hyperlink" Target="https://mswolfram-prod-tm.office.net/webKernel/active/PodImage.api?input=wjson%7B%22t%22%3A%22e%22%2C%22d%22%3A%22AdministrativeDivision%22%2C%22e%22%3A%5B%22BarrenCounty%22%2C%22Kentucky%22%2C%22UnitedStates%22%5D%7D&amp;ca=1%3AeJxTTMoPCuZlYGAwN9YzNABiMyM9czMAMjIEMw%3D%3D&amp;includepodid=WolframMap%3AUSCountyData&amp;subpodindex=1&amp;numberofsubpods=1&amp;mag=2&amp;scantimeout=10&amp;podtimeout=10&amp;formattimeout=10&amp;parsetimeout=10" TargetMode="External"/><Relationship Id="rId65" Type="http://schemas.openxmlformats.org/officeDocument/2006/relationships/hyperlink" Target="https://mswolfram-prod-tm.office.net/webKernel/active/PodImage.api?input=wjson%7B%22t%22%3A%22e%22%2C%22d%22%3A%22AdministrativeDivision%22%2C%22e%22%3A%5B%22EdmonsonCounty%22%2C%22Kentucky%22%2C%22UnitedStates%22%5D%7D&amp;ca=1%3AeJxTTMoPCuZlYGAwN9YzNABiMyM9czMAMjIEMw%3D%3D&amp;includepodid=PopulationHistory%3AUSCountyData&amp;subpodindex=1&amp;numberofsubpods=1&amp;width=1500&amp;mag=3&amp;scantimeout=10&amp;podtimeout=10&amp;formattimeout=10&amp;parsetimeout=10" TargetMode="External"/><Relationship Id="rId81" Type="http://schemas.openxmlformats.org/officeDocument/2006/relationships/hyperlink" Target="https://mswolfram-prod-tm.office.net/webKernel/active/PodImage.api?input=wjson%7B%22t%22%3A%22e%22%2C%22d%22%3A%22Chemical%22%2C%22e%22%3A%22Water%22%7D&amp;ca=1%3AeJxTTMoPCuZlYGAwN9YzNABiMyM9czMAMjIEMw%3D%3D&amp;includepodid=PhaseDiagramPlot%3AChemicalData&amp;subpodindex=1&amp;numberofsubpods=1&amp;maxwidth=1500&amp;mag=5&amp;scantimeout=10&amp;podtimeout=10&amp;formattimeout=10&amp;parsetimeout=10" TargetMode="External"/><Relationship Id="rId86" Type="http://schemas.openxmlformats.org/officeDocument/2006/relationships/hyperlink" Target="https://mswolfram-prod-tm.office.net/webKernel/active/PodImage.api?input=wjson%7B%22t%22%3A%22e%22%2C%22d%22%3A%22Star%22%2C%22e%22%3A%22RigelKentaurusA%22%7D&amp;ca=1%3AeJxTTMoPCuZlYGAwN9YzNABiMyM9czMAMjIEMw%3D%3D&amp;includepodid=StellarEvolutionDiagram%3AStarData&amp;subpodindex=1&amp;numberofsubpods=1&amp;width=1500&amp;mag=3&amp;scantimeout=10&amp;podtimeout=10&amp;formattimeout=10&amp;parsetimeout=10" TargetMode="External"/><Relationship Id="rId130" Type="http://schemas.openxmlformats.org/officeDocument/2006/relationships/hyperlink" Target="https://mswolfram-cdn-prod.office.net/waimage/hset004/6af/6af1d945db97aad33b971abba13bf61c_v001s.jpg" TargetMode="External"/><Relationship Id="rId135" Type="http://schemas.openxmlformats.org/officeDocument/2006/relationships/hyperlink" Target="https://mswolfram-cdn-prod.office.net/waimage/hset004/041/041feeeb4ea0bdf048b054e69fc804ff_v001s.jpg" TargetMode="External"/><Relationship Id="rId151" Type="http://schemas.openxmlformats.org/officeDocument/2006/relationships/image" Target="../media/image3.jpg"/><Relationship Id="rId156" Type="http://schemas.openxmlformats.org/officeDocument/2006/relationships/hyperlink" Target="https://mswolfram-cdn-prod.office.net/waimage/hset039/ccc/ccc923e087588bc5fc952ae4370d343d_v005s.jpg" TargetMode="External"/><Relationship Id="rId177" Type="http://schemas.openxmlformats.org/officeDocument/2006/relationships/hyperlink" Target="https://mswolfram-prod-tm.office.net/webKernel/active/PodImage.api?input=wjson%7B%22t%22%3A%22e%22%2C%22d%22%3A%22Building%22%2C%22e%22%3A%22TheLouvre%3A%3Avqy3g%22%7D&amp;ca=1%3AeJxTTMoPCuZlYGAwN9YzNABiMyM9czMAMjIEMw%3D%3D&amp;includepodid=CountryMap%3ABuildingData&amp;subpodindex=1&amp;numberofsubpods=1&amp;width=1500&amp;scantimeout=10&amp;podtimeout=10&amp;formattimeout=10&amp;parsetimeout=10" TargetMode="External"/><Relationship Id="rId172" Type="http://schemas.openxmlformats.org/officeDocument/2006/relationships/hyperlink" Target="https://mswolfram-cdn-prod.office.net/waimage/hset073/be2/be28cb5ad380ad5ec00b76d02daa2ebf_v001s.jpg" TargetMode="External"/><Relationship Id="rId13" Type="http://schemas.openxmlformats.org/officeDocument/2006/relationships/hyperlink" Target="https://www.bing.com/th?id=AMMS_f0bb91fc259983e7a22269d483a90253&amp;qlt=95" TargetMode="External"/><Relationship Id="rId18" Type="http://schemas.openxmlformats.org/officeDocument/2006/relationships/hyperlink" Target="https://www.bing.com/images/search?form=xlimg&amp;q=indianapolis+marion+counries" TargetMode="External"/><Relationship Id="rId39" Type="http://schemas.openxmlformats.org/officeDocument/2006/relationships/hyperlink" Target="https://mswolfram-prod-tm.office.net/webKernel/active/PodImage.api?input=wjson%7B%22t%22%3A%22e%22%2C%22d%22%3A%22Bridge%22%2C%22e%22%3A%22GoldenGateBridge%3A%3Aj6798%22%7D&amp;ca=1%3AeJxTTMoPCuZlYGAwN9YzNABiMyM9czMAMjIEMw%3D%3D&amp;includepodid=CountryMap%3ABridgeData&amp;subpodindex=1&amp;numberofsubpods=1&amp;width=1500&amp;scantimeout=10&amp;podtimeout=10&amp;formattimeout=10&amp;parsetimeout=10" TargetMode="External"/><Relationship Id="rId109" Type="http://schemas.openxmlformats.org/officeDocument/2006/relationships/hyperlink" Target="https://mswolfram-prod-tm.office.net/webKernel/active/PodImage.api?input=wjson%7B%22t%22%3A%22e%22%2C%22d%22%3A%22AnatomicalStructure%22%2C%22e%22%3A%22HipJoint%22%7D&amp;ca=1%3AeJxTTMoPCuZlYGAwN9YzNABiMyM9czMAMjIEMw%3D%3D&amp;includepodid=BodyLocation%3AAnatomyData&amp;subpodindex=1&amp;numberofsubpods=1&amp;maxwidth=1500&amp;mag=2&amp;scantimeout=10&amp;podtimeout=10&amp;formattimeout=10&amp;parsetimeout=10" TargetMode="External"/><Relationship Id="rId34" Type="http://schemas.openxmlformats.org/officeDocument/2006/relationships/hyperlink" Target="https://mswolfram-prod-tm.office.net/webKernel/active/PodImage.api?input=wjson%7B%22t%22%3A%22e%22%2C%22d%22%3A%22AdministrativeDivision%22%2C%22e%22%3A%5B%22LosAngelesCounty%22%2C%22California%22%2C%22UnitedStates%22%5D%7D&amp;ca=1%3AeJxTTMoPCuZlYGAwN9YzNABiMyM9czMAMjIEMw%3D%3D&amp;includepodid=Location%3AUSCountyData&amp;subpodindex=1&amp;numberofsubpods=1&amp;width=1500&amp;scantimeout=10&amp;podtimeout=10&amp;formattimeout=10&amp;parsetimeout=10" TargetMode="External"/><Relationship Id="rId50" Type="http://schemas.openxmlformats.org/officeDocument/2006/relationships/hyperlink" Target="https://mswolfram-prod-tm.office.net/webKernel/active/PodImage.api?input=wjson%7B%22t%22%3A%22e%22%2C%22d%22%3A%22Building%22%2C%22e%22%3A%22GriffithObservatory%3A%3A9c3k4%22%7D&amp;ca=1%3AeJxTTMoPCuZlYGAwN9YzNABiMyM9czMAMjIEMw%3D%3D&amp;includepodid=WolframMap%3ABuildingData&amp;subpodindex=1&amp;numberofsubpods=1&amp;mag=2&amp;scantimeout=10&amp;podtimeout=10&amp;formattimeout=10&amp;parsetimeout=10" TargetMode="External"/><Relationship Id="rId55" Type="http://schemas.openxmlformats.org/officeDocument/2006/relationships/hyperlink" Target="https://mswolfram-prod-tm.office.net/webKernel/active/PodImage.api?input=wjson%7B%22t%22%3A%22e%22%2C%22d%22%3A%22Mountain%22%2C%22e%22%3A%22MountEverest%22%7D&amp;ca=1%3AeJxTTMoPCuZlYGAwN9YzNABiMyM9czMAMjIEMw%3D%3D&amp;includepodid=Location%3AMountainData&amp;subpodindex=1&amp;numberofsubpods=1&amp;width=1500&amp;scantimeout=10&amp;podtimeout=10&amp;formattimeout=10&amp;parsetimeout=10" TargetMode="External"/><Relationship Id="rId76" Type="http://schemas.openxmlformats.org/officeDocument/2006/relationships/hyperlink" Target="https://mswolfram-prod-tm.office.net/webKernel/active/PodImage.api?input=wjson%7B%22t%22%3A%22e%22%2C%22d%22%3A%22University%22%2C%22e%22%3A%22IndianaUniversityBloomington%3A%3Ac7g3g%22%7D&amp;ca=1%3AeJxTTMoPCuZlYGAwN9YzNABiMyM9czMAMjIEMw%3D%3D&amp;includepodid=WolframMap%3AUniversityData&amp;subpodindex=1&amp;numberofsubpods=1&amp;width=1100&amp;mag=2&amp;scantimeout=10&amp;podtimeout=10&amp;formattimeout=10&amp;parsetimeout=10" TargetMode="External"/><Relationship Id="rId97" Type="http://schemas.openxmlformats.org/officeDocument/2006/relationships/hyperlink" Target="https://mswolfram-prod-tm.office.net/webKernel/active/PodImage.api?input=wjson%7B%22t%22%3A%22e%22%2C%22d%22%3A%22AnatomicalStructure%22%2C%22e%22%3A%22Leg%22%7D&amp;ca=1%3AeJxTTMoPCuZlYGAwN9YzNABiMyM9czMAMjIEMw%3D%3D&amp;includepodid=BodyLocation%3AAnatomyData&amp;subpodindex=1&amp;numberofsubpods=1&amp;maxwidth=1500&amp;mag=2&amp;scantimeout=10&amp;podtimeout=10&amp;formattimeout=10&amp;parsetimeout=10" TargetMode="External"/><Relationship Id="rId104" Type="http://schemas.openxmlformats.org/officeDocument/2006/relationships/hyperlink" Target="https://mswolfram-prod-tm.office.net/webKernel/active/PodImage.api?input=wjson%7B%22t%22%3A%22e%22%2C%22d%22%3A%22AnatomicalStructure%22%2C%22e%22%3A%22Ankle%22%7D&amp;ca=1%3AeJxTTMoPCuZlYGAwN9YzNABiMyM9czMAMjIEMw%3D%3D&amp;includepodid=RegionalLocation%3AAnatomyData&amp;subpodindex=1&amp;numberofsubpods=1&amp;maxwidth=1500&amp;mag=2&amp;scantimeout=10&amp;podtimeout=10&amp;formattimeout=10&amp;parsetimeout=10" TargetMode="External"/><Relationship Id="rId120" Type="http://schemas.openxmlformats.org/officeDocument/2006/relationships/hyperlink" Target="https://mswolfram-prod-tm.office.net/webKernel/active/PodImage.api?input=wjson%7B%22t%22%3A%22e%22%2C%22d%22%3A%22AnatomicalStructure%22%2C%22e%22%3A%22Shoulder%22%7D&amp;ca=1%3AeJxTTMoPCuZlYGAwN9YzNABiMyM9czMAMjIEMw%3D%3D&amp;includepodid=TypicalMorphology%3AAnatomyData&amp;subpodindex=1&amp;numberofsubpods=1&amp;maxwidth=1500&amp;mag=2&amp;scantimeout=10&amp;podtimeout=10&amp;formattimeout=10&amp;parsetimeout=10" TargetMode="External"/><Relationship Id="rId125" Type="http://schemas.openxmlformats.org/officeDocument/2006/relationships/hyperlink" Target="https://mswolfram-cdn-prod.office.net/waimage/hset028/6f3/6f3099ca67bdda20503ae7d3af4d86b9_v001s.jpg" TargetMode="External"/><Relationship Id="rId141" Type="http://schemas.openxmlformats.org/officeDocument/2006/relationships/hyperlink" Target="https://mswolfram-cdn-prod.office.net/waimage/hset004/a88/a88cf933e44f721aa1d3cfc2ab2b9901_v001s.jpg" TargetMode="External"/><Relationship Id="rId146" Type="http://schemas.openxmlformats.org/officeDocument/2006/relationships/hyperlink" Target="https://mswolfram-cdn-prod.office.net/waimage/hset004/4eb/4eb75fdb99d32b48924fac6e6c97f977_v001s.jpg" TargetMode="External"/><Relationship Id="rId167" Type="http://schemas.openxmlformats.org/officeDocument/2006/relationships/hyperlink" Target="https://mswolfram-prod-tm.office.net/webKernel/active/PodImage.api?input=wjson%7B%22t%22%3A%22e%22%2C%22d%22%3A%22Country%22%2C%22e%22%3A%22Italy%22%7D&amp;ca=1%3AeJxTTMoPCuZlYGAwN9YzNABiMyM9czMAMjIEMw%3D%3D&amp;includepodid=Location%3ACountryData&amp;subpodindex=1&amp;numberofsubpods=1&amp;width=1000&amp;scantimeout=10&amp;podtimeout=10&amp;formattimeout=10&amp;parsetimeout=10" TargetMode="External"/><Relationship Id="rId7" Type="http://schemas.openxmlformats.org/officeDocument/2006/relationships/hyperlink" Target="https://www.bing.com/th?id=AMMS_de79453fad3c75fa107a98d299f2ffb0&amp;qlt=95" TargetMode="External"/><Relationship Id="rId71" Type="http://schemas.openxmlformats.org/officeDocument/2006/relationships/hyperlink" Target="https://mswolfram-prod-tm.office.net/webKernel/active/PodImage.api?input=wjson%7B%22t%22%3A%22e%22%2C%22d%22%3A%22Park%22%2C%22e%22%3A%22YellowstoneNationalPark%3A%3Azc6x9%22%7D&amp;ca=1%3AeJxTTMoPCuZlYGAwN9YzNABiMyM9czMAMjIEMw%3D%3D&amp;includepodid=CountryMap%3AParkData&amp;subpodindex=1&amp;numberofsubpods=1&amp;width=1500&amp;scantimeout=10&amp;podtimeout=10&amp;formattimeout=10&amp;parsetimeout=10" TargetMode="External"/><Relationship Id="rId92" Type="http://schemas.openxmlformats.org/officeDocument/2006/relationships/hyperlink" Target="https://mswolfram-prod-tm.office.net/webKernel/active/PodImage.api?input=wjson%7B%22t%22%3A%22e%22%2C%22d%22%3A%22YogaPose%22%2C%22e%22%3A%22FiercePose%22%7D&amp;ca=1%3AeJxTTMoPCuZlYGAwN9YzNABiMyM9czMAMjIEMw%3D%3D&amp;includepodid=JointMotion%3AYogaData&amp;subpodindex=2&amp;numberofsubpods=2&amp;maxwidth=1000&amp;mag=2&amp;scantimeout=10&amp;podtimeout=10&amp;formattimeout=10&amp;parsetimeout=10" TargetMode="External"/><Relationship Id="rId162" Type="http://schemas.openxmlformats.org/officeDocument/2006/relationships/hyperlink" Target="https://mswolfram-cdn-prod.office.net/waimage/hset028/fda/fdae70cb656e70f53f175222328c55fc_v001s.jpg" TargetMode="External"/><Relationship Id="rId2" Type="http://schemas.openxmlformats.org/officeDocument/2006/relationships/hyperlink" Target="https://www.bing.com/images/search?form=xlimg&amp;q=japan" TargetMode="External"/><Relationship Id="rId29" Type="http://schemas.openxmlformats.org/officeDocument/2006/relationships/hyperlink" Target="https://mswolfram-prod-tm.office.net/webKernel/active/PodImage.api?input=wjson%7B%22t%22%3A%22e%22%2C%22d%22%3A%22ZIPCode%22%2C%22e%22%3A%2247401%22%7D&amp;ca=1%3AeJxTTMoPCuZlYGAwN9YzNABiMyM9czMAMjIEMw%3D%3D&amp;includepodid=WolframMap%3AZIPCodeData&amp;subpodindex=1&amp;numberofsubpods=1&amp;width=1100&amp;mag=2&amp;scantimeout=10&amp;podtimeout=10&amp;formattimeout=10&amp;parsetimeout=10" TargetMode="External"/><Relationship Id="rId24" Type="http://schemas.openxmlformats.org/officeDocument/2006/relationships/hyperlink" Target="https://mswolfram-prod-tm.office.net/webKernel/active/PodImage.api?input=wjson%7B%22t%22%3A%22e%22%2C%22d%22%3A%22City%22%2C%22e%22%3A%5B%22NewYork%22%2C%22NewYork%22%2C%22UnitedStates%22%5D%7D&amp;ca=1%3AeJxTTMoPCuZlYGAwN9YzNABiMyM9czMAMjIEMw%3D%3D&amp;includepodid=Location%3ACityData&amp;subpodindex=2&amp;numberofsubpods=2&amp;width=1500&amp;scantimeout=10&amp;podtimeout=10&amp;formattimeout=10&amp;parsetimeout=10" TargetMode="External"/><Relationship Id="rId40" Type="http://schemas.openxmlformats.org/officeDocument/2006/relationships/hyperlink" Target="https://mswolfram-prod-tm.office.net/webKernel/active/PodImage.api?input=wjson%7B%22t%22%3A%22e%22%2C%22d%22%3A%22AdministrativeDivision%22%2C%22e%22%3A%5B%22MarinCounty%22%2C%22California%22%2C%22UnitedStates%22%5D%7D&amp;ca=1%3AeJxTTMoPCuZlYGAwN9YzNABiMyM9czMAMjIEMw%3D%3D&amp;includepodid=WolframMap%3AUSCountyData&amp;subpodindex=1&amp;numberofsubpods=1&amp;mag=2&amp;scantimeout=10&amp;podtimeout=10&amp;formattimeout=10&amp;parsetimeout=10" TargetMode="External"/><Relationship Id="rId45" Type="http://schemas.openxmlformats.org/officeDocument/2006/relationships/hyperlink" Target="https://mswolfram-prod-tm.office.net/webKernel/active/PodImage.api?input=wjson%7B%22t%22%3A%22e%22%2C%22d%22%3A%22AdministrativeDivision%22%2C%22e%22%3A%5B%22SanFranciscoCounty%22%2C%22California%22%2C%22UnitedStates%22%5D%7D&amp;ca=1%3AeJxTTMoPCuZlYGAwN9YzNABiMyM9czMAMjIEMw%3D%3D&amp;includepodid=PopulationHistory%3AUSCountyData&amp;subpodindex=1&amp;numberofsubpods=1&amp;width=1500&amp;mag=3&amp;scantimeout=10&amp;podtimeout=10&amp;formattimeout=10&amp;parsetimeout=10" TargetMode="External"/><Relationship Id="rId66" Type="http://schemas.openxmlformats.org/officeDocument/2006/relationships/hyperlink" Target="https://mswolfram-prod-tm.office.net/webKernel/active/PodImage.api?input=wjson%7B%22t%22%3A%22e%22%2C%22d%22%3A%22AdministrativeDivision%22%2C%22e%22%3A%5B%22HartCounty%22%2C%22Kentucky%22%2C%22UnitedStates%22%5D%7D&amp;ca=1%3AeJxTTMoPCuZlYGAwN9YzNABiMyM9czMAMjIEMw%3D%3D&amp;includepodid=WolframMap%3AUSCountyData&amp;subpodindex=1&amp;numberofsubpods=1&amp;mag=2&amp;scantimeout=10&amp;podtimeout=10&amp;formattimeout=10&amp;parsetimeout=10" TargetMode="External"/><Relationship Id="rId87" Type="http://schemas.openxmlformats.org/officeDocument/2006/relationships/hyperlink" Target="https://mswolfram-cdn-prod.office.net/waimage/hset041/8ba/8ba05eba34e6795e8d6921ee0bbb1842_v001s.jpg" TargetMode="External"/><Relationship Id="rId110" Type="http://schemas.openxmlformats.org/officeDocument/2006/relationships/hyperlink" Target="https://mswolfram-prod-tm.office.net/webKernel/active/PodImage.api?input=wjson%7B%22t%22%3A%22e%22%2C%22d%22%3A%22AnatomicalStructure%22%2C%22e%22%3A%22HipJoint%22%7D&amp;ca=1%3AeJxTTMoPCuZlYGAwN9YzNABiMyM9czMAMjIEMw%3D%3D&amp;includepodid=RegionalLocation%3AAnatomyData&amp;subpodindex=1&amp;numberofsubpods=1&amp;maxwidth=1500&amp;mag=2&amp;scantimeout=10&amp;podtimeout=10&amp;formattimeout=10&amp;parsetimeout=10" TargetMode="External"/><Relationship Id="rId115" Type="http://schemas.openxmlformats.org/officeDocument/2006/relationships/hyperlink" Target="https://mswolfram-prod-tm.office.net/webKernel/active/PodImage.api?input=wjson%7B%22t%22%3A%22e%22%2C%22d%22%3A%22AnatomicalStructure%22%2C%22e%22%3A%22Chest%22%7D&amp;ca=1%3AeJxTTMoPCuZlYGAwN9YzNABiMyM9czMAMjIEMw%3D%3D&amp;includepodid=BodyLocation%3AAnatomyData&amp;subpodindex=1&amp;numberofsubpods=1&amp;maxwidth=1500&amp;mag=2&amp;scantimeout=10&amp;podtimeout=10&amp;formattimeout=10&amp;parsetimeout=10" TargetMode="External"/><Relationship Id="rId131" Type="http://schemas.openxmlformats.org/officeDocument/2006/relationships/hyperlink" Target="https://mswolfram-cdn-prod.office.net/waimage/hset004/5bc/5bc9b5d09a114d6ebc4a15250359962e_v001s.jpg" TargetMode="External"/><Relationship Id="rId136" Type="http://schemas.openxmlformats.org/officeDocument/2006/relationships/hyperlink" Target="https://mswolfram-cdn-prod.office.net/waimage/hset004/8ff/8ff6d3938322bac1184fe835fd1cccfb_v001s.jpg" TargetMode="External"/><Relationship Id="rId157" Type="http://schemas.openxmlformats.org/officeDocument/2006/relationships/image" Target="../media/image5.jpg"/><Relationship Id="rId178" Type="http://schemas.openxmlformats.org/officeDocument/2006/relationships/hyperlink" Target="https://mswolfram-prod-tm.office.net/webKernel/active/PodImage.api?input=wjson%7B%22t%22%3A%22e%22%2C%22d%22%3A%22City%22%2C%22e%22%3A%5B%22Houston%22%2C%22Texas%22%2C%22UnitedStates%22%5D%7D&amp;ca=1%3AeJxTTMoPCuZlYGAwN9YzNABiMyM9czMAMjIEMw%3D%3D&amp;includepodid=Map%3ACityData&amp;subpodindex=1&amp;numberofsubpods=1&amp;width=1100&amp;mag=2&amp;scantimeout=10&amp;podtimeout=10&amp;formattimeout=10&amp;parsetimeout=10" TargetMode="External"/><Relationship Id="rId61" Type="http://schemas.openxmlformats.org/officeDocument/2006/relationships/hyperlink" Target="https://mswolfram-prod-tm.office.net/webKernel/active/PodImage.api?input=wjson%7B%22t%22%3A%22e%22%2C%22d%22%3A%22AdministrativeDivision%22%2C%22e%22%3A%5B%22BarrenCounty%22%2C%22Kentucky%22%2C%22UnitedStates%22%5D%7D&amp;ca=1%3AeJxTTMoPCuZlYGAwN9YzNABiMyM9czMAMjIEMw%3D%3D&amp;includepodid=Location%3AUSCountyData&amp;subpodindex=1&amp;numberofsubpods=1&amp;width=1500&amp;scantimeout=10&amp;podtimeout=10&amp;formattimeout=10&amp;parsetimeout=10" TargetMode="External"/><Relationship Id="rId82" Type="http://schemas.openxmlformats.org/officeDocument/2006/relationships/hyperlink" Target="https://mswolfram-prod-tm.office.net/webKernel/active/PodImage.api?input=wjson%7B%22t%22%3A%22e%22%2C%22d%22%3A%22Chemical%22%2C%22e%22%3A%22Water%22%7D&amp;ca=1%3AeJxTTMoPCuZlYGAwN9YzNABiMyM9czMAMjIEMw%3D%3D&amp;includepodid=StructureDiagramPod%3AChemicalData&amp;subpodindex=1&amp;numberofsubpods=1&amp;maxwidth=1500&amp;mag=5&amp;scantimeout=10&amp;podtimeout=10&amp;formattimeout=10&amp;parsetimeout=10" TargetMode="External"/><Relationship Id="rId152" Type="http://schemas.openxmlformats.org/officeDocument/2006/relationships/hyperlink" Target="https://mswolfram-prod-tm.office.net/webKernel/active/PodImage.api?input=wjson%7B%22t%22%3A%22e%22%2C%22d%22%3A%22Plant%22%2C%22e%22%3A%22Genus%3ALilium%22%7D&amp;ca=1%3AeJxTTMoPCuZlYGAwN9YzNABiMyM9czMAMjIEMw%3D%3D&amp;includepodid=TaxonomyGraph%3APlantData&amp;subpodindex=1&amp;numberofsubpods=1&amp;width=2000&amp;mag=3&amp;scantimeout=10&amp;podtimeout=10&amp;formattimeout=10&amp;parsetimeout=10" TargetMode="External"/><Relationship Id="rId173" Type="http://schemas.openxmlformats.org/officeDocument/2006/relationships/image" Target="../media/image7.jpg"/><Relationship Id="rId19" Type="http://schemas.openxmlformats.org/officeDocument/2006/relationships/hyperlink" Target="https://mswolfram-prod-tm.office.net/webKernel/active/PodImage.api?input=wjson%7B%22t%22%3A%22e%22%2C%22d%22%3A%22City%22%2C%22e%22%3A%5B%22Seattle%22%2C%22Washington%22%2C%22UnitedStates%22%5D%7D&amp;ca=1%3AeJxTTMoPCuZlYGAwN9YzNABiMyM9czMAMjIEMw%3D%3D&amp;includepodid=Map%3ACityData&amp;subpodindex=1&amp;numberofsubpods=1&amp;width=1100&amp;mag=2&amp;scantimeout=10&amp;podtimeout=10&amp;formattimeout=10&amp;parsetimeout=10" TargetMode="External"/><Relationship Id="rId14" Type="http://schemas.openxmlformats.org/officeDocument/2006/relationships/hyperlink" Target="https://www.bing.com/images/search?form=xlimg&amp;q=new+york+city" TargetMode="External"/><Relationship Id="rId30" Type="http://schemas.openxmlformats.org/officeDocument/2006/relationships/hyperlink" Target="https://mswolfram-prod-tm.office.net/webKernel/active/PodImage.api?input=wjson%7B%22t%22%3A%22e%22%2C%22d%22%3A%22ZIPCode%22%2C%22e%22%3A%2247401%22%7D&amp;ca=1%3AeJxTTMoPCuZlYGAwN9YzNABiMyM9czMAMjIEMw%3D%3D&amp;includepodid=Map%3AZIPCodeData&amp;subpodindex=1&amp;numberofsubpods=1&amp;width=1500&amp;scantimeout=10&amp;podtimeout=10&amp;formattimeout=10&amp;parsetimeout=10" TargetMode="External"/><Relationship Id="rId35" Type="http://schemas.openxmlformats.org/officeDocument/2006/relationships/hyperlink" Target="https://mswolfram-prod-tm.office.net/webKernel/active/PodImage.api?input=wjson%7B%22t%22%3A%22e%22%2C%22d%22%3A%22AdministrativeDivision%22%2C%22e%22%3A%5B%22LosAngelesCounty%22%2C%22California%22%2C%22UnitedStates%22%5D%7D&amp;ca=1%3AeJxTTMoPCuZlYGAwN9YzNABiMyM9czMAMjIEMw%3D%3D&amp;includepodid=PopulationHistory%3AUSCountyData&amp;subpodindex=1&amp;numberofsubpods=1&amp;width=1500&amp;mag=3&amp;scantimeout=10&amp;podtimeout=10&amp;formattimeout=10&amp;parsetimeout=10" TargetMode="External"/><Relationship Id="rId56" Type="http://schemas.openxmlformats.org/officeDocument/2006/relationships/hyperlink" Target="https://mswolfram-prod-tm.office.net/webKernel/active/PodImage.api?input=wjson%7B%22t%22%3A%22e%22%2C%22d%22%3A%22Mountain%22%2C%22e%22%3A%22MountEverest%22%7D&amp;ca=1%3AeJxTTMoPCuZlYGAwN9YzNABiMyM9czMAMjIEMw%3D%3D&amp;includepodid=ElevationProfile%3AMountainData&amp;subpodindex=4&amp;numberofsubpods=4&amp;mag=5&amp;scantimeout=10&amp;podtimeout=10&amp;formattimeout=10&amp;parsetimeout=10" TargetMode="External"/><Relationship Id="rId77" Type="http://schemas.openxmlformats.org/officeDocument/2006/relationships/hyperlink" Target="https://mswolfram-prod-tm.office.net/webKernel/active/PodImage.api?input=wjson%7B%22t%22%3A%22e%22%2C%22d%22%3A%22University%22%2C%22e%22%3A%22IndianaUniversityBloomington%3A%3Ac7g3g%22%7D&amp;ca=1%3AeJxTTMoPCuZlYGAwN9YzNABiMyM9czMAMjIEMw%3D%3D&amp;includepodid=Location%3AUniversityData&amp;subpodindex=1&amp;numberofsubpods=1&amp;width=1500&amp;scantimeout=10&amp;podtimeout=10&amp;formattimeout=10&amp;parsetimeout=10" TargetMode="External"/><Relationship Id="rId100" Type="http://schemas.openxmlformats.org/officeDocument/2006/relationships/hyperlink" Target="https://mswolfram-prod-tm.office.net/webKernel/active/PodImage.api?input=wjson%7B%22t%22%3A%22e%22%2C%22d%22%3A%22AnatomicalStructure%22%2C%22e%22%3A%22Foot%22%7D&amp;ca=1%3AeJxTTMoPCuZlYGAwN9YzNABiMyM9czMAMjIEMw%3D%3D&amp;includepodid=BodyLocation%3AAnatomyData&amp;subpodindex=1&amp;numberofsubpods=1&amp;maxwidth=1500&amp;mag=2&amp;scantimeout=10&amp;podtimeout=10&amp;formattimeout=10&amp;parsetimeout=10" TargetMode="External"/><Relationship Id="rId105" Type="http://schemas.openxmlformats.org/officeDocument/2006/relationships/hyperlink" Target="https://mswolfram-prod-tm.office.net/webKernel/active/PodImage.api?input=wjson%7B%22t%22%3A%22e%22%2C%22d%22%3A%22AnatomicalStructure%22%2C%22e%22%3A%22Ankle%22%7D&amp;ca=1%3AeJxTTMoPCuZlYGAwN9YzNABiMyM9czMAMjIEMw%3D%3D&amp;includepodid=TypicalMorphology%3AAnatomyData&amp;subpodindex=1&amp;numberofsubpods=1&amp;maxwidth=1500&amp;mag=2&amp;scantimeout=10&amp;podtimeout=10&amp;formattimeout=10&amp;parsetimeout=10" TargetMode="External"/><Relationship Id="rId126" Type="http://schemas.openxmlformats.org/officeDocument/2006/relationships/hyperlink" Target="https://mswolfram-cdn-prod.office.net/waimage/hset028/66a/66a3e023545ea122528cf63b3617566e_v001s.jpg" TargetMode="External"/><Relationship Id="rId147" Type="http://schemas.openxmlformats.org/officeDocument/2006/relationships/hyperlink" Target="https://mswolfram-cdn-prod.office.net/waimage/hset004/43b/43b26a9672abba37203adf2deeaf5eeb_v001s.jpg" TargetMode="External"/><Relationship Id="rId168" Type="http://schemas.openxmlformats.org/officeDocument/2006/relationships/hyperlink" Target="https://mswolfram-cdn-prod.office.net/waimage/hset006/fcc/fccc5e135f0116d81ee94df8534cbf1e_v001ms.png" TargetMode="External"/><Relationship Id="rId8" Type="http://schemas.openxmlformats.org/officeDocument/2006/relationships/hyperlink" Target="https://www.bing.com/images/search?form=xlimg&amp;q=king+county+washington" TargetMode="External"/><Relationship Id="rId51" Type="http://schemas.openxmlformats.org/officeDocument/2006/relationships/hyperlink" Target="https://mswolfram-prod-tm.office.net/webKernel/active/PodImage.api?input=wjson%7B%22t%22%3A%22e%22%2C%22d%22%3A%22Building%22%2C%22e%22%3A%22GriffithObservatory%3A%3A9c3k4%22%7D&amp;ca=1%3AeJxTTMoPCuZlYGAwN9YzNABiMyM9czMAMjIEMw%3D%3D&amp;includepodid=CountryMap%3ABuildingData&amp;subpodindex=1&amp;numberofsubpods=1&amp;width=1500&amp;scantimeout=10&amp;podtimeout=10&amp;formattimeout=10&amp;parsetimeout=10" TargetMode="External"/><Relationship Id="rId72" Type="http://schemas.openxmlformats.org/officeDocument/2006/relationships/hyperlink" Target="https://mswolfram-prod-tm.office.net/webKernel/active/PodImage.api?input=wjson%7B%22t%22%3A%22e%22%2C%22d%22%3A%22University%22%2C%22e%22%3A%22MassachusettsInstituteOfTechnology%3A%3A99y68%22%7D&amp;ca=1%3AeJxTTMoPCuZlYGAwN9YzNABiMyM9czMAMjIEMw%3D%3D&amp;includepodid=WolframMap%3AUniversityData&amp;subpodindex=1&amp;numberofsubpods=1&amp;width=1100&amp;mag=2&amp;scantimeout=10&amp;podtimeout=10&amp;formattimeout=10&amp;parsetimeout=10" TargetMode="External"/><Relationship Id="rId93" Type="http://schemas.openxmlformats.org/officeDocument/2006/relationships/hyperlink" Target="https://mswolfram-prod-tm.office.net/webKernel/active/PodImage.api?input=wjson%7B%22t%22%3A%22e%22%2C%22d%22%3A%22YogaPose%22%2C%22e%22%3A%22FiercePose%22%7D&amp;ca=1%3AeJxTTMoPCuZlYGAwN9YzNABiMyM9czMAMjIEMw%3D%3D&amp;includepodid=PrimaryContractedMuscles%3AYogaData&amp;subpodindex=2&amp;numberofsubpods=2&amp;maxwidth=1000&amp;mag=2&amp;scantimeout=10&amp;podtimeout=10&amp;formattimeout=10&amp;parsetimeout=10" TargetMode="External"/><Relationship Id="rId98" Type="http://schemas.openxmlformats.org/officeDocument/2006/relationships/hyperlink" Target="https://mswolfram-prod-tm.office.net/webKernel/active/PodImage.api?input=wjson%7B%22t%22%3A%22e%22%2C%22d%22%3A%22AnatomicalStructure%22%2C%22e%22%3A%22Leg%22%7D&amp;ca=1%3AeJxTTMoPCuZlYGAwN9YzNABiMyM9czMAMjIEMw%3D%3D&amp;includepodid=RegionalLocation%3AAnatomyData&amp;subpodindex=1&amp;numberofsubpods=1&amp;maxwidth=1500&amp;mag=2&amp;scantimeout=10&amp;podtimeout=10&amp;formattimeout=10&amp;parsetimeout=10" TargetMode="External"/><Relationship Id="rId121" Type="http://schemas.openxmlformats.org/officeDocument/2006/relationships/hyperlink" Target="https://mswolfram-prod-tm.office.net/webKernel/active/PodImage.api?input=wjson%7B%22t%22%3A%22e%22%2C%22d%22%3A%22AnatomicalStructure%22%2C%22e%22%3A%22Heart%22%7D&amp;ca=1%3AeJxTTMoPCuZlYGAwN9YzNABiMyM9czMAMjIEMw%3D%3D&amp;includepodid=BodyLocation%3AAnatomyData&amp;subpodindex=1&amp;numberofsubpods=1&amp;maxwidth=1500&amp;mag=2&amp;scantimeout=10&amp;podtimeout=10&amp;formattimeout=10&amp;parsetimeout=10" TargetMode="External"/><Relationship Id="rId142" Type="http://schemas.openxmlformats.org/officeDocument/2006/relationships/hyperlink" Target="https://mswolfram-cdn-prod.office.net/waimage/hset004/164/16418d3ea85cd97803b0cfe84e841f39_v001s.jpg" TargetMode="External"/><Relationship Id="rId163" Type="http://schemas.openxmlformats.org/officeDocument/2006/relationships/hyperlink" Target="https://mswolfram-cdn-prod.office.net/waimage/hset028/159/159bf288f195ae7e3eba070cd7844534_v001s.jpg" TargetMode="External"/><Relationship Id="rId3" Type="http://schemas.openxmlformats.org/officeDocument/2006/relationships/hyperlink" Target="https://www.bing.com/th?id=AMMS_093bbf91bdb91256328388b54182057b&amp;qlt=95" TargetMode="External"/><Relationship Id="rId25" Type="http://schemas.openxmlformats.org/officeDocument/2006/relationships/hyperlink" Target="https://mswolfram-prod-tm.office.net/webKernel/active/PodImage.api?input=wjson%7B%22t%22%3A%22e%22%2C%22d%22%3A%22City%22%2C%22e%22%3A%5B%22Indianapolis%22%2C%22Indiana%22%2C%22UnitedStates%22%5D%7D&amp;ca=1%3AeJxTTMoPCuZlYGAwN9YzNABiMyM9czMAMjIEMw%3D%3D&amp;includepodid=Map%3ACityData&amp;subpodindex=1&amp;numberofsubpods=1&amp;width=1100&amp;mag=2&amp;scantimeout=10&amp;podtimeout=10&amp;formattimeout=10&amp;parsetimeout=10" TargetMode="External"/><Relationship Id="rId46" Type="http://schemas.openxmlformats.org/officeDocument/2006/relationships/hyperlink" Target="https://mswolfram-prod-tm.office.net/webKernel/active/PodImage.api?input=wjson%7B%22t%22%3A%22e%22%2C%22d%22%3A%22Airport%22%2C%22e%22%3A%22KLGA%22%7D&amp;ca=1%3AeJxTTMoPCuZlYGAwN9YzNABiMyM9czMAMjIEMw%3D%3D&amp;includepodid=WolframMap%3AAirportData&amp;subpodindex=1&amp;numberofsubpods=1&amp;width=1100&amp;mag=2&amp;scantimeout=10&amp;podtimeout=10&amp;formattimeout=10&amp;parsetimeout=10" TargetMode="External"/><Relationship Id="rId67" Type="http://schemas.openxmlformats.org/officeDocument/2006/relationships/hyperlink" Target="https://mswolfram-prod-tm.office.net/webKernel/active/PodImage.api?input=wjson%7B%22t%22%3A%22e%22%2C%22d%22%3A%22AdministrativeDivision%22%2C%22e%22%3A%5B%22HartCounty%22%2C%22Kentucky%22%2C%22UnitedStates%22%5D%7D&amp;ca=1%3AeJxTTMoPCuZlYGAwN9YzNABiMyM9czMAMjIEMw%3D%3D&amp;includepodid=Location%3AUSCountyData&amp;subpodindex=1&amp;numberofsubpods=1&amp;width=1500&amp;scantimeout=10&amp;podtimeout=10&amp;formattimeout=10&amp;parsetimeout=10" TargetMode="External"/><Relationship Id="rId116" Type="http://schemas.openxmlformats.org/officeDocument/2006/relationships/hyperlink" Target="https://mswolfram-prod-tm.office.net/webKernel/active/PodImage.api?input=wjson%7B%22t%22%3A%22e%22%2C%22d%22%3A%22AnatomicalStructure%22%2C%22e%22%3A%22Chest%22%7D&amp;ca=1%3AeJxTTMoPCuZlYGAwN9YzNABiMyM9czMAMjIEMw%3D%3D&amp;includepodid=RegionalLocation%3AAnatomyData&amp;subpodindex=1&amp;numberofsubpods=1&amp;maxwidth=1500&amp;mag=2&amp;scantimeout=10&amp;podtimeout=10&amp;formattimeout=10&amp;parsetimeout=10" TargetMode="External"/><Relationship Id="rId137" Type="http://schemas.openxmlformats.org/officeDocument/2006/relationships/hyperlink" Target="https://mswolfram-cdn-prod.office.net/waimage/hset004/f20/f2011f3abd71a4d36672edd00c2bb5b4_v001s.jpg" TargetMode="External"/><Relationship Id="rId158" Type="http://schemas.openxmlformats.org/officeDocument/2006/relationships/hyperlink" Target="https://mswolfram-prod-tm.office.net/webKernel/active/PodImage.api?input=wjson%7B%22t%22%3A%22e%22%2C%22d%22%3A%22Disease%22%2C%22e%22%3A%22ICDNine157%22%7D&amp;ca=1%3AeJxTTMoPCuZlYGAwN9YzNABiMyM9czMAMjIEMw%3D%3D&amp;includepodid=GlobalPrevalenceByAge%3ADiseaseData&amp;subpodindex=1&amp;numberofsubpods=3&amp;mag=3&amp;scantimeout=10&amp;podtimeout=10&amp;formattimeout=10&amp;parsetimeout=10" TargetMode="External"/><Relationship Id="rId20" Type="http://schemas.openxmlformats.org/officeDocument/2006/relationships/hyperlink" Target="https://mswolfram-prod-tm.office.net/webKernel/active/PodImage.api?input=wjson%7B%22t%22%3A%22e%22%2C%22d%22%3A%22City%22%2C%22e%22%3A%5B%22Seattle%22%2C%22Washington%22%2C%22UnitedStates%22%5D%7D&amp;ca=1%3AeJxTTMoPCuZlYGAwN9YzNABiMyM9czMAMjIEMw%3D%3D&amp;includepodid=Location%3ACityData&amp;subpodindex=2&amp;numberofsubpods=2&amp;width=1500&amp;scantimeout=10&amp;podtimeout=10&amp;formattimeout=10&amp;parsetimeout=10" TargetMode="External"/><Relationship Id="rId41" Type="http://schemas.openxmlformats.org/officeDocument/2006/relationships/hyperlink" Target="https://mswolfram-prod-tm.office.net/webKernel/active/PodImage.api?input=wjson%7B%22t%22%3A%22e%22%2C%22d%22%3A%22AdministrativeDivision%22%2C%22e%22%3A%5B%22MarinCounty%22%2C%22California%22%2C%22UnitedStates%22%5D%7D&amp;ca=1%3AeJxTTMoPCuZlYGAwN9YzNABiMyM9czMAMjIEMw%3D%3D&amp;includepodid=Location%3AUSCountyData&amp;subpodindex=1&amp;numberofsubpods=1&amp;width=1500&amp;scantimeout=10&amp;podtimeout=10&amp;formattimeout=10&amp;parsetimeout=10" TargetMode="External"/><Relationship Id="rId62" Type="http://schemas.openxmlformats.org/officeDocument/2006/relationships/hyperlink" Target="https://mswolfram-prod-tm.office.net/webKernel/active/PodImage.api?input=wjson%7B%22t%22%3A%22e%22%2C%22d%22%3A%22AdministrativeDivision%22%2C%22e%22%3A%5B%22BarrenCounty%22%2C%22Kentucky%22%2C%22UnitedStates%22%5D%7D&amp;ca=1%3AeJxTTMoPCuZlYGAwN9YzNABiMyM9czMAMjIEMw%3D%3D&amp;includepodid=PopulationHistory%3AUSCountyData&amp;subpodindex=1&amp;numberofsubpods=1&amp;width=1500&amp;mag=3&amp;scantimeout=10&amp;podtimeout=10&amp;formattimeout=10&amp;parsetimeout=10" TargetMode="External"/><Relationship Id="rId83" Type="http://schemas.openxmlformats.org/officeDocument/2006/relationships/hyperlink" Target="https://mswolfram-prod-tm.office.net/webKernel/active/PodImage.api?input=wjson%7B%22t%22%3A%22e%22%2C%22d%22%3A%22Star%22%2C%22e%22%3A%22RigelKentaurusA%22%7D&amp;ca=1%3AeJxTTMoPCuZlYGAwN9YzNABiMyM9czMAMjIEMw%3D%3D&amp;includepodid=SkyMap%3AStarData&amp;subpodindex=1&amp;numberofsubpods=3&amp;maxwidth=1500&amp;mag=3&amp;timestamp=20210529004532&amp;scantimeout=10&amp;podtimeout=10&amp;formattimeout=10&amp;parsetimeout=10" TargetMode="External"/><Relationship Id="rId88" Type="http://schemas.openxmlformats.org/officeDocument/2006/relationships/hyperlink" Target="https://mswolfram-cdn-prod.office.net/waimage/hset040/382/38265f607309f5f82df26772f4931f27_v001s.jpg" TargetMode="External"/><Relationship Id="rId111" Type="http://schemas.openxmlformats.org/officeDocument/2006/relationships/hyperlink" Target="https://mswolfram-prod-tm.office.net/webKernel/active/PodImage.api?input=wjson%7B%22t%22%3A%22e%22%2C%22d%22%3A%22AnatomicalStructure%22%2C%22e%22%3A%22HipJoint%22%7D&amp;ca=1%3AeJxTTMoPCuZlYGAwN9YzNABiMyM9czMAMjIEMw%3D%3D&amp;includepodid=TypicalMorphology%3AAnatomyData&amp;subpodindex=1&amp;numberofsubpods=1&amp;maxwidth=1500&amp;mag=2&amp;scantimeout=10&amp;podtimeout=10&amp;formattimeout=10&amp;parsetimeout=10" TargetMode="External"/><Relationship Id="rId132" Type="http://schemas.openxmlformats.org/officeDocument/2006/relationships/hyperlink" Target="https://mswolfram-cdn-prod.office.net/waimage/hset004/90d/90ded890746adf660f9e9a2ee6a38594_v001s.jpg" TargetMode="External"/><Relationship Id="rId153" Type="http://schemas.openxmlformats.org/officeDocument/2006/relationships/hyperlink" Target="https://mswolfram-cdn-prod.office.net/waimage/hset053/eed/eedb80227c8579b17e61c05ebd2722eb_v001s.jpg" TargetMode="External"/><Relationship Id="rId174" Type="http://schemas.openxmlformats.org/officeDocument/2006/relationships/hyperlink" Target="https://mswolfram-cdn-prod.office.net/waimage/hset028/dd3/dd3c8c2aa47e03bc1ca51020e3bf7beb_v002s.jpeg" TargetMode="External"/><Relationship Id="rId179" Type="http://schemas.openxmlformats.org/officeDocument/2006/relationships/hyperlink" Target="https://mswolfram-prod-tm.office.net/webKernel/active/PodImage.api?input=wjson%7B%22t%22%3A%22e%22%2C%22d%22%3A%22City%22%2C%22e%22%3A%5B%22Houston%22%2C%22Texas%22%2C%22UnitedStates%22%5D%7D&amp;ca=1%3AeJxTTMoPCuZlYGAwN9YzNABiMyM9czMAMjIEMw%3D%3D&amp;includepodid=Location%3ACityData&amp;subpodindex=2&amp;numberofsubpods=2&amp;width=1500&amp;scantimeout=10&amp;podtimeout=10&amp;formattimeout=10&amp;parsetimeout=10" TargetMode="External"/><Relationship Id="rId15" Type="http://schemas.openxmlformats.org/officeDocument/2006/relationships/hyperlink" Target="https://www.bing.com/th?id=AMMS_d61b601f4907ed82907a816704ea8287&amp;qlt=95" TargetMode="External"/><Relationship Id="rId36" Type="http://schemas.openxmlformats.org/officeDocument/2006/relationships/hyperlink" Target="https://mswolfram-cdn-prod.office.net/waimage/hset023/e29/e29b5654aa1eb9a4bdb6bc2a748b15b8_v002s.jpg" TargetMode="External"/><Relationship Id="rId57" Type="http://schemas.openxmlformats.org/officeDocument/2006/relationships/hyperlink" Target="https://mswolfram-cdn-prod.office.net/waimage/hset016/e67/e672defa74f47d9f92b5678b2e87f2d0_v002s.jpg" TargetMode="External"/><Relationship Id="rId106" Type="http://schemas.openxmlformats.org/officeDocument/2006/relationships/hyperlink" Target="https://mswolfram-prod-tm.office.net/webKernel/active/PodImage.api?input=wjson%7B%22t%22%3A%22e%22%2C%22d%22%3A%22AnatomicalStructure%22%2C%22e%22%3A%22SetOfButtocks%22%7D&amp;ca=1%3AeJxTTMoPCuZlYGAwN9YzNABiMyM9czMAMjIEMw%3D%3D&amp;includepodid=BodyLocation%3AAnatomyData&amp;subpodindex=1&amp;numberofsubpods=1&amp;maxwidth=1500&amp;mag=2&amp;scantimeout=10&amp;podtimeout=10&amp;formattimeout=10&amp;parsetimeout=10" TargetMode="External"/><Relationship Id="rId127" Type="http://schemas.openxmlformats.org/officeDocument/2006/relationships/hyperlink" Target="https://mswolfram-cdn-prod.office.net/waimage/hset003/981/981e5a4efde07da4becf44a18ba96fea_v001s.jpg" TargetMode="External"/><Relationship Id="rId10" Type="http://schemas.openxmlformats.org/officeDocument/2006/relationships/hyperlink" Target="https://www.bing.com/images/search?form=xlimg&amp;q=los+angeles" TargetMode="External"/><Relationship Id="rId31" Type="http://schemas.openxmlformats.org/officeDocument/2006/relationships/hyperlink" Target="https://mswolfram-prod-tm.office.net/webKernel/active/PodImage.api?input=wjson%7B%22t%22%3A%22e%22%2C%22d%22%3A%22ZIPCode%22%2C%22e%22%3A%2290210%22%7D&amp;ca=1%3AeJxTTMoPCuZlYGAwN9YzNABiMyM9czMAMjIEMw%3D%3D&amp;includepodid=WolframMap%3AZIPCodeData&amp;subpodindex=1&amp;numberofsubpods=1&amp;width=1100&amp;mag=2&amp;scantimeout=10&amp;podtimeout=10&amp;formattimeout=10&amp;parsetimeout=10" TargetMode="External"/><Relationship Id="rId52" Type="http://schemas.openxmlformats.org/officeDocument/2006/relationships/hyperlink" Target="https://mswolfram-prod-tm.office.net/webKernel/active/PodImage.api?input=wjson%7B%22t%22%3A%22e%22%2C%22d%22%3A%22Mountain%22%2C%22e%22%3A%22MountEverest%22%7D&amp;ca=1%3AeJxTTMoPCuZlYGAwN9YzNABiMyM9czMAMjIEMw%3D%3D&amp;includepodid=ElevationProfile%3AMountainData&amp;subpodindex=3&amp;numberofsubpods=4&amp;mag=5&amp;scantimeout=10&amp;podtimeout=10&amp;formattimeout=10&amp;parsetimeout=10" TargetMode="External"/><Relationship Id="rId73" Type="http://schemas.openxmlformats.org/officeDocument/2006/relationships/hyperlink" Target="https://mswolfram-prod-tm.office.net/webKernel/active/PodImage.api?input=wjson%7B%22t%22%3A%22e%22%2C%22d%22%3A%22University%22%2C%22e%22%3A%22MassachusettsInstituteOfTechnology%3A%3A99y68%22%7D&amp;ca=1%3AeJxTTMoPCuZlYGAwN9YzNABiMyM9czMAMjIEMw%3D%3D&amp;includepodid=Location%3AUniversityData&amp;subpodindex=1&amp;numberofsubpods=1&amp;width=1500&amp;scantimeout=10&amp;podtimeout=10&amp;formattimeout=10&amp;parsetimeout=10" TargetMode="External"/><Relationship Id="rId78" Type="http://schemas.openxmlformats.org/officeDocument/2006/relationships/hyperlink" Target="https://mswolfram-prod-tm.office.net/webKernel/active/PodImage.api?input=wjson%7B%22t%22%3A%22e%22%2C%22d%22%3A%22Planet%22%2C%22e%22%3A%22Mars%22%7D&amp;ca=1%3AeJxTTMoPCuZlYGAwN9YzNABiMyM9czMAMjIEMw%3D%3D&amp;includepodid=SkyMap%3APlanetData&amp;subpodindex=1&amp;numberofsubpods=3&amp;maxwidth=1500&amp;mag=3&amp;timestamp=20210529004532&amp;scantimeout=10&amp;podtimeout=10&amp;formattimeout=10&amp;parsetimeout=10" TargetMode="External"/><Relationship Id="rId94" Type="http://schemas.openxmlformats.org/officeDocument/2006/relationships/hyperlink" Target="https://mswolfram-prod-tm.office.net/webKernel/active/PodImage.api?input=wjson%7B%22t%22%3A%22e%22%2C%22d%22%3A%22YogaPose%22%2C%22e%22%3A%22FiercePose%22%7D&amp;ca=1%3AeJxTTMoPCuZlYGAwN9YzNABiMyM9czMAMjIEMw%3D%3D&amp;includepodid=Schematic%3AYogaData&amp;subpodindex=1&amp;numberofsubpods=1&amp;maxwidth=2000&amp;mag=5&amp;scantimeout=10&amp;podtimeout=10&amp;formattimeout=10&amp;parsetimeout=10" TargetMode="External"/><Relationship Id="rId99" Type="http://schemas.openxmlformats.org/officeDocument/2006/relationships/hyperlink" Target="https://mswolfram-prod-tm.office.net/webKernel/active/PodImage.api?input=wjson%7B%22t%22%3A%22e%22%2C%22d%22%3A%22AnatomicalStructure%22%2C%22e%22%3A%22Leg%22%7D&amp;ca=1%3AeJxTTMoPCuZlYGAwN9YzNABiMyM9czMAMjIEMw%3D%3D&amp;includepodid=TypicalMorphology%3AAnatomyData&amp;subpodindex=1&amp;numberofsubpods=1&amp;maxwidth=1500&amp;mag=2&amp;scantimeout=10&amp;podtimeout=10&amp;formattimeout=10&amp;parsetimeout=10" TargetMode="External"/><Relationship Id="rId101" Type="http://schemas.openxmlformats.org/officeDocument/2006/relationships/hyperlink" Target="https://mswolfram-prod-tm.office.net/webKernel/active/PodImage.api?input=wjson%7B%22t%22%3A%22e%22%2C%22d%22%3A%22AnatomicalStructure%22%2C%22e%22%3A%22Foot%22%7D&amp;ca=1%3AeJxTTMoPCuZlYGAwN9YzNABiMyM9czMAMjIEMw%3D%3D&amp;includepodid=RegionalLocation%3AAnatomyData&amp;subpodindex=1&amp;numberofsubpods=1&amp;maxwidth=1500&amp;mag=2&amp;scantimeout=10&amp;podtimeout=10&amp;formattimeout=10&amp;parsetimeout=10" TargetMode="External"/><Relationship Id="rId122" Type="http://schemas.openxmlformats.org/officeDocument/2006/relationships/hyperlink" Target="https://mswolfram-prod-tm.office.net/webKernel/active/PodImage.api?input=wjson%7B%22t%22%3A%22e%22%2C%22d%22%3A%22AnatomicalStructure%22%2C%22e%22%3A%22Heart%22%7D&amp;ca=1%3AeJxTTMoPCuZlYGAwN9YzNABiMyM9czMAMjIEMw%3D%3D&amp;includepodid=RegionalLocation%3AAnatomyData&amp;subpodindex=1&amp;numberofsubpods=1&amp;maxwidth=1500&amp;mag=2&amp;scantimeout=10&amp;podtimeout=10&amp;formattimeout=10&amp;parsetimeout=10" TargetMode="External"/><Relationship Id="rId143" Type="http://schemas.openxmlformats.org/officeDocument/2006/relationships/hyperlink" Target="https://mswolfram-cdn-prod.office.net/waimage/hset004/5a1/5a12012717c5f22a256e365773c341e7_v001s.jpg" TargetMode="External"/><Relationship Id="rId148" Type="http://schemas.openxmlformats.org/officeDocument/2006/relationships/hyperlink" Target="https://mswolfram-cdn-prod.office.net/waimage/hset004/d87/d874780a44c44df6913e9a2af3363e1d_v001s.jpg" TargetMode="External"/><Relationship Id="rId164" Type="http://schemas.openxmlformats.org/officeDocument/2006/relationships/hyperlink" Target="https://mswolfram-cdn-prod.office.net/waimage/hset065/094/094ad5763a05fa1e7325cabc5ab01310_v002s.jpg" TargetMode="External"/><Relationship Id="rId169" Type="http://schemas.openxmlformats.org/officeDocument/2006/relationships/hyperlink" Target="https://mswolfram-prod-tm.office.net/webKernel/active/PodImage.api?input=wjson%7B%22t%22%3A%22e%22%2C%22d%22%3A%22Country%22%2C%22e%22%3A%22Romania%22%7D&amp;ca=1%3AeJxTTMoPCuZlYGAwN9YzNABiMyM9czMAMjIEMw%3D%3D&amp;includepodid=Location%3ACountryData&amp;subpodindex=1&amp;numberofsubpods=1&amp;width=1000&amp;scantimeout=10&amp;podtimeout=10&amp;formattimeout=10&amp;parsetimeout=10" TargetMode="External"/><Relationship Id="rId4" Type="http://schemas.openxmlformats.org/officeDocument/2006/relationships/hyperlink" Target="https://www.bing.com/images/search?form=xlimg&amp;q=keihanshin" TargetMode="External"/><Relationship Id="rId9" Type="http://schemas.openxmlformats.org/officeDocument/2006/relationships/hyperlink" Target="https://www.bing.com/th?id=AMMS_935e6fa1279175fb9195cb151f2edf0f&amp;qlt=95" TargetMode="External"/><Relationship Id="rId26" Type="http://schemas.openxmlformats.org/officeDocument/2006/relationships/hyperlink" Target="https://mswolfram-prod-tm.office.net/webKernel/active/PodImage.api?input=wjson%7B%22t%22%3A%22e%22%2C%22d%22%3A%22City%22%2C%22e%22%3A%5B%22Indianapolis%22%2C%22Indiana%22%2C%22UnitedStates%22%5D%7D&amp;ca=1%3AeJxTTMoPCuZlYGAwN9YzNABiMyM9czMAMjIEMw%3D%3D&amp;includepodid=Location%3ACityData&amp;subpodindex=2&amp;numberofsubpods=2&amp;width=1500&amp;scantimeout=10&amp;podtimeout=10&amp;formattimeout=10&amp;parsetimeout=10" TargetMode="External"/><Relationship Id="rId47" Type="http://schemas.openxmlformats.org/officeDocument/2006/relationships/hyperlink" Target="https://mswolfram-prod-tm.office.net/webKernel/active/PodImage.api?input=wjson%7B%22t%22%3A%22e%22%2C%22d%22%3A%22Airport%22%2C%22e%22%3A%22KLGA%22%7D&amp;ca=1%3AeJxTTMoPCuZlYGAwN9YzNABiMyM9czMAMjIEMw%3D%3D&amp;includepodid=Location%3AAirportData&amp;subpodindex=1&amp;numberofsubpods=1&amp;width=1500&amp;scantimeout=10&amp;podtimeout=10&amp;formattimeout=10&amp;parsetimeout=10" TargetMode="External"/><Relationship Id="rId68" Type="http://schemas.openxmlformats.org/officeDocument/2006/relationships/hyperlink" Target="https://mswolfram-prod-tm.office.net/webKernel/active/PodImage.api?input=wjson%7B%22t%22%3A%22e%22%2C%22d%22%3A%22AdministrativeDivision%22%2C%22e%22%3A%5B%22HartCounty%22%2C%22Kentucky%22%2C%22UnitedStates%22%5D%7D&amp;ca=1%3AeJxTTMoPCuZlYGAwN9YzNABiMyM9czMAMjIEMw%3D%3D&amp;includepodid=PopulationHistory%3AUSCountyData&amp;subpodindex=1&amp;numberofsubpods=1&amp;width=1500&amp;mag=3&amp;scantimeout=10&amp;podtimeout=10&amp;formattimeout=10&amp;parsetimeout=10" TargetMode="External"/><Relationship Id="rId89" Type="http://schemas.openxmlformats.org/officeDocument/2006/relationships/hyperlink" Target="https://mswolfram-prod-tm.office.net/webKernel/active/PodImage.api?input=wjson%7B%22t%22%3A%22e%22%2C%22d%22%3A%22Element%22%2C%22e%22%3A%22Carbon%22%7D&amp;ca=1%3AeJxTTMoPCuZlYGAwN9YzNABiMyM9czMAMjIEMw%3D%3D&amp;includepodid=PeriodicTableLocation%3AElementData&amp;subpodindex=1&amp;numberofsubpods=1&amp;mag=4&amp;scantimeout=10&amp;podtimeout=10&amp;formattimeout=10&amp;parsetimeout=10" TargetMode="External"/><Relationship Id="rId112" Type="http://schemas.openxmlformats.org/officeDocument/2006/relationships/hyperlink" Target="https://mswolfram-prod-tm.office.net/webKernel/active/PodImage.api?input=wjson%7B%22t%22%3A%22e%22%2C%22d%22%3A%22AnatomicalStructure%22%2C%22e%22%3A%22Abdomen%22%7D&amp;ca=1%3AeJxTTMoPCuZlYGAwN9YzNABiMyM9czMAMjIEMw%3D%3D&amp;includepodid=BodyLocation%3AAnatomyData&amp;subpodindex=1&amp;numberofsubpods=1&amp;maxwidth=1500&amp;mag=2&amp;scantimeout=10&amp;podtimeout=10&amp;formattimeout=10&amp;parsetimeout=10" TargetMode="External"/><Relationship Id="rId133" Type="http://schemas.openxmlformats.org/officeDocument/2006/relationships/hyperlink" Target="https://mswolfram-cdn-prod.office.net/waimage/hset004/625/625200de62da86f3bd42b4b3ec79327f_v001s.jpg" TargetMode="External"/><Relationship Id="rId154" Type="http://schemas.openxmlformats.org/officeDocument/2006/relationships/image" Target="../media/image4.jpg"/><Relationship Id="rId175" Type="http://schemas.openxmlformats.org/officeDocument/2006/relationships/hyperlink" Target="https://mswolfram-cdn-prod.office.net/waimage/hset027/562/5628d5ac2df7c70915dbdb55718d233d_v002s.jpg" TargetMode="External"/><Relationship Id="rId16" Type="http://schemas.openxmlformats.org/officeDocument/2006/relationships/hyperlink" Target="https://www.bing.com/images/search?form=xlimg&amp;q=indianapolis" TargetMode="External"/><Relationship Id="rId37" Type="http://schemas.openxmlformats.org/officeDocument/2006/relationships/image" Target="../media/image1.jpg"/><Relationship Id="rId58" Type="http://schemas.openxmlformats.org/officeDocument/2006/relationships/hyperlink" Target="https://mswolfram-prod-tm.office.net/webKernel/active/PodImage.api?input=wjson%7B%22t%22%3A%22e%22%2C%22d%22%3A%22Park%22%2C%22e%22%3A%22MammothCaveNationalPark%3A%3Anw7q5%22%7D&amp;ca=1%3AeJxTTMoPCuZlYGAwN9YzNABiMyM9czMAMjIEMw%3D%3D&amp;includepodid=Map%3AParkData&amp;subpodindex=1&amp;numberofsubpods=1&amp;mag=2&amp;scantimeout=10&amp;podtimeout=10&amp;formattimeout=10&amp;parsetimeout=10" TargetMode="External"/><Relationship Id="rId79" Type="http://schemas.openxmlformats.org/officeDocument/2006/relationships/hyperlink" Target="https://mswolfram-prod-tm.office.net/webKernel/active/PodImage.api?input=wjson%7B%22t%22%3A%22e%22%2C%22d%22%3A%22Planet%22%2C%22e%22%3A%22Mars%22%7D&amp;ca=1%3AeJxTTMoPCuZlYGAwN9YzNABiMyM9czMAMjIEMw%3D%3D&amp;includepodid=SolarSystemConfiguration%3APlanetData&amp;subpodindex=1&amp;numberofsubpods=1&amp;maxwidth=1500&amp;mag=3&amp;timestamp=20210529004532&amp;scantimeout=10&amp;podtimeout=10&amp;formattimeout=10&amp;parsetimeout=10" TargetMode="External"/><Relationship Id="rId102" Type="http://schemas.openxmlformats.org/officeDocument/2006/relationships/hyperlink" Target="https://mswolfram-prod-tm.office.net/webKernel/active/PodImage.api?input=wjson%7B%22t%22%3A%22e%22%2C%22d%22%3A%22AnatomicalStructure%22%2C%22e%22%3A%22Foot%22%7D&amp;ca=1%3AeJxTTMoPCuZlYGAwN9YzNABiMyM9czMAMjIEMw%3D%3D&amp;includepodid=TypicalMorphology%3AAnatomyData&amp;subpodindex=1&amp;numberofsubpods=1&amp;maxwidth=1500&amp;mag=2&amp;scantimeout=10&amp;podtimeout=10&amp;formattimeout=10&amp;parsetimeout=10" TargetMode="External"/><Relationship Id="rId123" Type="http://schemas.openxmlformats.org/officeDocument/2006/relationships/hyperlink" Target="https://mswolfram-prod-tm.office.net/webKernel/active/PodImage.api?input=wjson%7B%22t%22%3A%22e%22%2C%22d%22%3A%22AnatomicalStructure%22%2C%22e%22%3A%22Heart%22%7D&amp;ca=1%3AeJxTTMoPCuZlYGAwN9YzNABiMyM9czMAMjIEMw%3D%3D&amp;includepodid=TypicalMorphology%3AAnatomyData&amp;subpodindex=1&amp;numberofsubpods=1&amp;maxwidth=1500&amp;mag=2&amp;scantimeout=10&amp;podtimeout=10&amp;formattimeout=10&amp;parsetimeout=10" TargetMode="External"/><Relationship Id="rId144" Type="http://schemas.openxmlformats.org/officeDocument/2006/relationships/hyperlink" Target="https://mswolfram-cdn-prod.office.net/waimage/hset004/c48/c48059e3b12fbe5b7f4f516f84377462_v001s.jpg" TargetMode="External"/><Relationship Id="rId90" Type="http://schemas.openxmlformats.org/officeDocument/2006/relationships/hyperlink" Target="https://mswolfram-prod-tm.office.net/webKernel/active/PodImage.api?input=wjson%7B%22t%22%3A%22rl%22%2C%22d%22%3A%22Food%22%2C%22e%22%3A%7B%22FoodType%22%3A%7B%22e%22%3A%5B%7B%22t%22%3A%22e%22%2C%22d%22%3A%22FoodType%22%2C%22e%22%3A%22Broccoli%22%7D%5D%2C%22ce%22%3Atrue%7D%2C%22AddedFoodTypes%22%3A%7B%22ce%22%3Atrue%7D%7D%7D&amp;ca=1%3AeJxTTMoPCuZlYGAwN9YzNABiMyM9czMAMjIEMw%3D%3D&amp;includepodid&amp;scantimeout=10&amp;podtimeout=10&amp;formattimeout=10&amp;parsetimeout=10&amp;CustomAction=NutritionLabel" TargetMode="External"/><Relationship Id="rId165" Type="http://schemas.openxmlformats.org/officeDocument/2006/relationships/hyperlink" Target="https://mswolfram-cdn-prod.office.net/waimage/hset028/116/11608a23c7ebec2c0acfe66e3c6729de_v001s.jpg" TargetMode="External"/><Relationship Id="rId27" Type="http://schemas.openxmlformats.org/officeDocument/2006/relationships/hyperlink" Target="https://mswolfram-prod-tm.office.net/webKernel/active/PodImage.api?input=wjson%7B%22t%22%3A%22e%22%2C%22d%22%3A%22ZIPCode%22%2C%22e%22%3A%2207039%22%7D&amp;ca=1%3AeJxTTMoPCuZlYGAwN9YzNABiMyM9czMAMjIEMw%3D%3D&amp;includepodid=WolframMap%3AZIPCodeData&amp;subpodindex=1&amp;numberofsubpods=1&amp;width=1100&amp;mag=2&amp;scantimeout=10&amp;podtimeout=10&amp;formattimeout=10&amp;parsetimeout=10" TargetMode="External"/><Relationship Id="rId48" Type="http://schemas.openxmlformats.org/officeDocument/2006/relationships/hyperlink" Target="https://mswolfram-cdn-prod.office.net/waimage/hset027/d0e/d0e02326917e1f931908c191d1b5a075_v001s.jpg" TargetMode="External"/><Relationship Id="rId69" Type="http://schemas.openxmlformats.org/officeDocument/2006/relationships/hyperlink" Target="https://mswolfram-cdn-prod.office.net/waimage/hset016/dfc/dfc9294fb21a9dc9ba9d9ffa5ebe7df3_v002s.jpg" TargetMode="External"/><Relationship Id="rId113" Type="http://schemas.openxmlformats.org/officeDocument/2006/relationships/hyperlink" Target="https://mswolfram-prod-tm.office.net/webKernel/active/PodImage.api?input=wjson%7B%22t%22%3A%22e%22%2C%22d%22%3A%22AnatomicalStructure%22%2C%22e%22%3A%22Abdomen%22%7D&amp;ca=1%3AeJxTTMoPCuZlYGAwN9YzNABiMyM9czMAMjIEMw%3D%3D&amp;includepodid=RegionalLocation%3AAnatomyData&amp;subpodindex=1&amp;numberofsubpods=1&amp;maxwidth=1500&amp;mag=2&amp;scantimeout=10&amp;podtimeout=10&amp;formattimeout=10&amp;parsetimeout=10" TargetMode="External"/><Relationship Id="rId134" Type="http://schemas.openxmlformats.org/officeDocument/2006/relationships/hyperlink" Target="https://mswolfram-cdn-prod.office.net/waimage/hset004/b4d/b4d091135dacb9da4d09923955053031_v001s.jpg" TargetMode="External"/><Relationship Id="rId80" Type="http://schemas.openxmlformats.org/officeDocument/2006/relationships/hyperlink" Target="https://mswolfram-prod-tm.office.net/webKernel/active/PodImage.api?input=wjson%7B%22t%22%3A%22e%22%2C%22d%22%3A%22Chemical%22%2C%22e%22%3A%22Water%22%7D&amp;ca=1%3AeJxTTMoPCuZlYGAwN9YzNABiMyM9czMAMjIEMw%3D%3D&amp;includepodid=3DStructure%3AChemicalData&amp;subpodindex=1&amp;numberofsubpods=1&amp;mag=2&amp;scantimeout=10&amp;podtimeout=10&amp;formattimeout=10&amp;parsetimeout=10" TargetMode="External"/><Relationship Id="rId155" Type="http://schemas.openxmlformats.org/officeDocument/2006/relationships/hyperlink" Target="https://mswolfram-prod-tm.office.net/webKernel/active/PodImage.api?input=wjson%7B%22t%22%3A%22e%22%2C%22d%22%3A%22Plant%22%2C%22e%22%3A%22Genus%3AAcer%22%7D&amp;ca=1%3AeJxTTMoPCuZlYGAwN9YzNABiMyM9czMAMjIEMw%3D%3D&amp;includepodid=TaxonomyGraph%3APlantData&amp;subpodindex=1&amp;numberofsubpods=1&amp;width=2000&amp;mag=3&amp;scantimeout=10&amp;podtimeout=10&amp;formattimeout=10&amp;parsetimeout=10" TargetMode="External"/><Relationship Id="rId176" Type="http://schemas.openxmlformats.org/officeDocument/2006/relationships/hyperlink" Target="https://mswolfram-prod-tm.office.net/webKernel/active/PodImage.api?input=wjson%7B%22t%22%3A%22e%22%2C%22d%22%3A%22Building%22%2C%22e%22%3A%22TheLouvre%3A%3Avqy3g%22%7D&amp;ca=1%3AeJxTTMoPCuZlYGAwN9YzNABiMyM9czMAMjIEMw%3D%3D&amp;includepodid=WolframMap%3ABuildingData&amp;subpodindex=1&amp;numberofsubpods=1&amp;mag=2&amp;scantimeout=10&amp;podtimeout=10&amp;formattimeout=10&amp;parsetimeout=10" TargetMode="External"/><Relationship Id="rId17" Type="http://schemas.openxmlformats.org/officeDocument/2006/relationships/hyperlink" Target="https://www.bing.com/th?id=AMMS_eb6036884b0c835d246a8fca16407546&amp;qlt=95" TargetMode="External"/><Relationship Id="rId38" Type="http://schemas.openxmlformats.org/officeDocument/2006/relationships/hyperlink" Target="https://mswolfram-prod-tm.office.net/webKernel/active/PodImage.api?input=wjson%7B%22t%22%3A%22e%22%2C%22d%22%3A%22Bridge%22%2C%22e%22%3A%22GoldenGateBridge%3A%3Aj6798%22%7D&amp;ca=1%3AeJxTTMoPCuZlYGAwN9YzNABiMyM9czMAMjIEMw%3D%3D&amp;includepodid=WolframMap%3ABridgeData&amp;subpodindex=1&amp;numberofsubpods=1&amp;mag=2&amp;scantimeout=10&amp;podtimeout=10&amp;formattimeout=10&amp;parsetimeout=10" TargetMode="External"/><Relationship Id="rId59" Type="http://schemas.openxmlformats.org/officeDocument/2006/relationships/hyperlink" Target="https://mswolfram-prod-tm.office.net/webKernel/active/PodImage.api?input=wjson%7B%22t%22%3A%22e%22%2C%22d%22%3A%22Park%22%2C%22e%22%3A%22MammothCaveNationalPark%3A%3Anw7q5%22%7D&amp;ca=1%3AeJxTTMoPCuZlYGAwN9YzNABiMyM9czMAMjIEMw%3D%3D&amp;includepodid=CountryMap%3AParkData&amp;subpodindex=1&amp;numberofsubpods=1&amp;width=1500&amp;scantimeout=10&amp;podtimeout=10&amp;formattimeout=10&amp;parsetimeout=10" TargetMode="External"/><Relationship Id="rId103" Type="http://schemas.openxmlformats.org/officeDocument/2006/relationships/hyperlink" Target="https://mswolfram-prod-tm.office.net/webKernel/active/PodImage.api?input=wjson%7B%22t%22%3A%22e%22%2C%22d%22%3A%22AnatomicalStructure%22%2C%22e%22%3A%22Ankle%22%7D&amp;ca=1%3AeJxTTMoPCuZlYGAwN9YzNABiMyM9czMAMjIEMw%3D%3D&amp;includepodid=BodyLocation%3AAnatomyData&amp;subpodindex=1&amp;numberofsubpods=1&amp;maxwidth=1500&amp;mag=2&amp;scantimeout=10&amp;podtimeout=10&amp;formattimeout=10&amp;parsetimeout=10" TargetMode="External"/><Relationship Id="rId124" Type="http://schemas.openxmlformats.org/officeDocument/2006/relationships/hyperlink" Target="https://mswolfram-cdn-prod.office.net/waimage/hset034/422/422d69e36c4797e77e3b875989ab4071_v001s.png" TargetMode="External"/><Relationship Id="rId70" Type="http://schemas.openxmlformats.org/officeDocument/2006/relationships/hyperlink" Target="https://mswolfram-prod-tm.office.net/webKernel/active/PodImage.api?input=wjson%7B%22t%22%3A%22e%22%2C%22d%22%3A%22Park%22%2C%22e%22%3A%22YellowstoneNationalPark%3A%3Azc6x9%22%7D&amp;ca=1%3AeJxTTMoPCuZlYGAwN9YzNABiMyM9czMAMjIEMw%3D%3D&amp;includepodid=Map%3AParkData&amp;subpodindex=1&amp;numberofsubpods=1&amp;mag=2&amp;scantimeout=10&amp;podtimeout=10&amp;formattimeout=10&amp;parsetimeout=10" TargetMode="External"/><Relationship Id="rId91" Type="http://schemas.openxmlformats.org/officeDocument/2006/relationships/hyperlink" Target="https://mswolfram-prod-tm.office.net/webKernel/active/PodImage.api?input=wjson%7B%22t%22%3A%22rl%22%2C%22d%22%3A%22Food%22%2C%22e%22%3A%7B%22FoodTypeGroup%22%3A%7B%22t%22%3A%22e%22%2C%22d%22%3A%22FoodTypeGroup%22%2C%22e%22%3A%22Milks%22%7D%2C%22AddedFoodTypes%22%3A%7B%22ce%22%3Atrue%7D%7D%7D&amp;ca=1%3AeJxTTMoPCuZlYGAwN9YzNABiMyM9czMAMjIEMw%3D%3D&amp;includepodid&amp;scantimeout=10&amp;podtimeout=10&amp;formattimeout=10&amp;parsetimeout=10&amp;CustomAction=NutritionLabel" TargetMode="External"/><Relationship Id="rId145" Type="http://schemas.openxmlformats.org/officeDocument/2006/relationships/hyperlink" Target="https://mswolfram-cdn-prod.office.net/waimage/hset004/f67/f6777ad9fb5494b779bcc0b667011c5c_v001s.jpg" TargetMode="External"/><Relationship Id="rId166" Type="http://schemas.openxmlformats.org/officeDocument/2006/relationships/hyperlink" Target="https://mswolfram-cdn-prod.office.net/waimage/hset006/3fe/3feadcaab6130d4d20c30d9c251c9e34_v001ms.png" TargetMode="External"/><Relationship Id="rId1" Type="http://schemas.openxmlformats.org/officeDocument/2006/relationships/hyperlink" Target="https://www.bing.com/th?id=AMMS_db27f5af84d8aa7e3bb5a734007a972a&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webImageSrd>
  <webImageSrd>
    <address r:id="rId20"/>
  </webImageSrd>
  <webImageSrd>
    <address r:id="rId21"/>
  </webImageSrd>
  <webImageSrd>
    <address r:id="rId22"/>
  </webImageSrd>
  <webImageSrd>
    <address r:id="rId23"/>
  </webImageSrd>
  <webImageSrd>
    <address r:id="rId24"/>
  </webImageSrd>
  <webImageSrd>
    <address r:id="rId25"/>
  </webImageSrd>
  <webImageSrd>
    <address r:id="rId26"/>
  </webImageSrd>
  <webImageSrd>
    <address r:id="rId27"/>
  </webImageSrd>
  <webImageSrd>
    <address r:id="rId28"/>
  </webImageSrd>
  <webImageSrd>
    <address r:id="rId29"/>
  </webImageSrd>
  <webImageSrd>
    <address r:id="rId30"/>
  </webImageSrd>
  <webImageSrd>
    <address r:id="rId31"/>
  </webImageSrd>
  <webImageSrd>
    <address r:id="rId32"/>
  </webImageSrd>
  <webImageSrd>
    <address r:id="rId33"/>
  </webImageSrd>
  <webImageSrd>
    <address r:id="rId34"/>
  </webImageSrd>
  <webImageSrd>
    <address r:id="rId35"/>
  </webImageSrd>
  <webImageSrd>
    <address r:id="rId36"/>
    <blip r:id="rId37"/>
  </webImageSrd>
  <webImageSrd>
    <address r:id="rId38"/>
  </webImageSrd>
  <webImageSrd>
    <address r:id="rId39"/>
  </webImageSrd>
  <webImageSrd>
    <address r:id="rId40"/>
  </webImageSrd>
  <webImageSrd>
    <address r:id="rId41"/>
  </webImageSrd>
  <webImageSrd>
    <address r:id="rId42"/>
  </webImageSrd>
  <webImageSrd>
    <address r:id="rId43"/>
  </webImageSrd>
  <webImageSrd>
    <address r:id="rId44"/>
  </webImageSrd>
  <webImageSrd>
    <address r:id="rId45"/>
  </webImageSrd>
  <webImageSrd>
    <address r:id="rId46"/>
  </webImageSrd>
  <webImageSrd>
    <address r:id="rId47"/>
  </webImageSrd>
  <webImageSrd>
    <address r:id="rId48"/>
    <blip r:id="rId49"/>
  </webImageSrd>
  <webImageSrd>
    <address r:id="rId50"/>
  </webImageSrd>
  <webImageSrd>
    <address r:id="rId51"/>
  </webImageSrd>
  <webImageSrd>
    <address r:id="rId52"/>
  </webImageSrd>
  <webImageSrd>
    <address r:id="rId53"/>
  </webImageSrd>
  <webImageSrd>
    <address r:id="rId54"/>
  </webImageSrd>
  <webImageSrd>
    <address r:id="rId55"/>
  </webImageSrd>
  <webImageSrd>
    <address r:id="rId56"/>
  </webImageSrd>
  <webImageSrd>
    <address r:id="rId57"/>
  </webImageSrd>
  <webImageSrd>
    <address r:id="rId58"/>
  </webImageSrd>
  <webImageSrd>
    <address r:id="rId59"/>
  </webImageSrd>
  <webImageSrd>
    <address r:id="rId60"/>
  </webImageSrd>
  <webImageSrd>
    <address r:id="rId61"/>
  </webImageSrd>
  <webImageSrd>
    <address r:id="rId62"/>
  </webImageSrd>
  <webImageSrd>
    <address r:id="rId63"/>
  </webImageSrd>
  <webImageSrd>
    <address r:id="rId64"/>
  </webImageSrd>
  <webImageSrd>
    <address r:id="rId65"/>
  </webImageSrd>
  <webImageSrd>
    <address r:id="rId66"/>
  </webImageSrd>
  <webImageSrd>
    <address r:id="rId67"/>
  </webImageSrd>
  <webImageSrd>
    <address r:id="rId68"/>
  </webImageSrd>
  <webImageSrd>
    <address r:id="rId69"/>
  </webImageSrd>
  <webImageSrd>
    <address r:id="rId70"/>
  </webImageSrd>
  <webImageSrd>
    <address r:id="rId71"/>
  </webImageSrd>
  <webImageSrd>
    <address r:id="rId72"/>
  </webImageSrd>
  <webImageSrd>
    <address r:id="rId73"/>
  </webImageSrd>
  <webImageSrd>
    <address r:id="rId74"/>
  </webImageSrd>
  <webImageSrd>
    <address r:id="rId75"/>
  </webImageSrd>
  <webImageSrd>
    <address r:id="rId76"/>
  </webImageSrd>
  <webImageSrd>
    <address r:id="rId77"/>
  </webImageSrd>
  <webImageSrd>
    <address r:id="rId78"/>
  </webImageSrd>
  <webImageSrd>
    <address r:id="rId79"/>
  </webImageSrd>
  <webImageSrd>
    <address r:id="rId80"/>
  </webImageSrd>
  <webImageSrd>
    <address r:id="rId81"/>
  </webImageSrd>
  <webImageSrd>
    <address r:id="rId82"/>
  </webImageSrd>
  <webImageSrd>
    <address r:id="rId83"/>
  </webImageSrd>
  <webImageSrd>
    <address r:id="rId84"/>
  </webImageSrd>
  <webImageSrd>
    <address r:id="rId85"/>
  </webImageSrd>
  <webImageSrd>
    <address r:id="rId86"/>
  </webImageSrd>
  <webImageSrd>
    <address r:id="rId87"/>
  </webImageSrd>
  <webImageSrd>
    <address r:id="rId88"/>
  </webImageSrd>
  <webImageSrd>
    <address r:id="rId89"/>
  </webImageSrd>
  <webImageSrd>
    <address r:id="rId90"/>
  </webImageSrd>
  <webImageSrd>
    <address r:id="rId91"/>
  </webImageSrd>
  <webImageSrd>
    <address r:id="rId92"/>
  </webImageSrd>
  <webImageSrd>
    <address r:id="rId93"/>
  </webImageSrd>
  <webImageSrd>
    <address r:id="rId94"/>
  </webImageSrd>
  <webImageSrd>
    <address r:id="rId95"/>
  </webImageSrd>
  <webImageSrd>
    <address r:id="rId96"/>
  </webImageSrd>
  <webImageSrd>
    <address r:id="rId97"/>
  </webImageSrd>
  <webImageSrd>
    <address r:id="rId98"/>
  </webImageSrd>
  <webImageSrd>
    <address r:id="rId99"/>
  </webImageSrd>
  <webImageSrd>
    <address r:id="rId100"/>
  </webImageSrd>
  <webImageSrd>
    <address r:id="rId101"/>
  </webImageSrd>
  <webImageSrd>
    <address r:id="rId102"/>
  </webImageSrd>
  <webImageSrd>
    <address r:id="rId103"/>
  </webImageSrd>
  <webImageSrd>
    <address r:id="rId104"/>
  </webImageSrd>
  <webImageSrd>
    <address r:id="rId105"/>
  </webImageSrd>
  <webImageSrd>
    <address r:id="rId106"/>
  </webImageSrd>
  <webImageSrd>
    <address r:id="rId107"/>
  </webImageSrd>
  <webImageSrd>
    <address r:id="rId108"/>
  </webImageSrd>
  <webImageSrd>
    <address r:id="rId109"/>
  </webImageSrd>
  <webImageSrd>
    <address r:id="rId110"/>
  </webImageSrd>
  <webImageSrd>
    <address r:id="rId111"/>
  </webImageSrd>
  <webImageSrd>
    <address r:id="rId112"/>
  </webImageSrd>
  <webImageSrd>
    <address r:id="rId113"/>
  </webImageSrd>
  <webImageSrd>
    <address r:id="rId114"/>
  </webImageSrd>
  <webImageSrd>
    <address r:id="rId115"/>
  </webImageSrd>
  <webImageSrd>
    <address r:id="rId116"/>
  </webImageSrd>
  <webImageSrd>
    <address r:id="rId117"/>
  </webImageSrd>
  <webImageSrd>
    <address r:id="rId118"/>
  </webImageSrd>
  <webImageSrd>
    <address r:id="rId119"/>
  </webImageSrd>
  <webImageSrd>
    <address r:id="rId120"/>
  </webImageSrd>
  <webImageSrd>
    <address r:id="rId121"/>
  </webImageSrd>
  <webImageSrd>
    <address r:id="rId122"/>
  </webImageSrd>
  <webImageSrd>
    <address r:id="rId123"/>
  </webImageSrd>
  <webImageSrd>
    <address r:id="rId124"/>
  </webImageSrd>
  <webImageSrd>
    <address r:id="rId125"/>
  </webImageSrd>
  <webImageSrd>
    <address r:id="rId126"/>
  </webImageSrd>
  <webImageSrd>
    <address r:id="rId127"/>
  </webImageSrd>
  <webImageSrd>
    <address r:id="rId128"/>
  </webImageSrd>
  <webImageSrd>
    <address r:id="rId129"/>
  </webImageSrd>
  <webImageSrd>
    <address r:id="rId130"/>
  </webImageSrd>
  <webImageSrd>
    <address r:id="rId131"/>
  </webImageSrd>
  <webImageSrd>
    <address r:id="rId132"/>
  </webImageSrd>
  <webImageSrd>
    <address r:id="rId133"/>
  </webImageSrd>
  <webImageSrd>
    <address r:id="rId134"/>
  </webImageSrd>
  <webImageSrd>
    <address r:id="rId135"/>
  </webImageSrd>
  <webImageSrd>
    <address r:id="rId136"/>
  </webImageSrd>
  <webImageSrd>
    <address r:id="rId137"/>
  </webImageSrd>
  <webImageSrd>
    <address r:id="rId138"/>
  </webImageSrd>
  <webImageSrd>
    <address r:id="rId139"/>
  </webImageSrd>
  <webImageSrd>
    <address r:id="rId140"/>
  </webImageSrd>
  <webImageSrd>
    <address r:id="rId141"/>
  </webImageSrd>
  <webImageSrd>
    <address r:id="rId142"/>
  </webImageSrd>
  <webImageSrd>
    <address r:id="rId143"/>
  </webImageSrd>
  <webImageSrd>
    <address r:id="rId144"/>
  </webImageSrd>
  <webImageSrd>
    <address r:id="rId145"/>
  </webImageSrd>
  <webImageSrd>
    <address r:id="rId146"/>
  </webImageSrd>
  <webImageSrd>
    <address r:id="rId147"/>
  </webImageSrd>
  <webImageSrd>
    <address r:id="rId148"/>
  </webImageSrd>
  <webImageSrd>
    <address r:id="rId149"/>
  </webImageSrd>
  <webImageSrd>
    <address r:id="rId150"/>
    <blip r:id="rId151"/>
  </webImageSrd>
  <webImageSrd>
    <address r:id="rId152"/>
  </webImageSrd>
  <webImageSrd>
    <address r:id="rId153"/>
    <blip r:id="rId154"/>
  </webImageSrd>
  <webImageSrd>
    <address r:id="rId155"/>
  </webImageSrd>
  <webImageSrd>
    <address r:id="rId156"/>
    <blip r:id="rId157"/>
  </webImageSrd>
  <webImageSrd>
    <address r:id="rId158"/>
    <blip r:id="rId159"/>
  </webImageSrd>
  <webImageSrd>
    <address r:id="rId160"/>
  </webImageSrd>
  <webImageSrd>
    <address r:id="rId161"/>
  </webImageSrd>
  <webImageSrd>
    <address r:id="rId162"/>
  </webImageSrd>
  <webImageSrd>
    <address r:id="rId163"/>
  </webImageSrd>
  <webImageSrd>
    <address r:id="rId164"/>
  </webImageSrd>
  <webImageSrd>
    <address r:id="rId165"/>
  </webImageSrd>
  <webImageSrd>
    <address r:id="rId166"/>
  </webImageSrd>
  <webImageSrd>
    <address r:id="rId167"/>
  </webImageSrd>
  <webImageSrd>
    <address r:id="rId168"/>
  </webImageSrd>
  <webImageSrd>
    <address r:id="rId169"/>
  </webImageSrd>
  <webImageSrd>
    <address r:id="rId170"/>
  </webImageSrd>
  <webImageSrd>
    <address r:id="rId171"/>
  </webImageSrd>
  <webImageSrd>
    <address r:id="rId172"/>
    <blip r:id="rId173"/>
  </webImageSrd>
  <webImageSrd>
    <address r:id="rId174"/>
  </webImageSrd>
  <webImageSrd>
    <address r:id="rId175"/>
  </webImageSrd>
  <webImageSrd>
    <address r:id="rId176"/>
  </webImageSrd>
  <webImageSrd>
    <address r:id="rId177"/>
  </webImageSrd>
  <webImageSrd>
    <address r:id="rId178"/>
  </webImageSrd>
  <webImageSrd>
    <address r:id="rId179"/>
  </webImageSrd>
</webImagesSrd>
</file>

<file path=xl/richData/rdarray.xml><?xml version="1.0" encoding="utf-8"?>
<arrayData xmlns="http://schemas.microsoft.com/office/spreadsheetml/2017/richdata2" count="496">
  <a r="2">
    <v t="r">21</v>
    <v t="r">22</v>
  </a>
  <a r="1">
    <v t="s">None</v>
  </a>
  <a r="47">
    <v t="r">41</v>
    <v t="r">6</v>
    <v t="r">42</v>
    <v t="r">43</v>
    <v t="r">44</v>
    <v t="r">45</v>
    <v t="r">46</v>
    <v t="r">47</v>
    <v t="r">48</v>
    <v t="r">49</v>
    <v t="r">50</v>
    <v t="r">51</v>
    <v t="r">52</v>
    <v t="r">53</v>
    <v t="r">54</v>
    <v t="r">55</v>
    <v t="r">56</v>
    <v t="r">57</v>
    <v t="r">58</v>
    <v t="r">59</v>
    <v t="r">60</v>
    <v t="r">61</v>
    <v t="r">62</v>
    <v t="r">63</v>
    <v t="r">64</v>
    <v t="r">65</v>
    <v t="r">66</v>
    <v t="r">67</v>
    <v t="r">68</v>
    <v t="r">69</v>
    <v t="r">70</v>
    <v t="r">71</v>
    <v t="r">72</v>
    <v t="r">73</v>
    <v t="r">74</v>
    <v t="r">75</v>
    <v t="r">76</v>
    <v t="r">77</v>
    <v t="r">78</v>
    <v t="r">79</v>
    <v t="r">80</v>
    <v t="r">81</v>
    <v t="r">82</v>
    <v t="r">83</v>
    <v t="r">84</v>
    <v t="r">85</v>
    <v t="r">86</v>
  </a>
  <a r="1">
    <v t="s">Japan Time Zone</v>
  </a>
  <a r="1">
    <v t="r">108</v>
  </a>
  <a r="1">
    <v t="s">Pacific Time Zone</v>
  </a>
  <a r="1">
    <v t="r">127</v>
  </a>
  <a r="1">
    <v t="r">144</v>
  </a>
  <a r="1">
    <v t="s">Eastern Time Zone</v>
  </a>
  <a r="1">
    <v t="r">158</v>
  </a>
  <a r="4">
    <v t="s">City of Flowers</v>
    <v t="s">Emerald City</v>
    <v t="s">Jet City</v>
    <v t="s">Rain City</v>
  </a>
  <a r="100">
    <v t="r">190</v>
    <v t="r">191</v>
    <v t="r">192</v>
    <v t="r">193</v>
    <v t="r">194</v>
    <v t="r">195</v>
    <v t="r">196</v>
    <v t="r">197</v>
    <v t="r">198</v>
    <v t="r">199</v>
    <v t="r">200</v>
    <v t="r">201</v>
    <v t="r">202</v>
    <v t="r">203</v>
    <v t="r">204</v>
    <v t="r">205</v>
    <v t="r">206</v>
    <v t="r">207</v>
    <v t="r">208</v>
    <v t="r">209</v>
    <v t="r">210</v>
    <v t="r">211</v>
    <v t="r">212</v>
    <v t="r">213</v>
    <v t="r">214</v>
    <v t="r">215</v>
    <v t="r">216</v>
    <v t="r">217</v>
    <v t="r">218</v>
    <v t="r">219</v>
    <v t="r">220</v>
    <v t="r">221</v>
    <v t="r">222</v>
    <v t="r">223</v>
    <v t="r">224</v>
    <v t="r">225</v>
    <v t="r">226</v>
    <v t="r">227</v>
    <v t="r">228</v>
    <v t="r">229</v>
    <v t="r">230</v>
    <v t="r">231</v>
    <v t="r">232</v>
    <v t="r">233</v>
    <v t="r">234</v>
    <v t="r">235</v>
    <v t="r">236</v>
    <v t="r">237</v>
    <v t="r">238</v>
    <v t="r">239</v>
    <v t="r">240</v>
    <v t="r">241</v>
    <v t="r">242</v>
    <v t="r">243</v>
    <v t="r">244</v>
    <v t="r">245</v>
    <v t="r">246</v>
    <v t="r">247</v>
    <v t="r">248</v>
    <v t="r">249</v>
    <v t="r">250</v>
    <v t="r">251</v>
    <v t="r">252</v>
    <v t="r">253</v>
    <v t="r">254</v>
    <v t="r">255</v>
    <v t="r">256</v>
    <v t="r">257</v>
    <v t="r">258</v>
    <v t="r">259</v>
    <v t="r">260</v>
    <v t="r">261</v>
    <v t="r">262</v>
    <v t="r">263</v>
    <v t="r">264</v>
    <v t="r">265</v>
    <v t="r">266</v>
    <v t="r">267</v>
    <v t="r">268</v>
    <v t="r">269</v>
    <v t="r">270</v>
    <v t="r">271</v>
    <v t="r">272</v>
    <v t="r">273</v>
    <v t="r">274</v>
    <v t="r">275</v>
    <v t="r">276</v>
    <v t="r">277</v>
    <v t="r">278</v>
    <v t="r">279</v>
    <v t="r">280</v>
    <v t="r">281</v>
    <v t="r">282</v>
    <v t="r">283</v>
    <v t="r">284</v>
    <v t="r">285</v>
    <v t="r">286</v>
    <v t="r">287</v>
    <v t="r">288</v>
    <v t="r">289</v>
  </a>
  <a r="4">
    <v t="s">City of Angels</v>
    <v t="s">City of Flowers and Sunshine</v>
    <v t="s">Tinseltown</v>
    <v t="s">The Big Orange</v>
  </a>
  <a r="100">
    <v t="r">342</v>
    <v t="r">343</v>
    <v t="r">344</v>
    <v t="r">345</v>
    <v t="r">346</v>
    <v t="r">347</v>
    <v t="r">348</v>
    <v t="r">349</v>
    <v t="r">350</v>
    <v t="r">351</v>
    <v t="r">352</v>
    <v t="r">353</v>
    <v t="r">354</v>
    <v t="r">355</v>
    <v t="r">356</v>
    <v t="r">357</v>
    <v t="r">358</v>
    <v t="r">359</v>
    <v t="r">360</v>
    <v t="r">361</v>
    <v t="r">362</v>
    <v t="r">363</v>
    <v t="r">364</v>
    <v t="r">365</v>
    <v t="r">366</v>
    <v t="r">367</v>
    <v t="r">368</v>
    <v t="r">369</v>
    <v t="r">370</v>
    <v t="r">371</v>
    <v t="r">372</v>
    <v t="r">373</v>
    <v t="r">374</v>
    <v t="r">375</v>
    <v t="r">376</v>
    <v t="r">377</v>
    <v t="r">378</v>
    <v t="r">379</v>
    <v t="r">380</v>
    <v t="r">381</v>
    <v t="r">382</v>
    <v t="r">383</v>
    <v t="r">384</v>
    <v t="r">385</v>
    <v t="r">386</v>
    <v t="r">387</v>
    <v t="r">388</v>
    <v t="r">389</v>
    <v t="r">390</v>
    <v t="r">391</v>
    <v t="r">392</v>
    <v t="r">393</v>
    <v t="r">394</v>
    <v t="r">395</v>
    <v t="r">396</v>
    <v t="r">397</v>
    <v t="r">398</v>
    <v t="r">399</v>
    <v t="r">400</v>
    <v t="r">401</v>
    <v t="r">402</v>
    <v t="r">403</v>
    <v t="r">404</v>
    <v t="r">405</v>
    <v t="r">406</v>
    <v t="r">407</v>
    <v t="r">408</v>
    <v t="r">409</v>
    <v t="r">410</v>
    <v t="r">411</v>
    <v t="r">412</v>
    <v t="r">413</v>
    <v t="r">414</v>
    <v t="r">415</v>
    <v t="r">416</v>
    <v t="r">417</v>
    <v t="r">418</v>
    <v t="r">419</v>
    <v t="r">420</v>
    <v t="r">421</v>
    <v t="r">422</v>
    <v t="r">423</v>
    <v t="r">424</v>
    <v t="r">425</v>
    <v t="r">426</v>
    <v t="r">427</v>
    <v t="r">428</v>
    <v t="r">429</v>
    <v t="r">430</v>
    <v t="r">431</v>
    <v t="r">432</v>
    <v t="r">433</v>
    <v t="r">434</v>
    <v t="r">435</v>
    <v t="r">436</v>
    <v t="r">437</v>
    <v t="r">438</v>
    <v t="r">439</v>
    <v t="r">440</v>
    <v t="r">441</v>
  </a>
  <a r="8">
    <v t="s">The Big Apple</v>
    <v t="s">The Concrete Jungle</v>
    <v t="s">The City That Never Sleeps</v>
    <v t="s">The Capital of the World</v>
    <v t="s">The Empire City</v>
    <v t="s">The City So Nice They Named It Twice</v>
    <v t="s">The City</v>
    <v t="s">Gotham</v>
  </a>
  <a r="100">
    <v t="r">494</v>
    <v t="r">495</v>
    <v t="r">496</v>
    <v t="r">497</v>
    <v t="r">498</v>
    <v t="r">499</v>
    <v t="r">500</v>
    <v t="r">501</v>
    <v t="r">502</v>
    <v t="r">503</v>
    <v t="r">504</v>
    <v t="r">505</v>
    <v t="r">506</v>
    <v t="r">507</v>
    <v t="r">508</v>
    <v t="r">509</v>
    <v t="r">510</v>
    <v t="r">511</v>
    <v t="r">512</v>
    <v t="r">513</v>
    <v t="r">514</v>
    <v t="r">515</v>
    <v t="r">516</v>
    <v t="r">517</v>
    <v t="r">518</v>
    <v t="r">519</v>
    <v t="r">520</v>
    <v t="r">521</v>
    <v t="r">522</v>
    <v t="r">523</v>
    <v t="r">524</v>
    <v t="r">525</v>
    <v t="r">526</v>
    <v t="r">527</v>
    <v t="r">528</v>
    <v t="r">529</v>
    <v t="r">530</v>
    <v t="r">531</v>
    <v t="r">532</v>
    <v t="r">533</v>
    <v t="r">534</v>
    <v t="r">535</v>
    <v t="r">536</v>
    <v t="r">537</v>
    <v t="r">538</v>
    <v t="r">539</v>
    <v t="r">540</v>
    <v t="r">541</v>
    <v t="r">542</v>
    <v t="r">543</v>
    <v t="r">544</v>
    <v t="r">545</v>
    <v t="r">546</v>
    <v t="r">547</v>
    <v t="r">548</v>
    <v t="r">549</v>
    <v t="r">550</v>
    <v t="r">551</v>
    <v t="r">552</v>
    <v t="r">553</v>
    <v t="r">554</v>
    <v t="r">555</v>
    <v t="r">556</v>
    <v t="r">557</v>
    <v t="r">558</v>
    <v t="r">559</v>
    <v t="r">560</v>
    <v t="r">561</v>
    <v t="r">562</v>
    <v t="r">563</v>
    <v t="r">564</v>
    <v t="r">565</v>
    <v t="r">566</v>
    <v t="r">567</v>
    <v t="r">568</v>
    <v t="r">569</v>
    <v t="r">570</v>
    <v t="r">571</v>
    <v t="r">572</v>
    <v t="r">573</v>
    <v t="r">574</v>
    <v t="r">575</v>
    <v t="r">576</v>
    <v t="r">577</v>
    <v t="r">578</v>
    <v t="r">579</v>
    <v t="r">580</v>
    <v t="r">581</v>
    <v t="r">582</v>
    <v t="r">583</v>
    <v t="r">584</v>
    <v t="r">585</v>
    <v t="r">586</v>
    <v t="r">587</v>
    <v t="r">588</v>
    <v t="r">589</v>
    <v t="r">590</v>
    <v t="r">591</v>
    <v t="r">592</v>
    <v t="r">593</v>
  </a>
  <a r="3">
    <v t="s">Amateur Sports Capital of the World</v>
    <v t="s">Circle City</v>
    <v t="s">Naptown</v>
  </a>
  <a r="100">
    <v t="r">646</v>
    <v t="r">647</v>
    <v t="r">648</v>
    <v t="r">649</v>
    <v t="r">650</v>
    <v t="r">651</v>
    <v t="r">652</v>
    <v t="r">653</v>
    <v t="r">654</v>
    <v t="r">655</v>
    <v t="r">656</v>
    <v t="r">657</v>
    <v t="r">658</v>
    <v t="r">659</v>
    <v t="r">660</v>
    <v t="r">661</v>
    <v t="r">662</v>
    <v t="r">663</v>
    <v t="r">664</v>
    <v t="r">665</v>
    <v t="r">666</v>
    <v t="r">667</v>
    <v t="r">668</v>
    <v t="r">669</v>
    <v t="r">670</v>
    <v t="r">671</v>
    <v t="r">672</v>
    <v t="r">673</v>
    <v t="r">674</v>
    <v t="r">675</v>
    <v t="r">676</v>
    <v t="r">677</v>
    <v t="r">678</v>
    <v t="r">679</v>
    <v t="r">680</v>
    <v t="r">681</v>
    <v t="r">682</v>
    <v t="r">683</v>
    <v t="r">684</v>
    <v t="r">685</v>
    <v t="r">686</v>
    <v t="r">687</v>
    <v t="r">688</v>
    <v t="r">689</v>
    <v t="r">690</v>
    <v t="r">691</v>
    <v t="r">692</v>
    <v t="r">693</v>
    <v t="r">694</v>
    <v t="r">695</v>
    <v t="r">696</v>
    <v t="r">697</v>
    <v t="r">698</v>
    <v t="r">699</v>
    <v t="r">700</v>
    <v t="r">701</v>
    <v t="r">702</v>
    <v t="r">703</v>
    <v t="r">704</v>
    <v t="r">705</v>
    <v t="r">706</v>
    <v t="r">707</v>
    <v t="r">708</v>
    <v t="r">709</v>
    <v t="r">710</v>
    <v t="r">711</v>
    <v t="r">712</v>
    <v t="r">713</v>
    <v t="r">714</v>
    <v t="r">715</v>
    <v t="r">716</v>
    <v t="r">717</v>
    <v t="r">718</v>
    <v t="r">719</v>
    <v t="r">720</v>
    <v t="r">721</v>
    <v t="r">722</v>
    <v t="r">723</v>
    <v t="r">724</v>
    <v t="r">725</v>
    <v t="r">726</v>
    <v t="r">727</v>
    <v t="r">728</v>
    <v t="r">729</v>
    <v t="r">730</v>
    <v t="r">731</v>
    <v t="r">732</v>
    <v t="r">733</v>
    <v t="r">734</v>
    <v t="r">735</v>
    <v t="r">736</v>
    <v t="r">737</v>
    <v t="r">738</v>
    <v t="r">739</v>
    <v t="r">740</v>
    <v t="r">741</v>
    <v t="r">742</v>
    <v t="r">743</v>
    <v t="r">744</v>
    <v t="r">745</v>
  </a>
  <a r="2">
    <v t="r">782</v>
    <v t="r">783</v>
  </a>
  <a r="1">
    <v t="r">787</v>
  </a>
  <a r="1">
    <v t="r">790</v>
  </a>
  <a r="1">
    <v t="s">34013</v>
  </a>
  <a r="1">
    <v t="r">841</v>
  </a>
  <a r="1">
    <v t="r">845</v>
  </a>
  <a r="2">
    <v t="r">847</v>
    <v t="r">848</v>
  </a>
  <a r="2">
    <v t="s">18013</v>
    <v t="s">18105</v>
  </a>
  <a r="2">
    <v t="r">898</v>
    <v t="r">899</v>
  </a>
  <a r="1">
    <v t="r">903</v>
  </a>
  <a r="1">
    <v t="r">906</v>
  </a>
  <a r="1">
    <v t="s">06037</v>
  </a>
  <a r="2">
    <v t="r">1000</v>
    <v t="r">1001</v>
  </a>
  <a r="1">
    <v t="r">1003</v>
  </a>
  <a r="1">
    <v t="r">175</v>
  </a>
  <a r="1">
    <v t="r">1009</v>
  </a>
  <a r="1">
    <v t="s">steel</v>
  </a>
  <a r="3">
    <v t="s">arch</v>
    <v t="s">suspension</v>
    <v t="s">truss</v>
  </a>
  <a r="2">
    <v t="r">476</v>
    <v t="r">1115</v>
  </a>
  <a r="1">
    <v t="r">475</v>
  </a>
  <a r="1">
    <v t="s">Public</v>
  </a>
  <a r="2">
    <v t="r">1130</v>
    <v t="r">1131</v>
  </a>
  <a r="1">
    <v t="r">323</v>
  </a>
  <a r="1">
    <v t="s">Art Deco</v>
  </a>
  <a r="2">
    <v t="r">1144</v>
    <v t="r">1145</v>
  </a>
  <a r="2">
    <v t="r">1148</v>
    <v t="r">1149</v>
  </a>
  <a r="2">
    <v t="s">April</v>
    <v t="s">May</v>
  </a>
  <a r="3">
    <v t="r">1162</v>
    <v t="r">1163</v>
    <v t="r">1164</v>
  </a>
  <a r="1">
    <v t="s">national park</v>
  </a>
  <a r="6">
    <v t="r">1310</v>
    <v t="r">1311</v>
    <v t="r">1312</v>
    <v t="r">1313</v>
    <v t="r">1314</v>
    <v t="r">1315</v>
  </a>
  <a r="10">
    <v t="r">1539</v>
    <v t="r">1542</v>
    <v t="r">1545</v>
    <v t="r">1548</v>
    <v t="r">1551</v>
    <v t="r">1554</v>
    <v t="r">1557</v>
    <v t="r">1560</v>
    <v t="r">1563</v>
    <v t="r">1566</v>
  </a>
  <a r="2">
    <v t="r">1593</v>
    <v t="r">1594</v>
  </a>
  <a r="4">
    <v t="s">dihydrogen monoxide</v>
    <v t="s">distilled water</v>
    <v t="s">hydrogen hydroxide</v>
    <v t="s">oxidane</v>
  </a>
  <a r="2">
    <v t="s">Single</v>
    <v t="s">Single</v>
  </a>
  <a r="2">
    <v t="r">1640</v>
    <v t="r">1641</v>
  </a>
  <a r="3">
    <v t="r">826</v>
    <v t="r">826</v>
    <v t="r">826</v>
  </a>
  <a r="6">
    <v t="r">1644</v>
    <v t="r">1552</v>
    <v t="r">1645</v>
    <v t="r">1646</v>
    <v t="r">1647</v>
    <v t="r">1648</v>
  </a>
  <a r="1">
    <v t="r">1650</v>
  </a>
  <a r="1">
    <v t="s">odorless</v>
  </a>
  <a r="1">
    <v t="r">1660</v>
  </a>
  <a r="2">
    <v t="s">Mutagen</v>
    <v t="s">HumanData</v>
  </a>
  <a r="2">
    <v t="r">1668</v>
    <v t="r">1669</v>
  </a>
  <a r="3">
    <v t="s">O</v>
    <v t="s">H</v>
    <v t="s">H</v>
  </a>
  <a r="39">
    <v t="s">Alp 1 Cen</v>
    <v t="s">α 1 Cen</v>
    <v t="s">Alpha 1 Cen</v>
    <v t="s">α 1 Centauri</v>
    <v t="s">Alpha 1 Centauri</v>
    <v t="s">Alpha Centauri</v>
    <v t="s">CCDM J14396-6050A</v>
    <v t="s">CD-60°5483A</v>
    <v t="s">CP-60°5483</v>
    <v t="s">CPD-60°5483A</v>
    <v t="s">CSI -60 5483 41</v>
    <v t="s">GCRV 8517</v>
    <v t="s">GEN# +1.00128620A</v>
    <v t="s">GJ 559 A</v>
    <v t="s">Gl 559 A</v>
    <v t="s">HD 128620</v>
    <v t="s">HIC 71683</v>
    <v t="s">HIP 71683</v>
    <v t="s">HR 5459</v>
    <v t="s">IDS 14328-6025 A</v>
    <v t="s">IRAS 14359-6037</v>
    <v t="s">LFT 1127</v>
    <v t="s">LHS 50</v>
    <v t="s">LTT 5806</v>
    <v t="s">NLTT 37984</v>
    <v t="s">PLX 3309</v>
    <v t="s">PM 14362-6038A</v>
    <v t="s">PPM 360911</v>
    <v t="s">p. WDS J14396-6050</v>
    <v t="s">Rigel Kentaurus</v>
    <v t="s">RX J1439.5-6050</v>
    <v t="s">SAO 252838</v>
    <v t="s">SBC9 815</v>
    <v t="s">SKY# 26645</v>
    <v t="s">SPOCS 610</v>
    <v t="s">TD1 17606</v>
    <v t="s">uvby98 100128620 AB</v>
    <v t="s">WDS J14396-6050</v>
    <v t="s">Zkh 209</v>
  </a>
  <a r="3">
    <v t="r">1693</v>
    <v t="r">1694</v>
    <v t="r">1695</v>
  </a>
  <a r="3">
    <v t="r">1674</v>
    <v t="r">1717</v>
    <v t="r">1718</v>
  </a>
  <a r="4">
    <v t="s">physalite</v>
    <v t="s">pyrophysalite</v>
    <v t="s">silver topaz</v>
    <v t="s">white topaz</v>
  </a>
  <a r="1">
    <v t="s">perfect</v>
  </a>
  <a r="5">
    <v t="s">colorless</v>
    <v t="s">pale blue</v>
    <v t="s">yellow</v>
    <v t="s">yellowish brown</v>
    <v t="s">red</v>
  </a>
  <a r="2">
    <v t="s">moderate</v>
    <v t="s">r &gt; v</v>
  </a>
  <a r="3">
    <v t="r">1729</v>
    <v t="r">1730</v>
    <v t="r">1731</v>
  </a>
  <a r="3">
    <v t="r">1734</v>
    <v t="r">1735</v>
    <v t="r">1736</v>
  </a>
  <a r="1">
    <v t="s">vitreous</v>
  </a>
  <a r="1">
    <v t="s">white</v>
  </a>
  <a r="1">
    <v t="s">transparent</v>
  </a>
  <a r="3">
    <v t="r">1744</v>
    <v t="r">1744</v>
    <v t="r">1744</v>
  </a>
  <a r="3">
    <v t="r">1746</v>
    <v t="r">1747</v>
    <v t="r">1748</v>
  </a>
  <a r="15">
    <v t="r">1766</v>
    <v t="r">1767</v>
    <v t="r">1768</v>
    <v t="r">1769</v>
    <v t="r">1770</v>
    <v t="r">1771</v>
    <v t="r">1772</v>
    <v t="r">1773</v>
    <v t="r">1774</v>
    <v t="r">1775</v>
    <v t="r">1776</v>
    <v t="r">1777</v>
    <v t="r">1778</v>
    <v t="r">1779</v>
    <v t="r">1780</v>
  </a>
  <a r="3">
    <v t="r">1744</v>
    <v t="r">1744</v>
    <v t="r">1782</v>
  </a>
  <a r="3">
    <v t="r">1784</v>
    <v t="r">1784</v>
    <v t="r">1785</v>
  </a>
  <a r="2">
    <v t="r">1770</v>
    <v t="r">1771</v>
  </a>
  <a r="13">
    <v t="r">1768</v>
    <v t="r">1769</v>
    <v t="r">1772</v>
    <v t="r">1773</v>
    <v t="r">1774</v>
    <v t="r">1775</v>
    <v t="r">1776</v>
    <v t="r">1777</v>
    <v t="r">1778</v>
    <v t="r">1779</v>
    <v t="r">1780</v>
    <v t="r">1766</v>
    <v t="r">1767</v>
  </a>
  <a r="1">
    <v t="r">1803</v>
  </a>
  <a r="1">
    <v t="r">1805</v>
  </a>
  <a r="1">
    <v t="s">two-proton emission</v>
  </a>
  <a r="1">
    <v t="r">1810</v>
  </a>
  <a r="1">
    <v t="r">1817</v>
  </a>
  <a r="3">
    <v t="r">1824</v>
    <v t="r">1763</v>
    <v t="r">1255</v>
  </a>
  <a r="3">
    <v t="r">1826</v>
    <v t="r">1827</v>
    <v t="r">1828</v>
  </a>
  <a r="3">
    <v t="s">positron emission</v>
    <v t="s">positron + delayed proton</v>
    <v t="s">positron + delayed α</v>
  </a>
  <a r="1">
    <v t="r">1845</v>
  </a>
  <a r="1">
    <v t="s">positron emission</v>
  </a>
  <a r="1">
    <v t="r">1850</v>
  </a>
  <a r="1">
    <v t="r">1857</v>
  </a>
  <a r="1">
    <v t="r">1864</v>
  </a>
  <a r="2">
    <v t="s">chest cancer</v>
    <v t="s">urinary tract cancer</v>
  </a>
  <a r="1">
    <v t="r">1869</v>
  </a>
  <a r="1">
    <v t="r">1879</v>
  </a>
  <a r="1">
    <v t="r">1886</v>
  </a>
  <a r="1">
    <v t="r">1894</v>
  </a>
  <a r="1">
    <v t="r">1905</v>
  </a>
  <a r="1">
    <v t="s">electron emission</v>
  </a>
  <a r="1">
    <v t="r">1909</v>
  </a>
  <a r="1">
    <v t="r">1916</v>
  </a>
  <a r="1">
    <v t="r">1923</v>
  </a>
  <a r="1">
    <v t="r">1926</v>
  </a>
  <a r="1">
    <v t="r">1934</v>
  </a>
  <a r="2">
    <v t="r">1941</v>
    <v t="r">1942</v>
  </a>
  <a r="2">
    <v t="r">1923</v>
    <v t="r">1944</v>
  </a>
  <a r="2">
    <v t="s">electron + delayed neutron</v>
    <v t="s">electron emission</v>
  </a>
  <a r="3">
    <v t="r">1949</v>
    <v t="r">1952</v>
    <v t="r">1954</v>
  </a>
  <a r="2">
    <v t="r">1966</v>
    <v t="r">1967</v>
  </a>
  <a r="2">
    <v t="r">1969</v>
    <v t="r">1944</v>
  </a>
  <a r="2">
    <v t="s">electron emission</v>
    <v t="s">electron + delayed neutron</v>
  </a>
  <a r="4">
    <v t="r">1974</v>
    <v t="r">1977</v>
    <v t="r">1979</v>
    <v t="r">1981</v>
  </a>
  <a r="2">
    <v t="r">1988</v>
    <v t="r">1989</v>
  </a>
  <a r="2">
    <v t="r">1996</v>
    <v t="r">1997</v>
  </a>
  <a r="2">
    <v t="r">1999</v>
    <v t="r">1969</v>
  </a>
  <a r="5">
    <v t="r">2004</v>
    <v t="r">2006</v>
    <v t="r">2008</v>
    <v t="r">2010</v>
    <v t="r">2012</v>
  </a>
  <a r="2">
    <v t="r">2019</v>
    <v t="r">2020</v>
  </a>
  <a r="3">
    <v t="r">1254</v>
    <v t="r">2027</v>
    <v t="r">2028</v>
  </a>
  <a r="3">
    <v t="r">1999</v>
    <v t="r">2030</v>
    <v t="r">1969</v>
  </a>
  <a r="3">
    <v t="s">electron + delayed neutron</v>
    <v t="s">electron emission</v>
    <v t="s">electron + delayed 2 neutrons</v>
  </a>
  <a r="6">
    <v t="r">2035</v>
    <v t="r">2038</v>
    <v t="r">2040</v>
    <v t="r">2042</v>
    <v t="r">2044</v>
    <v t="r">2046</v>
  </a>
  <a r="3">
    <v t="r">2054</v>
    <v t="r">2055</v>
    <v t="r">2056</v>
  </a>
  <a r="2">
    <v t="r">1966</v>
    <v t="r">2063</v>
  </a>
  <a r="2">
    <v t="r">2030</v>
    <v t="r">2065</v>
  </a>
  <a r="3">
    <v t="r">2069</v>
    <v t="r">2071</v>
    <v t="r">2074</v>
  </a>
  <a r="2">
    <v t="r">2080</v>
    <v t="r">2081</v>
  </a>
  <a r="1">
    <v t="r">1778</v>
  </a>
  <a r="1">
    <v t="s">neutron emission</v>
  </a>
  <a r="3">
    <v t="r">2091</v>
    <v t="r">2092</v>
    <v t="r">2093</v>
  </a>
  <a r="1">
    <v t="r">2101</v>
  </a>
  <a r="2">
    <v t="r">2108</v>
    <v t="r">2065</v>
  </a>
  <a r="2">
    <v t="s">electron + delayed neutron</v>
    <v t="s">electron + delayed 2 neutrons</v>
  </a>
  <a r="3">
    <v t="r">2113</v>
    <v t="r">2116</v>
    <v t="r">2091</v>
  </a>
  <a r="2">
    <v t="r">2124</v>
    <v t="r">2125</v>
  </a>
  <a r="1">
    <v t="s">broccoli</v>
  </a>
  <a r="414">
    <v t="r">2147</v>
    <v t="r">2148</v>
    <v t="r">2149</v>
    <v t="r">2150</v>
    <v t="r">2151</v>
    <v t="r">2152</v>
    <v t="r">2153</v>
    <v t="r">2154</v>
    <v t="r">2155</v>
    <v t="r">2156</v>
    <v t="r">2157</v>
    <v t="r">2158</v>
    <v t="r">2159</v>
    <v t="r">2160</v>
    <v t="r">2161</v>
    <v t="r">2162</v>
    <v t="r">2163</v>
    <v t="r">2164</v>
    <v t="r">2165</v>
    <v t="r">2166</v>
    <v t="r">2167</v>
    <v t="r">2168</v>
    <v t="r">2169</v>
    <v t="r">2170</v>
    <v t="r">2171</v>
    <v t="r">2172</v>
    <v t="r">2173</v>
    <v t="r">2174</v>
    <v t="r">2175</v>
    <v t="r">2176</v>
    <v t="r">2177</v>
    <v t="r">2178</v>
    <v t="r">2179</v>
    <v t="r">2180</v>
    <v t="r">2181</v>
    <v t="r">2182</v>
    <v t="r">2183</v>
    <v t="r">2184</v>
    <v t="r">2185</v>
    <v t="r">2186</v>
    <v t="r">2187</v>
    <v t="r">2188</v>
    <v t="r">2189</v>
    <v t="r">2190</v>
    <v t="r">2191</v>
    <v t="r">2192</v>
    <v t="r">2193</v>
    <v t="r">2194</v>
    <v t="r">2195</v>
    <v t="r">2196</v>
    <v t="r">2197</v>
    <v t="r">2198</v>
    <v t="r">2199</v>
    <v t="r">2200</v>
    <v t="r">2201</v>
    <v t="r">2202</v>
    <v t="r">2203</v>
    <v t="r">2204</v>
    <v t="r">2205</v>
    <v t="r">2206</v>
    <v t="r">2207</v>
    <v t="r">2208</v>
    <v t="r">2209</v>
    <v t="r">2210</v>
    <v t="r">2211</v>
    <v t="r">2212</v>
    <v t="r">2213</v>
    <v t="r">2214</v>
    <v t="r">2215</v>
    <v t="r">2216</v>
    <v t="r">2217</v>
    <v t="r">2218</v>
    <v t="r">2219</v>
    <v t="r">2220</v>
    <v t="r">2221</v>
    <v t="r">2222</v>
    <v t="r">2223</v>
    <v t="r">2224</v>
    <v t="r">2225</v>
    <v t="r">2226</v>
    <v t="r">2227</v>
    <v t="r">2228</v>
    <v t="r">2229</v>
    <v t="r">2230</v>
    <v t="r">2231</v>
    <v t="r">2232</v>
    <v t="r">2233</v>
    <v t="r">2234</v>
    <v t="r">2235</v>
    <v t="r">2236</v>
    <v t="r">2237</v>
    <v t="r">2238</v>
    <v t="r">2239</v>
    <v t="r">2240</v>
    <v t="r">2241</v>
    <v t="r">2242</v>
    <v t="r">2243</v>
    <v t="r">2244</v>
    <v t="r">2245</v>
    <v t="r">2246</v>
    <v t="r">2247</v>
    <v t="r">2248</v>
    <v t="r">2249</v>
    <v t="r">2250</v>
    <v t="r">2251</v>
    <v t="r">2252</v>
    <v t="r">2253</v>
    <v t="r">2254</v>
    <v t="r">2255</v>
    <v t="r">2256</v>
    <v t="r">2257</v>
    <v t="r">2258</v>
    <v t="r">2259</v>
    <v t="r">2260</v>
    <v t="r">2261</v>
    <v t="r">2262</v>
    <v t="r">2263</v>
    <v t="r">2264</v>
    <v t="r">2265</v>
    <v t="r">2266</v>
    <v t="r">2267</v>
    <v t="r">2268</v>
    <v t="r">2269</v>
    <v t="r">2270</v>
    <v t="r">2271</v>
    <v t="r">2272</v>
    <v t="r">2273</v>
    <v t="r">2274</v>
    <v t="r">2275</v>
    <v t="r">2276</v>
    <v t="r">2277</v>
    <v t="r">2278</v>
    <v t="r">2279</v>
    <v t="r">2280</v>
    <v t="r">2281</v>
    <v t="r">2282</v>
    <v t="r">2283</v>
    <v t="r">2284</v>
    <v t="r">2285</v>
    <v t="r">2286</v>
    <v t="r">2287</v>
    <v t="r">2288</v>
    <v t="r">2289</v>
    <v t="r">2290</v>
    <v t="r">2291</v>
    <v t="r">2292</v>
    <v t="r">2293</v>
    <v t="r">2294</v>
    <v t="r">2295</v>
    <v t="r">2296</v>
    <v t="r">2297</v>
    <v t="r">2298</v>
    <v t="r">2299</v>
    <v t="r">2300</v>
    <v t="r">2301</v>
    <v t="r">2302</v>
    <v t="r">2303</v>
    <v t="r">2304</v>
    <v t="r">2305</v>
    <v t="r">2306</v>
    <v t="r">2307</v>
    <v t="r">2308</v>
    <v t="r">2309</v>
    <v t="r">2310</v>
    <v t="r">2311</v>
    <v t="r">2312</v>
    <v t="r">2313</v>
    <v t="r">2314</v>
    <v t="r">2315</v>
    <v t="r">2316</v>
    <v t="r">2317</v>
    <v t="r">2318</v>
    <v t="r">2319</v>
    <v t="r">2320</v>
    <v t="r">2321</v>
    <v t="r">2322</v>
    <v t="r">2323</v>
    <v t="r">2324</v>
    <v t="r">2325</v>
    <v t="r">2326</v>
    <v t="r">2327</v>
    <v t="r">2328</v>
    <v t="r">2329</v>
    <v t="r">2330</v>
    <v t="r">2331</v>
    <v t="r">2332</v>
    <v t="r">2333</v>
    <v t="r">2334</v>
    <v t="r">2335</v>
    <v t="r">2336</v>
    <v t="r">2337</v>
    <v t="r">2338</v>
    <v t="r">2339</v>
    <v t="r">2340</v>
    <v t="r">2341</v>
    <v t="r">2342</v>
    <v t="r">2343</v>
    <v t="r">2344</v>
    <v t="r">2345</v>
    <v t="r">2346</v>
    <v t="r">2347</v>
    <v t="r">2348</v>
    <v t="r">2349</v>
    <v t="r">2350</v>
    <v t="r">2351</v>
    <v t="r">2352</v>
    <v t="r">2353</v>
    <v t="r">2354</v>
    <v t="r">2355</v>
    <v t="r">2356</v>
    <v t="r">2357</v>
    <v t="r">2358</v>
    <v t="r">2359</v>
    <v t="r">2360</v>
    <v t="r">2361</v>
    <v t="r">2362</v>
    <v t="r">2363</v>
    <v t="r">2364</v>
    <v t="r">2365</v>
    <v t="r">2366</v>
    <v t="r">2367</v>
    <v t="r">2368</v>
    <v t="r">2369</v>
    <v t="r">2370</v>
    <v t="r">2371</v>
    <v t="r">2372</v>
    <v t="r">2373</v>
    <v t="r">2374</v>
    <v t="r">2375</v>
    <v t="r">2376</v>
    <v t="r">2377</v>
    <v t="r">2378</v>
    <v t="r">2379</v>
    <v t="r">2380</v>
    <v t="r">2381</v>
    <v t="r">2382</v>
    <v t="r">2383</v>
    <v t="r">2384</v>
    <v t="r">2385</v>
    <v t="r">2386</v>
    <v t="r">2387</v>
    <v t="r">2388</v>
    <v t="r">2389</v>
    <v t="r">2390</v>
    <v t="r">2391</v>
    <v t="r">2392</v>
    <v t="r">2393</v>
    <v t="r">2394</v>
    <v t="r">2395</v>
    <v t="r">2396</v>
    <v t="r">2397</v>
    <v t="r">2398</v>
    <v t="r">2399</v>
    <v t="r">2400</v>
    <v t="r">2401</v>
    <v t="r">2402</v>
    <v t="r">2403</v>
    <v t="r">2404</v>
    <v t="r">2405</v>
    <v t="r">2406</v>
    <v t="r">2407</v>
    <v t="r">2408</v>
    <v t="r">2409</v>
    <v t="r">2410</v>
    <v t="r">2411</v>
    <v t="r">2412</v>
    <v t="r">2413</v>
    <v t="r">2414</v>
    <v t="r">2415</v>
    <v t="r">2416</v>
    <v t="r">2417</v>
    <v t="r">2418</v>
    <v t="r">2419</v>
    <v t="r">2420</v>
    <v t="r">2421</v>
    <v t="r">2422</v>
    <v t="r">2423</v>
    <v t="r">2424</v>
    <v t="r">2425</v>
    <v t="r">2426</v>
    <v t="r">2427</v>
    <v t="r">2428</v>
    <v t="r">2429</v>
    <v t="r">2430</v>
    <v t="r">2431</v>
    <v t="r">2432</v>
    <v t="r">2433</v>
    <v t="r">2434</v>
    <v t="r">2435</v>
    <v t="r">2436</v>
    <v t="r">2437</v>
    <v t="r">2438</v>
    <v t="r">2439</v>
    <v t="r">2440</v>
    <v t="r">2441</v>
    <v t="r">2442</v>
    <v t="r">2443</v>
    <v t="r">2444</v>
    <v t="r">2445</v>
    <v t="r">2446</v>
    <v t="r">2447</v>
    <v t="r">2448</v>
    <v t="r">2449</v>
    <v t="r">2450</v>
    <v t="r">2451</v>
    <v t="r">2452</v>
    <v t="r">2453</v>
    <v t="r">2454</v>
    <v t="r">2455</v>
    <v t="r">2456</v>
    <v t="r">2457</v>
    <v t="r">2458</v>
    <v t="r">2459</v>
    <v t="r">2460</v>
    <v t="r">2461</v>
    <v t="r">2462</v>
    <v t="r">2463</v>
    <v t="r">2464</v>
    <v t="r">2465</v>
    <v t="r">2466</v>
    <v t="r">2467</v>
    <v t="r">2468</v>
    <v t="r">2469</v>
    <v t="r">2470</v>
    <v t="r">2471</v>
    <v t="r">2472</v>
    <v t="r">2473</v>
    <v t="r">2474</v>
    <v t="r">2475</v>
    <v t="r">2476</v>
    <v t="r">2477</v>
    <v t="r">2478</v>
    <v t="r">2479</v>
    <v t="r">2480</v>
    <v t="r">2481</v>
    <v t="r">2482</v>
    <v t="r">2483</v>
    <v t="r">2484</v>
    <v t="r">2485</v>
    <v t="r">2486</v>
    <v t="r">2487</v>
    <v t="r">2488</v>
    <v t="r">2489</v>
    <v t="r">2490</v>
    <v t="r">2491</v>
    <v t="r">2492</v>
    <v t="r">2493</v>
    <v t="r">2494</v>
    <v t="r">2495</v>
    <v t="r">2496</v>
    <v t="r">2497</v>
    <v t="r">2498</v>
    <v t="r">2499</v>
    <v t="r">2500</v>
    <v t="r">2501</v>
    <v t="r">2502</v>
    <v t="r">2503</v>
    <v t="r">2504</v>
    <v t="r">2505</v>
    <v t="r">2506</v>
    <v t="r">2507</v>
    <v t="r">2508</v>
    <v t="r">2509</v>
    <v t="r">2510</v>
    <v t="r">2511</v>
    <v t="r">2512</v>
    <v t="r">2513</v>
    <v t="r">2514</v>
    <v t="r">2515</v>
    <v t="r">2516</v>
    <v t="r">2517</v>
    <v t="r">2518</v>
    <v t="r">2519</v>
    <v t="r">2520</v>
    <v t="r">2521</v>
    <v t="r">2522</v>
    <v t="r">2523</v>
    <v t="r">2524</v>
    <v t="r">2525</v>
    <v t="r">2526</v>
    <v t="r">2527</v>
    <v t="r">2528</v>
    <v t="r">2529</v>
    <v t="r">2530</v>
    <v t="r">2531</v>
    <v t="r">2532</v>
    <v t="r">2533</v>
    <v t="r">2534</v>
    <v t="r">2535</v>
    <v t="r">2536</v>
    <v t="r">2537</v>
    <v t="r">2538</v>
    <v t="r">2539</v>
    <v t="r">2540</v>
    <v t="r">2541</v>
    <v t="r">2542</v>
    <v t="r">2543</v>
    <v t="r">2544</v>
    <v t="r">2545</v>
    <v t="r">2546</v>
    <v t="r">2547</v>
    <v t="r">2548</v>
    <v t="r">2549</v>
    <v t="r">2550</v>
    <v t="r">2551</v>
    <v t="r">2552</v>
    <v t="r">2553</v>
    <v t="r">2554</v>
    <v t="r">2555</v>
    <v t="r">2556</v>
    <v t="r">2557</v>
    <v t="r">2558</v>
    <v t="r">2559</v>
    <v t="r">2560</v>
  </a>
  <a r="3157">
    <v t="r">2589</v>
    <v t="r">2590</v>
    <v t="r">2591</v>
    <v t="r">2592</v>
    <v t="r">2593</v>
    <v t="r">2594</v>
    <v t="r">2595</v>
    <v t="r">2596</v>
    <v t="r">2597</v>
    <v t="r">2598</v>
    <v t="r">2599</v>
    <v t="r">2600</v>
    <v t="r">2601</v>
    <v t="r">2602</v>
    <v t="r">2603</v>
    <v t="r">2604</v>
    <v t="r">2605</v>
    <v t="r">2606</v>
    <v t="r">2607</v>
    <v t="r">2608</v>
    <v t="r">2609</v>
    <v t="r">2610</v>
    <v t="r">2611</v>
    <v t="r">2612</v>
    <v t="r">2613</v>
    <v t="r">2614</v>
    <v t="r">2615</v>
    <v t="r">2616</v>
    <v t="r">2617</v>
    <v t="r">2618</v>
    <v t="r">2619</v>
    <v t="r">2620</v>
    <v t="r">2621</v>
    <v t="r">2622</v>
    <v t="r">2623</v>
    <v t="r">2624</v>
    <v t="r">2625</v>
    <v t="r">2626</v>
    <v t="r">2627</v>
    <v t="r">2628</v>
    <v t="r">2629</v>
    <v t="r">2630</v>
    <v t="r">2631</v>
    <v t="r">2632</v>
    <v t="r">2633</v>
    <v t="r">2634</v>
    <v t="r">2635</v>
    <v t="r">2636</v>
    <v t="r">2637</v>
    <v t="r">2638</v>
    <v t="r">2639</v>
    <v t="r">2640</v>
    <v t="r">2641</v>
    <v t="r">2642</v>
    <v t="r">2643</v>
    <v t="r">2644</v>
    <v t="r">2645</v>
    <v t="r">2646</v>
    <v t="r">2647</v>
    <v t="r">2648</v>
    <v t="r">2649</v>
    <v t="r">2650</v>
    <v t="r">2651</v>
    <v t="r">2652</v>
    <v t="r">2653</v>
    <v t="r">2654</v>
    <v t="r">2655</v>
    <v t="r">2656</v>
    <v t="r">2657</v>
    <v t="r">2658</v>
    <v t="r">2659</v>
    <v t="r">2660</v>
    <v t="r">2661</v>
    <v t="r">2662</v>
    <v t="r">2663</v>
    <v t="r">2664</v>
    <v t="r">2665</v>
    <v t="r">2666</v>
    <v t="r">2667</v>
    <v t="r">2668</v>
    <v t="r">2669</v>
    <v t="r">2670</v>
    <v t="r">2671</v>
    <v t="r">2672</v>
    <v t="r">2673</v>
    <v t="r">2674</v>
    <v t="r">2675</v>
    <v t="r">2676</v>
    <v t="r">2677</v>
    <v t="r">2678</v>
    <v t="r">2679</v>
    <v t="r">2680</v>
    <v t="r">2681</v>
    <v t="r">2682</v>
    <v t="r">2683</v>
    <v t="r">2684</v>
    <v t="r">2685</v>
    <v t="r">2686</v>
    <v t="r">2687</v>
    <v t="r">2688</v>
    <v t="r">2689</v>
    <v t="r">2690</v>
    <v t="r">2691</v>
    <v t="r">2692</v>
    <v t="r">2693</v>
    <v t="r">2694</v>
    <v t="r">2695</v>
    <v t="r">2696</v>
    <v t="r">2697</v>
    <v t="r">2698</v>
    <v t="r">2699</v>
    <v t="r">2700</v>
    <v t="r">2701</v>
    <v t="r">2702</v>
    <v t="r">2703</v>
    <v t="r">2704</v>
    <v t="r">2705</v>
    <v t="r">2706</v>
    <v t="r">2707</v>
    <v t="r">2708</v>
    <v t="r">2709</v>
    <v t="r">2710</v>
    <v t="r">2711</v>
    <v t="r">2712</v>
    <v t="r">2713</v>
    <v t="r">2714</v>
    <v t="r">2715</v>
    <v t="r">2716</v>
    <v t="r">2717</v>
    <v t="r">2718</v>
    <v t="r">2719</v>
    <v t="r">2720</v>
    <v t="r">2721</v>
    <v t="r">2722</v>
    <v t="r">2723</v>
    <v t="r">2724</v>
    <v t="r">2725</v>
    <v t="r">2726</v>
    <v t="r">2727</v>
    <v t="r">2728</v>
    <v t="r">2729</v>
    <v t="r">2730</v>
    <v t="r">2731</v>
    <v t="r">2732</v>
    <v t="r">2733</v>
    <v t="r">2734</v>
    <v t="r">2735</v>
    <v t="r">2736</v>
    <v t="r">2737</v>
    <v t="r">2738</v>
    <v t="r">2739</v>
    <v t="r">2740</v>
    <v t="r">2741</v>
    <v t="r">2742</v>
    <v t="r">2743</v>
    <v t="r">2744</v>
    <v t="r">2745</v>
    <v t="r">2746</v>
    <v t="r">2747</v>
    <v t="r">2748</v>
    <v t="r">2749</v>
    <v t="r">2750</v>
    <v t="r">2751</v>
    <v t="r">2752</v>
    <v t="r">2753</v>
    <v t="r">2754</v>
    <v t="r">2755</v>
    <v t="r">2756</v>
    <v t="r">2757</v>
    <v t="r">2758</v>
    <v t="r">2759</v>
    <v t="r">2760</v>
    <v t="r">2761</v>
    <v t="r">2762</v>
    <v t="r">2763</v>
    <v t="r">2764</v>
    <v t="r">2765</v>
    <v t="r">2766</v>
    <v t="r">2767</v>
    <v t="r">2768</v>
    <v t="r">2769</v>
    <v t="r">2770</v>
    <v t="r">2771</v>
    <v t="r">2772</v>
    <v t="r">2773</v>
    <v t="r">2774</v>
    <v t="r">2775</v>
    <v t="r">2776</v>
    <v t="r">2777</v>
    <v t="r">2778</v>
    <v t="r">2779</v>
    <v t="r">2780</v>
    <v t="r">2781</v>
    <v t="r">2782</v>
    <v t="r">2783</v>
    <v t="r">2784</v>
    <v t="r">2785</v>
    <v t="r">2786</v>
    <v t="r">2787</v>
    <v t="r">2788</v>
    <v t="r">2789</v>
    <v t="r">2790</v>
    <v t="r">2791</v>
    <v t="r">2792</v>
    <v t="r">2793</v>
    <v t="r">2794</v>
    <v t="r">2795</v>
    <v t="r">2796</v>
    <v t="r">2797</v>
    <v t="r">2798</v>
    <v t="r">2799</v>
    <v t="r">2800</v>
    <v t="r">2801</v>
    <v t="r">2802</v>
    <v t="r">2803</v>
    <v t="r">2804</v>
    <v t="r">2805</v>
    <v t="r">2806</v>
    <v t="r">2807</v>
    <v t="r">2808</v>
    <v t="r">2809</v>
    <v t="r">2810</v>
    <v t="r">2811</v>
    <v t="r">2812</v>
    <v t="r">2813</v>
    <v t="r">2814</v>
    <v t="r">2815</v>
    <v t="r">2816</v>
    <v t="r">2817</v>
    <v t="r">2818</v>
    <v t="r">2819</v>
    <v t="r">2820</v>
    <v t="r">2821</v>
    <v t="r">2822</v>
    <v t="r">2823</v>
    <v t="r">2824</v>
    <v t="r">2825</v>
    <v t="r">2826</v>
    <v t="r">2827</v>
    <v t="r">2828</v>
    <v t="r">2829</v>
    <v t="r">2830</v>
    <v t="r">2831</v>
    <v t="r">2832</v>
    <v t="r">2833</v>
    <v t="r">2834</v>
    <v t="r">2835</v>
    <v t="r">2836</v>
    <v t="r">2837</v>
    <v t="r">2838</v>
    <v t="r">2839</v>
    <v t="r">2840</v>
    <v t="r">2841</v>
    <v t="r">2842</v>
    <v t="r">2843</v>
    <v t="r">2844</v>
    <v t="r">2845</v>
    <v t="r">2846</v>
    <v t="r">2847</v>
    <v t="r">2848</v>
    <v t="r">2849</v>
    <v t="r">2850</v>
    <v t="r">2851</v>
    <v t="r">2852</v>
    <v t="r">2853</v>
    <v t="r">2854</v>
    <v t="r">2855</v>
    <v t="r">2856</v>
    <v t="r">2857</v>
    <v t="r">2858</v>
    <v t="r">2859</v>
    <v t="r">2860</v>
    <v t="r">2861</v>
    <v t="r">2862</v>
    <v t="r">2863</v>
    <v t="r">2864</v>
    <v t="r">2865</v>
    <v t="r">2866</v>
    <v t="r">2867</v>
    <v t="r">2868</v>
    <v t="r">2869</v>
    <v t="r">2870</v>
    <v t="r">2871</v>
    <v t="r">2872</v>
    <v t="r">2873</v>
    <v t="r">2874</v>
    <v t="r">2875</v>
    <v t="r">2876</v>
    <v t="r">2877</v>
    <v t="r">2878</v>
    <v t="r">2879</v>
    <v t="r">2880</v>
    <v t="r">2881</v>
    <v t="r">2882</v>
    <v t="r">2883</v>
    <v t="r">2884</v>
    <v t="r">2885</v>
    <v t="r">2886</v>
    <v t="r">2887</v>
    <v t="r">2888</v>
    <v t="r">2889</v>
    <v t="r">2890</v>
    <v t="r">2891</v>
    <v t="r">2892</v>
    <v t="r">2893</v>
    <v t="r">2894</v>
    <v t="r">2895</v>
    <v t="r">2896</v>
    <v t="r">2897</v>
    <v t="r">2898</v>
    <v t="r">2899</v>
    <v t="r">2900</v>
    <v t="r">2901</v>
    <v t="r">2902</v>
    <v t="r">2903</v>
    <v t="r">2904</v>
    <v t="r">2905</v>
    <v t="r">2906</v>
    <v t="r">2907</v>
    <v t="r">2908</v>
    <v t="r">2909</v>
    <v t="r">2910</v>
    <v t="r">2911</v>
    <v t="r">2912</v>
    <v t="r">2913</v>
    <v t="r">2914</v>
    <v t="r">2915</v>
    <v t="r">2916</v>
    <v t="r">2917</v>
    <v t="r">2918</v>
    <v t="r">2919</v>
    <v t="r">2920</v>
    <v t="r">2921</v>
    <v t="r">2922</v>
    <v t="r">2923</v>
    <v t="r">2924</v>
    <v t="r">2925</v>
    <v t="r">2926</v>
    <v t="r">2927</v>
    <v t="r">2928</v>
    <v t="r">2929</v>
    <v t="r">2930</v>
    <v t="r">2931</v>
    <v t="r">2932</v>
    <v t="r">2933</v>
    <v t="r">2934</v>
    <v t="r">2935</v>
    <v t="r">2936</v>
    <v t="r">2937</v>
    <v t="r">2938</v>
    <v t="r">2939</v>
    <v t="r">2940</v>
    <v t="r">2941</v>
    <v t="r">2942</v>
    <v t="r">2943</v>
    <v t="r">2944</v>
    <v t="r">2945</v>
    <v t="r">2946</v>
    <v t="r">2947</v>
    <v t="r">2948</v>
    <v t="r">2949</v>
    <v t="r">2950</v>
    <v t="r">2951</v>
    <v t="r">2952</v>
    <v t="r">2953</v>
    <v t="r">2954</v>
    <v t="r">2955</v>
    <v t="r">2956</v>
    <v t="r">2957</v>
    <v t="r">2958</v>
    <v t="r">2959</v>
    <v t="r">2960</v>
    <v t="r">2961</v>
    <v t="r">2962</v>
    <v t="r">2963</v>
    <v t="r">2964</v>
    <v t="r">2965</v>
    <v t="r">2966</v>
    <v t="r">2967</v>
    <v t="r">2968</v>
    <v t="r">2969</v>
    <v t="r">2970</v>
    <v t="r">2971</v>
    <v t="r">2972</v>
    <v t="r">2973</v>
    <v t="r">2974</v>
    <v t="r">2975</v>
    <v t="r">2976</v>
    <v t="r">2977</v>
    <v t="r">2978</v>
    <v t="r">2979</v>
    <v t="r">2980</v>
    <v t="r">2981</v>
    <v t="r">2982</v>
    <v t="r">2983</v>
    <v t="r">2984</v>
    <v t="r">2985</v>
    <v t="r">2986</v>
    <v t="r">2987</v>
    <v t="r">2988</v>
    <v t="r">2989</v>
    <v t="r">2990</v>
    <v t="r">2991</v>
    <v t="r">2992</v>
    <v t="r">2993</v>
    <v t="r">2994</v>
    <v t="r">2995</v>
    <v t="r">2996</v>
    <v t="r">2997</v>
    <v t="r">2998</v>
    <v t="r">2999</v>
    <v t="r">3000</v>
    <v t="r">3001</v>
    <v t="r">3002</v>
    <v t="r">3003</v>
    <v t="r">3004</v>
    <v t="r">3005</v>
    <v t="r">3006</v>
    <v t="r">3007</v>
    <v t="r">3008</v>
    <v t="r">3009</v>
    <v t="r">3010</v>
    <v t="r">3011</v>
    <v t="r">3012</v>
    <v t="r">3013</v>
    <v t="r">3014</v>
    <v t="r">3015</v>
    <v t="r">3016</v>
    <v t="r">3017</v>
    <v t="r">3018</v>
    <v t="r">3019</v>
    <v t="r">3020</v>
    <v t="r">3021</v>
    <v t="r">3022</v>
    <v t="r">3023</v>
    <v t="r">3024</v>
    <v t="r">3025</v>
    <v t="r">3026</v>
    <v t="r">3027</v>
    <v t="r">3028</v>
    <v t="r">3029</v>
    <v t="r">3030</v>
    <v t="r">3031</v>
    <v t="r">3032</v>
    <v t="r">3033</v>
    <v t="r">3034</v>
    <v t="r">3035</v>
    <v t="r">3036</v>
    <v t="r">3037</v>
    <v t="r">3038</v>
    <v t="r">3039</v>
    <v t="r">3040</v>
    <v t="r">3041</v>
    <v t="r">3042</v>
    <v t="r">3043</v>
    <v t="r">3044</v>
    <v t="r">3045</v>
    <v t="r">3046</v>
    <v t="r">3047</v>
    <v t="r">3048</v>
    <v t="r">3049</v>
    <v t="r">3050</v>
    <v t="r">3051</v>
    <v t="r">3052</v>
    <v t="r">3053</v>
    <v t="r">3054</v>
    <v t="r">3055</v>
    <v t="r">3056</v>
    <v t="r">3057</v>
    <v t="r">3058</v>
    <v t="r">3059</v>
    <v t="r">3060</v>
    <v t="r">3061</v>
    <v t="r">3062</v>
    <v t="r">3063</v>
    <v t="r">3064</v>
    <v t="r">3065</v>
    <v t="r">3066</v>
    <v t="r">3067</v>
    <v t="r">3068</v>
    <v t="r">3069</v>
    <v t="r">3070</v>
    <v t="r">3071</v>
    <v t="r">3072</v>
    <v t="r">3073</v>
    <v t="r">3074</v>
    <v t="r">3075</v>
    <v t="r">3076</v>
    <v t="r">3077</v>
    <v t="r">3078</v>
    <v t="r">3079</v>
    <v t="r">3080</v>
    <v t="r">3081</v>
    <v t="r">3082</v>
    <v t="r">3083</v>
    <v t="r">3084</v>
    <v t="r">3085</v>
    <v t="r">3086</v>
    <v t="r">3087</v>
    <v t="r">3088</v>
    <v t="r">3089</v>
    <v t="r">3090</v>
    <v t="r">3091</v>
    <v t="r">3092</v>
    <v t="r">3093</v>
    <v t="r">3094</v>
    <v t="r">3095</v>
    <v t="r">3096</v>
    <v t="r">3097</v>
    <v t="r">3098</v>
    <v t="r">3099</v>
    <v t="r">3100</v>
    <v t="r">3101</v>
    <v t="r">3102</v>
    <v t="r">3103</v>
    <v t="r">3104</v>
    <v t="r">3105</v>
    <v t="r">3106</v>
    <v t="r">3107</v>
    <v t="r">3108</v>
    <v t="r">3109</v>
    <v t="r">3110</v>
    <v t="r">3111</v>
    <v t="r">3112</v>
    <v t="r">3113</v>
    <v t="r">3114</v>
    <v t="r">3115</v>
    <v t="r">3116</v>
    <v t="r">3117</v>
    <v t="r">3118</v>
    <v t="r">3119</v>
    <v t="r">3120</v>
    <v t="r">3121</v>
    <v t="r">3122</v>
    <v t="r">3123</v>
    <v t="r">3124</v>
    <v t="r">3125</v>
    <v t="r">3126</v>
    <v t="r">3127</v>
    <v t="r">3128</v>
    <v t="r">3129</v>
    <v t="r">3130</v>
    <v t="r">3131</v>
    <v t="r">3132</v>
    <v t="r">3133</v>
    <v t="r">3134</v>
    <v t="r">3135</v>
    <v t="r">3136</v>
    <v t="r">3137</v>
    <v t="r">3138</v>
    <v t="r">3139</v>
    <v t="r">3140</v>
    <v t="r">3141</v>
    <v t="r">3142</v>
    <v t="r">3143</v>
    <v t="r">3144</v>
    <v t="r">3145</v>
    <v t="r">3146</v>
    <v t="r">3147</v>
    <v t="r">3148</v>
    <v t="r">3149</v>
    <v t="r">3150</v>
    <v t="r">3151</v>
    <v t="r">3152</v>
    <v t="r">3153</v>
    <v t="r">3154</v>
    <v t="r">3155</v>
    <v t="r">3156</v>
    <v t="r">3157</v>
    <v t="r">3158</v>
    <v t="r">3159</v>
    <v t="r">3160</v>
    <v t="r">3161</v>
    <v t="r">3162</v>
    <v t="r">3163</v>
    <v t="r">3164</v>
    <v t="r">3165</v>
    <v t="r">3166</v>
    <v t="r">3167</v>
    <v t="r">3168</v>
    <v t="r">3169</v>
    <v t="r">3170</v>
    <v t="r">3171</v>
    <v t="r">3172</v>
    <v t="r">3173</v>
    <v t="r">3174</v>
    <v t="r">3175</v>
    <v t="r">3176</v>
    <v t="r">3177</v>
    <v t="r">3178</v>
    <v t="r">3179</v>
    <v t="r">3180</v>
    <v t="r">3181</v>
    <v t="r">3182</v>
    <v t="r">3183</v>
    <v t="r">3184</v>
    <v t="r">3185</v>
    <v t="r">3186</v>
    <v t="r">3187</v>
    <v t="r">3188</v>
    <v t="r">3189</v>
    <v t="r">3190</v>
    <v t="r">3191</v>
    <v t="r">3192</v>
    <v t="r">3193</v>
    <v t="r">3194</v>
    <v t="r">3195</v>
    <v t="r">3196</v>
    <v t="r">3197</v>
    <v t="r">3198</v>
    <v t="r">3199</v>
    <v t="r">3200</v>
    <v t="r">3201</v>
    <v t="r">3202</v>
    <v t="r">3203</v>
    <v t="r">3204</v>
    <v t="r">3205</v>
    <v t="r">3206</v>
    <v t="r">3207</v>
    <v t="r">3208</v>
    <v t="r">3209</v>
    <v t="r">3210</v>
    <v t="r">3211</v>
    <v t="r">3212</v>
    <v t="r">3213</v>
    <v t="r">3214</v>
    <v t="r">3215</v>
    <v t="r">3216</v>
    <v t="r">3217</v>
    <v t="r">3218</v>
    <v t="r">3219</v>
    <v t="r">3220</v>
    <v t="r">3221</v>
    <v t="r">3222</v>
    <v t="r">3223</v>
    <v t="r">3224</v>
    <v t="r">3225</v>
    <v t="r">3226</v>
    <v t="r">3227</v>
    <v t="r">3228</v>
    <v t="r">3229</v>
    <v t="r">3230</v>
    <v t="r">3231</v>
    <v t="r">3232</v>
    <v t="r">3233</v>
    <v t="r">3234</v>
    <v t="r">3235</v>
    <v t="r">3236</v>
    <v t="r">3237</v>
    <v t="r">3238</v>
    <v t="r">3239</v>
    <v t="r">3240</v>
    <v t="r">3241</v>
    <v t="r">3242</v>
    <v t="r">3243</v>
    <v t="r">3244</v>
    <v t="r">3245</v>
    <v t="r">3246</v>
    <v t="r">3247</v>
    <v t="r">3248</v>
    <v t="r">3249</v>
    <v t="r">3250</v>
    <v t="r">3251</v>
    <v t="r">3252</v>
    <v t="r">3253</v>
    <v t="r">3254</v>
    <v t="r">3255</v>
    <v t="r">3256</v>
    <v t="r">3257</v>
    <v t="r">3258</v>
    <v t="r">3259</v>
    <v t="r">3260</v>
    <v t="r">3261</v>
    <v t="r">3262</v>
    <v t="r">3263</v>
    <v t="r">3264</v>
    <v t="r">3265</v>
    <v t="r">3266</v>
    <v t="r">3267</v>
    <v t="r">3268</v>
    <v t="r">3269</v>
    <v t="r">3270</v>
    <v t="r">3271</v>
    <v t="r">3272</v>
    <v t="r">3273</v>
    <v t="r">3274</v>
    <v t="r">3275</v>
    <v t="r">3276</v>
    <v t="r">3277</v>
    <v t="r">3278</v>
    <v t="r">3279</v>
    <v t="r">3280</v>
    <v t="r">3281</v>
    <v t="r">3282</v>
    <v t="r">3283</v>
    <v t="r">3284</v>
    <v t="r">3285</v>
    <v t="r">3286</v>
    <v t="r">3287</v>
    <v t="r">3288</v>
    <v t="r">3289</v>
    <v t="r">3290</v>
    <v t="r">3291</v>
    <v t="r">3292</v>
    <v t="r">3293</v>
    <v t="r">3294</v>
    <v t="r">3295</v>
    <v t="r">3296</v>
    <v t="r">3297</v>
    <v t="r">3298</v>
    <v t="r">3299</v>
    <v t="r">3300</v>
    <v t="r">3301</v>
    <v t="r">3302</v>
    <v t="r">3303</v>
    <v t="r">3304</v>
    <v t="r">3305</v>
    <v t="r">3306</v>
    <v t="r">3307</v>
    <v t="r">3308</v>
    <v t="r">3309</v>
    <v t="r">3310</v>
    <v t="r">3311</v>
    <v t="r">3312</v>
    <v t="r">3313</v>
    <v t="r">3314</v>
    <v t="r">3315</v>
    <v t="r">3316</v>
    <v t="r">3317</v>
    <v t="r">3318</v>
    <v t="r">3319</v>
    <v t="r">3320</v>
    <v t="r">3321</v>
    <v t="r">3322</v>
    <v t="r">3323</v>
    <v t="r">3324</v>
    <v t="r">3325</v>
    <v t="r">3326</v>
    <v t="r">3327</v>
    <v t="r">3328</v>
    <v t="r">3329</v>
    <v t="r">3330</v>
    <v t="r">3331</v>
    <v t="r">3332</v>
    <v t="r">3333</v>
    <v t="r">3334</v>
    <v t="r">3335</v>
    <v t="r">3336</v>
    <v t="r">3337</v>
    <v t="r">3338</v>
    <v t="r">3339</v>
    <v t="r">3340</v>
    <v t="r">3341</v>
    <v t="r">3342</v>
    <v t="r">3343</v>
    <v t="r">3344</v>
    <v t="r">3345</v>
    <v t="r">3346</v>
    <v t="r">3347</v>
    <v t="r">3348</v>
    <v t="r">3349</v>
    <v t="r">3350</v>
    <v t="r">3351</v>
    <v t="r">3352</v>
    <v t="r">3353</v>
    <v t="r">3354</v>
    <v t="r">3355</v>
    <v t="r">3356</v>
    <v t="r">3357</v>
    <v t="r">3358</v>
    <v t="r">3359</v>
    <v t="r">3360</v>
    <v t="r">3361</v>
    <v t="r">3362</v>
    <v t="r">3363</v>
    <v t="r">3364</v>
    <v t="r">3365</v>
    <v t="r">3366</v>
    <v t="r">3367</v>
    <v t="r">3368</v>
    <v t="r">3369</v>
    <v t="r">3370</v>
    <v t="r">3371</v>
    <v t="r">3372</v>
    <v t="r">3373</v>
    <v t="r">3374</v>
    <v t="r">3375</v>
    <v t="r">3376</v>
    <v t="r">3377</v>
    <v t="r">3378</v>
    <v t="r">3379</v>
    <v t="r">3380</v>
    <v t="r">3381</v>
    <v t="r">3382</v>
    <v t="r">3383</v>
    <v t="r">3384</v>
    <v t="r">3385</v>
    <v t="r">3386</v>
    <v t="r">3387</v>
    <v t="r">3388</v>
    <v t="r">3389</v>
    <v t="r">3390</v>
    <v t="r">3391</v>
    <v t="r">3392</v>
    <v t="r">3393</v>
    <v t="r">3394</v>
    <v t="r">3395</v>
    <v t="r">3396</v>
    <v t="r">3397</v>
    <v t="r">3398</v>
    <v t="r">3399</v>
    <v t="r">3400</v>
    <v t="r">3401</v>
    <v t="r">3402</v>
    <v t="r">3403</v>
    <v t="r">3404</v>
    <v t="r">3405</v>
    <v t="r">3406</v>
    <v t="r">3407</v>
    <v t="r">3408</v>
    <v t="r">3409</v>
    <v t="r">3410</v>
    <v t="r">3411</v>
    <v t="r">3412</v>
    <v t="r">3413</v>
    <v t="r">3414</v>
    <v t="r">3415</v>
    <v t="r">3416</v>
    <v t="r">3417</v>
    <v t="r">3418</v>
    <v t="r">3419</v>
    <v t="r">3420</v>
    <v t="r">3421</v>
    <v t="r">3422</v>
    <v t="r">3423</v>
    <v t="r">3424</v>
    <v t="r">3425</v>
    <v t="r">3426</v>
    <v t="r">3427</v>
    <v t="r">3428</v>
    <v t="r">3429</v>
    <v t="r">3430</v>
    <v t="r">3431</v>
    <v t="r">3432</v>
    <v t="r">3433</v>
    <v t="r">3434</v>
    <v t="r">3435</v>
    <v t="r">3436</v>
    <v t="r">3437</v>
    <v t="r">3438</v>
    <v t="r">3439</v>
    <v t="r">3440</v>
    <v t="r">3441</v>
    <v t="r">3442</v>
    <v t="r">3443</v>
    <v t="r">3444</v>
    <v t="r">3445</v>
    <v t="r">3446</v>
    <v t="r">3447</v>
    <v t="r">3448</v>
    <v t="r">3449</v>
    <v t="r">3450</v>
    <v t="r">3451</v>
    <v t="r">3452</v>
    <v t="r">3453</v>
    <v t="r">3454</v>
    <v t="r">3455</v>
    <v t="r">3456</v>
    <v t="r">3457</v>
    <v t="r">3458</v>
    <v t="r">3459</v>
    <v t="r">3460</v>
    <v t="r">3461</v>
    <v t="r">3462</v>
    <v t="r">3463</v>
    <v t="r">3464</v>
    <v t="r">3465</v>
    <v t="r">3466</v>
    <v t="r">3467</v>
    <v t="r">3468</v>
    <v t="r">3469</v>
    <v t="r">3470</v>
    <v t="r">3471</v>
    <v t="r">3472</v>
    <v t="r">3473</v>
    <v t="r">3474</v>
    <v t="r">3475</v>
    <v t="r">3476</v>
    <v t="r">3477</v>
    <v t="r">3478</v>
    <v t="r">3479</v>
    <v t="r">3480</v>
    <v t="r">3481</v>
    <v t="r">3482</v>
    <v t="r">3483</v>
    <v t="r">3484</v>
    <v t="r">3485</v>
    <v t="r">3486</v>
    <v t="r">3487</v>
    <v t="r">3488</v>
    <v t="r">3489</v>
    <v t="r">3490</v>
    <v t="r">3491</v>
    <v t="r">3492</v>
    <v t="r">3493</v>
    <v t="r">3494</v>
    <v t="r">3495</v>
    <v t="r">3496</v>
    <v t="r">3497</v>
    <v t="r">3498</v>
    <v t="r">3499</v>
    <v t="r">3500</v>
    <v t="r">3501</v>
    <v t="r">3502</v>
    <v t="r">3503</v>
    <v t="r">3504</v>
    <v t="r">3505</v>
    <v t="r">3506</v>
    <v t="r">3507</v>
    <v t="r">3508</v>
    <v t="r">3509</v>
    <v t="r">3510</v>
    <v t="r">3511</v>
    <v t="r">3512</v>
    <v t="r">3513</v>
    <v t="r">3514</v>
    <v t="r">3515</v>
    <v t="r">3516</v>
    <v t="r">3517</v>
    <v t="r">3518</v>
    <v t="r">3519</v>
    <v t="r">3520</v>
    <v t="r">3521</v>
    <v t="r">3522</v>
    <v t="r">3523</v>
    <v t="r">3524</v>
    <v t="r">3525</v>
    <v t="r">3526</v>
    <v t="r">3527</v>
    <v t="r">3528</v>
    <v t="r">3529</v>
    <v t="r">3530</v>
    <v t="r">3531</v>
    <v t="r">3532</v>
    <v t="r">3533</v>
    <v t="r">3534</v>
    <v t="r">3535</v>
    <v t="r">3536</v>
    <v t="r">3537</v>
    <v t="r">3538</v>
    <v t="r">3539</v>
    <v t="r">3540</v>
    <v t="r">3541</v>
    <v t="r">3542</v>
    <v t="r">3543</v>
    <v t="r">3544</v>
    <v t="r">3545</v>
    <v t="r">3546</v>
    <v t="r">3547</v>
    <v t="r">3548</v>
    <v t="r">3549</v>
    <v t="r">3550</v>
    <v t="r">3551</v>
    <v t="r">3552</v>
    <v t="r">3553</v>
    <v t="r">3554</v>
    <v t="r">3555</v>
    <v t="r">3556</v>
    <v t="r">3557</v>
    <v t="r">3558</v>
    <v t="r">3559</v>
    <v t="r">3560</v>
    <v t="r">3561</v>
    <v t="r">3562</v>
    <v t="r">3563</v>
    <v t="r">3564</v>
    <v t="r">3565</v>
    <v t="r">3566</v>
    <v t="r">3567</v>
    <v t="r">3568</v>
    <v t="r">3569</v>
    <v t="r">3570</v>
    <v t="r">3571</v>
    <v t="r">3572</v>
    <v t="r">3573</v>
    <v t="r">3574</v>
    <v t="r">3575</v>
    <v t="r">3576</v>
    <v t="r">3577</v>
    <v t="r">3578</v>
    <v t="r">3579</v>
    <v t="r">3580</v>
    <v t="r">3581</v>
    <v t="r">3582</v>
    <v t="r">3583</v>
    <v t="r">3584</v>
    <v t="r">3585</v>
    <v t="r">3586</v>
    <v t="r">3587</v>
    <v t="r">3588</v>
    <v t="r">3589</v>
    <v t="r">3590</v>
    <v t="r">3591</v>
    <v t="r">3592</v>
    <v t="r">3593</v>
    <v t="r">3594</v>
    <v t="r">3595</v>
    <v t="r">3596</v>
    <v t="r">3597</v>
    <v t="r">3598</v>
    <v t="r">3599</v>
    <v t="r">3600</v>
    <v t="r">3601</v>
    <v t="r">3602</v>
    <v t="r">3603</v>
    <v t="r">3604</v>
    <v t="r">3605</v>
    <v t="r">3606</v>
    <v t="r">3607</v>
    <v t="r">3608</v>
    <v t="r">3609</v>
    <v t="r">3610</v>
    <v t="r">3611</v>
    <v t="r">3612</v>
    <v t="r">3613</v>
    <v t="r">3614</v>
    <v t="r">3615</v>
    <v t="r">3616</v>
    <v t="r">3617</v>
    <v t="r">3618</v>
    <v t="r">3619</v>
    <v t="r">3620</v>
    <v t="r">3621</v>
    <v t="r">3622</v>
    <v t="r">3623</v>
    <v t="r">3624</v>
    <v t="r">3625</v>
    <v t="r">3626</v>
    <v t="r">3627</v>
    <v t="r">3628</v>
    <v t="r">3629</v>
    <v t="r">3630</v>
    <v t="r">3631</v>
    <v t="r">3632</v>
    <v t="r">3633</v>
    <v t="r">3634</v>
    <v t="r">3635</v>
    <v t="r">3636</v>
    <v t="r">3637</v>
    <v t="r">3638</v>
    <v t="r">3639</v>
    <v t="r">3640</v>
    <v t="r">3641</v>
    <v t="r">3642</v>
    <v t="r">3643</v>
    <v t="r">3644</v>
    <v t="r">3645</v>
    <v t="r">3646</v>
    <v t="r">3647</v>
    <v t="r">3648</v>
    <v t="r">3649</v>
    <v t="r">3650</v>
    <v t="r">3651</v>
    <v t="r">3652</v>
    <v t="r">3653</v>
    <v t="r">3654</v>
    <v t="r">3655</v>
    <v t="r">3656</v>
    <v t="r">3657</v>
    <v t="r">3658</v>
    <v t="r">3659</v>
    <v t="r">3660</v>
    <v t="r">3661</v>
    <v t="r">3662</v>
    <v t="r">3663</v>
    <v t="r">3664</v>
    <v t="r">3665</v>
    <v t="r">3666</v>
    <v t="r">3667</v>
    <v t="r">3668</v>
    <v t="r">3669</v>
    <v t="r">3670</v>
    <v t="r">3671</v>
    <v t="r">3672</v>
    <v t="r">3673</v>
    <v t="r">3674</v>
    <v t="r">3675</v>
    <v t="r">3676</v>
    <v t="r">3677</v>
    <v t="r">3678</v>
    <v t="r">3679</v>
    <v t="r">3680</v>
    <v t="r">3681</v>
    <v t="r">3682</v>
    <v t="r">3683</v>
    <v t="r">3684</v>
    <v t="r">3685</v>
    <v t="r">3686</v>
    <v t="r">3687</v>
    <v t="r">3688</v>
    <v t="r">3689</v>
    <v t="r">3690</v>
    <v t="r">3691</v>
    <v t="r">3692</v>
    <v t="r">3693</v>
    <v t="r">3694</v>
    <v t="r">3695</v>
    <v t="r">3696</v>
    <v t="r">3697</v>
    <v t="r">3698</v>
    <v t="r">3699</v>
    <v t="r">3700</v>
    <v t="r">3701</v>
    <v t="r">3702</v>
    <v t="r">3703</v>
    <v t="r">3704</v>
    <v t="r">3705</v>
    <v t="r">3706</v>
    <v t="r">3707</v>
    <v t="r">3708</v>
    <v t="r">3709</v>
    <v t="r">3710</v>
    <v t="r">3711</v>
    <v t="r">3712</v>
    <v t="r">3713</v>
    <v t="r">3714</v>
    <v t="r">3715</v>
    <v t="r">3716</v>
    <v t="r">3717</v>
    <v t="r">3718</v>
    <v t="r">3719</v>
    <v t="r">3720</v>
    <v t="r">3721</v>
    <v t="r">3722</v>
    <v t="r">3723</v>
    <v t="r">3724</v>
    <v t="r">3725</v>
    <v t="r">3726</v>
    <v t="r">3727</v>
    <v t="r">3728</v>
    <v t="r">3729</v>
    <v t="r">3730</v>
    <v t="r">3731</v>
    <v t="r">3732</v>
    <v t="r">3733</v>
    <v t="r">3734</v>
    <v t="r">3735</v>
    <v t="r">3736</v>
    <v t="r">3737</v>
    <v t="r">3738</v>
    <v t="r">3739</v>
    <v t="r">3740</v>
    <v t="r">3741</v>
    <v t="r">3742</v>
    <v t="r">3743</v>
    <v t="r">3744</v>
    <v t="r">3745</v>
    <v t="r">3746</v>
    <v t="r">3747</v>
    <v t="r">3748</v>
    <v t="r">3749</v>
    <v t="r">3750</v>
    <v t="r">3751</v>
    <v t="r">3752</v>
    <v t="r">3753</v>
    <v t="r">3754</v>
    <v t="r">3755</v>
    <v t="r">3756</v>
    <v t="r">3757</v>
    <v t="r">3758</v>
    <v t="r">3759</v>
    <v t="r">3760</v>
    <v t="r">3761</v>
    <v t="r">3762</v>
    <v t="r">3763</v>
    <v t="r">3764</v>
    <v t="r">3765</v>
    <v t="r">3766</v>
    <v t="r">3767</v>
    <v t="r">3768</v>
    <v t="r">3769</v>
    <v t="r">3770</v>
    <v t="r">3771</v>
    <v t="r">3772</v>
    <v t="r">3773</v>
    <v t="r">3774</v>
    <v t="r">3775</v>
    <v t="r">3776</v>
    <v t="r">3777</v>
    <v t="r">3778</v>
    <v t="r">3779</v>
    <v t="r">3780</v>
    <v t="r">3781</v>
    <v t="r">3782</v>
    <v t="r">3783</v>
    <v t="r">3784</v>
    <v t="r">3785</v>
    <v t="r">3786</v>
    <v t="r">3787</v>
    <v t="r">3788</v>
    <v t="r">3789</v>
    <v t="r">3790</v>
    <v t="r">3791</v>
    <v t="r">3792</v>
    <v t="r">3793</v>
    <v t="r">3794</v>
    <v t="r">3795</v>
    <v t="r">3796</v>
    <v t="r">3797</v>
    <v t="r">3798</v>
    <v t="r">3799</v>
    <v t="r">3800</v>
    <v t="r">3801</v>
    <v t="r">3802</v>
    <v t="r">3803</v>
    <v t="r">3804</v>
    <v t="r">3805</v>
    <v t="r">3806</v>
    <v t="r">3807</v>
    <v t="r">3808</v>
    <v t="r">3809</v>
    <v t="r">3810</v>
    <v t="r">3811</v>
    <v t="r">3812</v>
    <v t="r">3813</v>
    <v t="r">3814</v>
    <v t="r">3815</v>
    <v t="r">3816</v>
    <v t="r">3817</v>
    <v t="r">3818</v>
    <v t="r">3819</v>
    <v t="r">3820</v>
    <v t="r">3821</v>
    <v t="r">3822</v>
    <v t="r">3823</v>
    <v t="r">3824</v>
    <v t="r">3825</v>
    <v t="r">3826</v>
    <v t="r">3827</v>
    <v t="r">3828</v>
    <v t="r">3829</v>
    <v t="r">3830</v>
    <v t="r">3831</v>
    <v t="r">3832</v>
    <v t="r">3833</v>
    <v t="r">3834</v>
    <v t="r">3835</v>
    <v t="r">3836</v>
    <v t="r">3837</v>
    <v t="r">3838</v>
    <v t="r">3839</v>
    <v t="r">3840</v>
    <v t="r">3841</v>
    <v t="r">3842</v>
    <v t="r">3843</v>
    <v t="r">3844</v>
    <v t="r">3845</v>
    <v t="r">3846</v>
    <v t="r">3847</v>
    <v t="r">3848</v>
    <v t="r">3849</v>
    <v t="r">3850</v>
    <v t="r">3851</v>
    <v t="r">3852</v>
    <v t="r">3853</v>
    <v t="r">3854</v>
    <v t="r">3855</v>
    <v t="r">3856</v>
    <v t="r">3857</v>
    <v t="r">3858</v>
    <v t="r">3859</v>
    <v t="r">3860</v>
    <v t="r">3861</v>
    <v t="r">3862</v>
    <v t="r">3863</v>
    <v t="r">3864</v>
    <v t="r">3865</v>
    <v t="r">3866</v>
    <v t="r">3867</v>
    <v t="r">3868</v>
    <v t="r">3869</v>
    <v t="r">3870</v>
    <v t="r">3871</v>
    <v t="r">3872</v>
    <v t="r">3873</v>
    <v t="r">3874</v>
    <v t="r">3875</v>
    <v t="r">3876</v>
    <v t="r">3877</v>
    <v t="r">3878</v>
    <v t="r">3879</v>
    <v t="r">3880</v>
    <v t="r">3881</v>
    <v t="r">3882</v>
    <v t="r">3883</v>
    <v t="r">3884</v>
    <v t="r">3885</v>
    <v t="r">3886</v>
    <v t="r">3887</v>
    <v t="r">3888</v>
    <v t="r">3889</v>
    <v t="r">3890</v>
    <v t="r">3891</v>
    <v t="r">3892</v>
    <v t="r">3893</v>
    <v t="r">3894</v>
    <v t="r">3895</v>
    <v t="r">3896</v>
    <v t="r">3897</v>
    <v t="r">3898</v>
    <v t="r">3899</v>
    <v t="r">3900</v>
    <v t="r">3901</v>
    <v t="r">3902</v>
    <v t="r">3903</v>
    <v t="r">3904</v>
    <v t="r">3905</v>
    <v t="r">3906</v>
    <v t="r">3907</v>
    <v t="r">3908</v>
    <v t="r">3909</v>
    <v t="r">3910</v>
    <v t="r">3911</v>
    <v t="r">3912</v>
    <v t="r">3913</v>
    <v t="r">3914</v>
    <v t="r">3915</v>
    <v t="r">3916</v>
    <v t="r">3917</v>
    <v t="r">3918</v>
    <v t="r">3919</v>
    <v t="r">3920</v>
    <v t="r">3921</v>
    <v t="r">3922</v>
    <v t="r">3923</v>
    <v t="r">3924</v>
    <v t="r">3925</v>
    <v t="r">3926</v>
    <v t="r">3927</v>
    <v t="r">3928</v>
    <v t="r">3929</v>
    <v t="r">3930</v>
    <v t="r">3931</v>
    <v t="r">3932</v>
    <v t="r">3933</v>
    <v t="r">3934</v>
    <v t="r">3935</v>
    <v t="r">3936</v>
    <v t="r">3937</v>
    <v t="r">3938</v>
    <v t="r">3939</v>
    <v t="r">3940</v>
    <v t="r">3941</v>
    <v t="r">3942</v>
    <v t="r">3943</v>
    <v t="r">3944</v>
    <v t="r">3945</v>
    <v t="r">3946</v>
    <v t="r">3947</v>
    <v t="r">3948</v>
    <v t="r">3949</v>
    <v t="r">3950</v>
    <v t="r">3951</v>
    <v t="r">3952</v>
    <v t="r">3953</v>
    <v t="r">3954</v>
    <v t="r">3955</v>
    <v t="r">3956</v>
    <v t="r">3957</v>
    <v t="r">3958</v>
    <v t="r">3959</v>
    <v t="r">3960</v>
    <v t="r">3961</v>
    <v t="r">3962</v>
    <v t="r">3963</v>
    <v t="r">3964</v>
    <v t="r">3965</v>
    <v t="r">3966</v>
    <v t="r">3967</v>
    <v t="r">3968</v>
    <v t="r">3969</v>
    <v t="r">3970</v>
    <v t="r">3971</v>
    <v t="r">3972</v>
    <v t="r">3973</v>
    <v t="r">3974</v>
    <v t="r">3975</v>
    <v t="r">3976</v>
    <v t="r">3977</v>
    <v t="r">3978</v>
    <v t="r">3979</v>
    <v t="r">3980</v>
    <v t="r">3981</v>
    <v t="r">3982</v>
    <v t="r">3983</v>
    <v t="r">3984</v>
    <v t="r">3985</v>
    <v t="r">3986</v>
    <v t="r">3987</v>
    <v t="r">3988</v>
    <v t="r">3989</v>
    <v t="r">3990</v>
    <v t="r">3991</v>
    <v t="r">3992</v>
    <v t="r">3993</v>
    <v t="r">3994</v>
    <v t="r">3995</v>
    <v t="r">3996</v>
    <v t="r">3997</v>
    <v t="r">3998</v>
    <v t="r">3999</v>
    <v t="r">4000</v>
    <v t="r">4001</v>
    <v t="r">4002</v>
    <v t="r">4003</v>
    <v t="r">4004</v>
    <v t="r">4005</v>
    <v t="r">4006</v>
    <v t="r">4007</v>
    <v t="r">4008</v>
    <v t="r">4009</v>
    <v t="r">4010</v>
    <v t="r">4011</v>
    <v t="r">4012</v>
    <v t="r">4013</v>
    <v t="r">4014</v>
    <v t="r">4015</v>
    <v t="r">4016</v>
    <v t="r">4017</v>
    <v t="r">4018</v>
    <v t="r">4019</v>
    <v t="r">4020</v>
    <v t="r">4021</v>
    <v t="r">4022</v>
    <v t="r">4023</v>
    <v t="r">4024</v>
    <v t="r">4025</v>
    <v t="r">4026</v>
    <v t="r">4027</v>
    <v t="r">4028</v>
    <v t="r">4029</v>
    <v t="r">4030</v>
    <v t="r">4031</v>
    <v t="r">4032</v>
    <v t="r">4033</v>
    <v t="r">4034</v>
    <v t="r">4035</v>
    <v t="r">4036</v>
    <v t="r">4037</v>
    <v t="r">4038</v>
    <v t="r">4039</v>
    <v t="r">4040</v>
    <v t="r">4041</v>
    <v t="r">4042</v>
    <v t="r">4043</v>
    <v t="r">4044</v>
    <v t="r">4045</v>
    <v t="r">4046</v>
    <v t="r">4047</v>
    <v t="r">4048</v>
    <v t="r">4049</v>
    <v t="r">4050</v>
    <v t="r">4051</v>
    <v t="r">4052</v>
    <v t="r">4053</v>
    <v t="r">4054</v>
    <v t="r">4055</v>
    <v t="r">4056</v>
    <v t="r">4057</v>
    <v t="r">4058</v>
    <v t="r">4059</v>
    <v t="r">4060</v>
    <v t="r">4061</v>
    <v t="r">4062</v>
    <v t="r">4063</v>
    <v t="r">4064</v>
    <v t="r">4065</v>
    <v t="r">4066</v>
    <v t="r">4067</v>
    <v t="r">4068</v>
    <v t="r">4069</v>
    <v t="r">4070</v>
    <v t="r">4071</v>
    <v t="r">4072</v>
    <v t="r">4073</v>
    <v t="r">4074</v>
    <v t="r">4075</v>
    <v t="r">4076</v>
    <v t="r">4077</v>
    <v t="r">4078</v>
    <v t="r">4079</v>
    <v t="r">4080</v>
    <v t="r">4081</v>
    <v t="r">4082</v>
    <v t="r">4083</v>
    <v t="r">4084</v>
    <v t="r">4085</v>
    <v t="r">4086</v>
    <v t="r">4087</v>
    <v t="r">4088</v>
    <v t="r">4089</v>
    <v t="r">4090</v>
    <v t="r">4091</v>
    <v t="r">4092</v>
    <v t="r">4093</v>
    <v t="r">4094</v>
    <v t="r">4095</v>
    <v t="r">4096</v>
    <v t="r">4097</v>
    <v t="r">4098</v>
    <v t="r">4099</v>
    <v t="r">4100</v>
    <v t="r">4101</v>
    <v t="r">4102</v>
    <v t="r">4103</v>
    <v t="r">4104</v>
    <v t="r">4105</v>
    <v t="r">4106</v>
    <v t="r">4107</v>
    <v t="r">4108</v>
    <v t="r">4109</v>
    <v t="r">4110</v>
    <v t="r">4111</v>
    <v t="r">4112</v>
    <v t="r">4113</v>
    <v t="r">4114</v>
    <v t="r">4115</v>
    <v t="r">4116</v>
    <v t="r">4117</v>
    <v t="r">4118</v>
    <v t="r">4119</v>
    <v t="r">4120</v>
    <v t="r">4121</v>
    <v t="r">4122</v>
    <v t="r">4123</v>
    <v t="r">4124</v>
    <v t="r">4125</v>
    <v t="r">4126</v>
    <v t="r">4127</v>
    <v t="r">4128</v>
    <v t="r">4129</v>
    <v t="r">4130</v>
    <v t="r">4131</v>
    <v t="r">4132</v>
    <v t="r">4133</v>
    <v t="r">4134</v>
    <v t="r">4135</v>
    <v t="r">4136</v>
    <v t="r">4137</v>
    <v t="r">4138</v>
    <v t="r">4139</v>
    <v t="r">4140</v>
    <v t="r">4141</v>
    <v t="r">4142</v>
    <v t="r">4143</v>
    <v t="r">4144</v>
    <v t="r">4145</v>
    <v t="r">4146</v>
    <v t="r">4147</v>
    <v t="r">4148</v>
    <v t="r">4149</v>
    <v t="r">4150</v>
    <v t="r">4151</v>
    <v t="r">4152</v>
    <v t="r">4153</v>
    <v t="r">4154</v>
    <v t="r">4155</v>
    <v t="r">4156</v>
    <v t="r">4157</v>
    <v t="r">4158</v>
    <v t="r">4159</v>
    <v t="r">4160</v>
    <v t="r">4161</v>
    <v t="r">4162</v>
    <v t="r">4163</v>
    <v t="r">4164</v>
    <v t="r">4165</v>
    <v t="r">4166</v>
    <v t="r">4167</v>
    <v t="r">4168</v>
    <v t="r">4169</v>
    <v t="r">4170</v>
    <v t="r">4171</v>
    <v t="r">4172</v>
    <v t="r">4173</v>
    <v t="r">4174</v>
    <v t="r">4175</v>
    <v t="r">4176</v>
    <v t="r">4177</v>
    <v t="r">4178</v>
    <v t="r">4179</v>
    <v t="r">4180</v>
    <v t="r">4181</v>
    <v t="r">4182</v>
    <v t="r">4183</v>
    <v t="r">4184</v>
    <v t="r">4185</v>
    <v t="r">4186</v>
    <v t="r">4187</v>
    <v t="r">4188</v>
    <v t="r">4189</v>
    <v t="r">4190</v>
    <v t="r">4191</v>
    <v t="r">4192</v>
    <v t="r">4193</v>
    <v t="r">4194</v>
    <v t="r">4195</v>
    <v t="r">4196</v>
    <v t="r">4197</v>
    <v t="r">4198</v>
    <v t="r">4199</v>
    <v t="r">4200</v>
    <v t="r">4201</v>
    <v t="r">4202</v>
    <v t="r">4203</v>
    <v t="r">4204</v>
    <v t="r">4205</v>
    <v t="r">4206</v>
    <v t="r">4207</v>
    <v t="r">4208</v>
    <v t="r">4209</v>
    <v t="r">4210</v>
    <v t="r">4211</v>
    <v t="r">4212</v>
    <v t="r">4213</v>
    <v t="r">4214</v>
    <v t="r">4215</v>
    <v t="r">4216</v>
    <v t="r">4217</v>
    <v t="r">4218</v>
    <v t="r">4219</v>
    <v t="r">4220</v>
    <v t="r">4221</v>
    <v t="r">4222</v>
    <v t="r">4223</v>
    <v t="r">4224</v>
    <v t="r">4225</v>
    <v t="r">4226</v>
    <v t="r">4227</v>
    <v t="r">4228</v>
    <v t="r">4229</v>
    <v t="r">4230</v>
    <v t="r">4231</v>
    <v t="r">4232</v>
    <v t="r">4233</v>
    <v t="r">4234</v>
    <v t="r">4235</v>
    <v t="r">4236</v>
    <v t="r">4237</v>
    <v t="r">4238</v>
    <v t="r">4239</v>
    <v t="r">4240</v>
    <v t="r">4241</v>
    <v t="r">4242</v>
    <v t="r">4243</v>
    <v t="r">4244</v>
    <v t="r">4245</v>
    <v t="r">4246</v>
    <v t="r">4247</v>
    <v t="r">4248</v>
    <v t="r">4249</v>
    <v t="r">4250</v>
    <v t="r">4251</v>
    <v t="r">4252</v>
    <v t="r">4253</v>
    <v t="r">4254</v>
    <v t="r">4255</v>
    <v t="r">4256</v>
    <v t="r">4257</v>
    <v t="r">4258</v>
    <v t="r">4259</v>
    <v t="r">4260</v>
    <v t="r">4261</v>
    <v t="r">4262</v>
    <v t="r">4263</v>
    <v t="r">4264</v>
    <v t="r">4265</v>
    <v t="r">4266</v>
    <v t="r">4267</v>
    <v t="r">4268</v>
    <v t="r">4269</v>
    <v t="r">4270</v>
    <v t="r">4271</v>
    <v t="r">4272</v>
    <v t="r">4273</v>
    <v t="r">4274</v>
    <v t="r">4275</v>
    <v t="r">4276</v>
    <v t="r">4277</v>
    <v t="r">4278</v>
    <v t="r">4279</v>
    <v t="r">4280</v>
    <v t="r">4281</v>
    <v t="r">4282</v>
    <v t="r">4283</v>
    <v t="r">4284</v>
    <v t="r">4285</v>
    <v t="r">4286</v>
    <v t="r">4287</v>
    <v t="r">4288</v>
    <v t="r">4289</v>
    <v t="r">4290</v>
    <v t="r">4291</v>
    <v t="r">4292</v>
    <v t="r">4293</v>
    <v t="r">4294</v>
    <v t="r">4295</v>
    <v t="r">4296</v>
    <v t="r">4297</v>
    <v t="r">4298</v>
    <v t="r">4299</v>
    <v t="r">4300</v>
    <v t="r">4301</v>
    <v t="r">4302</v>
    <v t="r">4303</v>
    <v t="r">4304</v>
    <v t="r">4305</v>
    <v t="r">4306</v>
    <v t="r">4307</v>
    <v t="r">4308</v>
    <v t="r">4309</v>
    <v t="r">4310</v>
    <v t="r">4311</v>
    <v t="r">4312</v>
    <v t="r">4313</v>
    <v t="r">4314</v>
    <v t="r">4315</v>
    <v t="r">4316</v>
    <v t="r">4317</v>
    <v t="r">4318</v>
    <v t="r">4319</v>
    <v t="r">4320</v>
    <v t="r">4321</v>
    <v t="r">4322</v>
    <v t="r">4323</v>
    <v t="r">4324</v>
    <v t="r">4325</v>
    <v t="r">4326</v>
    <v t="r">4327</v>
    <v t="r">4328</v>
    <v t="r">4329</v>
    <v t="r">4330</v>
    <v t="r">4331</v>
    <v t="r">4332</v>
    <v t="r">4333</v>
    <v t="r">4334</v>
    <v t="r">4335</v>
    <v t="r">4336</v>
    <v t="r">4337</v>
    <v t="r">4338</v>
    <v t="r">4339</v>
    <v t="r">4340</v>
    <v t="r">4341</v>
    <v t="r">4342</v>
    <v t="r">4343</v>
    <v t="r">4344</v>
    <v t="r">4345</v>
    <v t="r">4346</v>
    <v t="r">4347</v>
    <v t="r">4348</v>
    <v t="r">4349</v>
    <v t="r">4350</v>
    <v t="r">4351</v>
    <v t="r">4352</v>
    <v t="r">4353</v>
    <v t="r">4354</v>
    <v t="r">4355</v>
    <v t="r">4356</v>
    <v t="r">4357</v>
    <v t="r">4358</v>
    <v t="r">4359</v>
    <v t="r">4360</v>
    <v t="r">4361</v>
    <v t="r">4362</v>
    <v t="r">4363</v>
    <v t="r">4364</v>
    <v t="r">4365</v>
    <v t="r">4366</v>
    <v t="r">4367</v>
    <v t="r">4368</v>
    <v t="r">4369</v>
    <v t="r">4370</v>
    <v t="r">4371</v>
    <v t="r">4372</v>
    <v t="r">4373</v>
    <v t="r">4374</v>
    <v t="r">4375</v>
    <v t="r">4376</v>
    <v t="r">4377</v>
    <v t="r">4378</v>
    <v t="r">4379</v>
    <v t="r">4380</v>
    <v t="r">4381</v>
    <v t="r">4382</v>
    <v t="r">4383</v>
    <v t="r">4384</v>
    <v t="r">4385</v>
    <v t="r">4386</v>
    <v t="r">4387</v>
    <v t="r">4388</v>
    <v t="r">4389</v>
    <v t="r">4390</v>
    <v t="r">4391</v>
    <v t="r">4392</v>
    <v t="r">4393</v>
    <v t="r">4394</v>
    <v t="r">4395</v>
    <v t="r">4396</v>
    <v t="r">4397</v>
    <v t="r">4398</v>
    <v t="r">4399</v>
    <v t="r">4400</v>
    <v t="r">4401</v>
    <v t="r">4402</v>
    <v t="r">4403</v>
    <v t="r">4404</v>
    <v t="r">4405</v>
    <v t="r">4406</v>
    <v t="r">4407</v>
    <v t="r">4408</v>
    <v t="r">4409</v>
    <v t="r">4410</v>
    <v t="r">4411</v>
    <v t="r">4412</v>
    <v t="r">4413</v>
    <v t="r">4414</v>
    <v t="r">4415</v>
    <v t="r">4416</v>
    <v t="r">4417</v>
    <v t="r">4418</v>
    <v t="r">4419</v>
    <v t="r">4420</v>
    <v t="r">4421</v>
    <v t="r">4422</v>
    <v t="r">4423</v>
    <v t="r">4424</v>
    <v t="r">4425</v>
    <v t="r">4426</v>
    <v t="r">4427</v>
    <v t="r">4428</v>
    <v t="r">4429</v>
    <v t="r">4430</v>
    <v t="r">4431</v>
    <v t="r">4432</v>
    <v t="r">4433</v>
    <v t="r">4434</v>
    <v t="r">4435</v>
    <v t="r">4436</v>
    <v t="r">4437</v>
    <v t="r">4438</v>
    <v t="r">4439</v>
    <v t="r">4440</v>
    <v t="r">4441</v>
    <v t="r">4442</v>
    <v t="r">4443</v>
    <v t="r">4444</v>
    <v t="r">4445</v>
    <v t="r">4446</v>
    <v t="r">4447</v>
    <v t="r">4448</v>
    <v t="r">4449</v>
    <v t="r">4450</v>
    <v t="r">4451</v>
    <v t="r">4452</v>
    <v t="r">4453</v>
    <v t="r">4454</v>
    <v t="r">4455</v>
    <v t="r">4456</v>
    <v t="r">4457</v>
    <v t="r">4458</v>
    <v t="r">4459</v>
    <v t="r">4460</v>
    <v t="r">4461</v>
    <v t="r">4462</v>
    <v t="r">4463</v>
    <v t="r">4464</v>
    <v t="r">4465</v>
    <v t="r">4466</v>
    <v t="r">4467</v>
    <v t="r">4468</v>
    <v t="r">4469</v>
    <v t="r">4470</v>
    <v t="r">4471</v>
    <v t="r">4472</v>
    <v t="r">4473</v>
    <v t="r">4474</v>
    <v t="r">4475</v>
    <v t="r">4476</v>
    <v t="r">4477</v>
    <v t="r">4478</v>
    <v t="r">4479</v>
    <v t="r">4480</v>
    <v t="r">4481</v>
    <v t="r">4482</v>
    <v t="r">4483</v>
    <v t="r">4484</v>
    <v t="r">4485</v>
    <v t="r">4486</v>
    <v t="r">4487</v>
    <v t="r">4488</v>
    <v t="r">4489</v>
    <v t="r">4490</v>
    <v t="r">4491</v>
    <v t="r">4492</v>
    <v t="r">4493</v>
    <v t="r">4494</v>
    <v t="r">4495</v>
    <v t="r">4496</v>
    <v t="r">4497</v>
    <v t="r">4498</v>
    <v t="r">4499</v>
    <v t="r">4500</v>
    <v t="r">4501</v>
    <v t="r">4502</v>
    <v t="r">4503</v>
    <v t="r">4504</v>
    <v t="r">4505</v>
    <v t="r">4506</v>
    <v t="r">4507</v>
    <v t="r">4508</v>
    <v t="r">4509</v>
    <v t="r">4510</v>
    <v t="r">4511</v>
    <v t="r">4512</v>
    <v t="r">4513</v>
    <v t="r">4514</v>
    <v t="r">4515</v>
    <v t="r">4516</v>
    <v t="r">4517</v>
    <v t="r">4518</v>
    <v t="r">4519</v>
    <v t="r">4520</v>
    <v t="r">4521</v>
    <v t="r">4522</v>
    <v t="r">4523</v>
    <v t="r">4524</v>
    <v t="r">4525</v>
    <v t="r">4526</v>
    <v t="r">4527</v>
    <v t="r">4528</v>
    <v t="r">4529</v>
    <v t="r">4530</v>
    <v t="r">4531</v>
    <v t="r">4532</v>
    <v t="r">4533</v>
    <v t="r">4534</v>
    <v t="r">4535</v>
    <v t="r">4536</v>
    <v t="r">4537</v>
    <v t="r">4538</v>
    <v t="r">4539</v>
    <v t="r">4540</v>
    <v t="r">4541</v>
    <v t="r">4542</v>
    <v t="r">4543</v>
    <v t="r">4544</v>
    <v t="r">4545</v>
    <v t="r">4546</v>
    <v t="r">4547</v>
    <v t="r">4548</v>
    <v t="r">4549</v>
    <v t="r">4550</v>
    <v t="r">4551</v>
    <v t="r">4552</v>
    <v t="r">4553</v>
    <v t="r">4554</v>
    <v t="r">4555</v>
    <v t="r">4556</v>
    <v t="r">4557</v>
    <v t="r">4558</v>
    <v t="r">4559</v>
    <v t="r">4560</v>
    <v t="r">4561</v>
    <v t="r">4562</v>
    <v t="r">4563</v>
    <v t="r">4564</v>
    <v t="r">4565</v>
    <v t="r">4566</v>
    <v t="r">4567</v>
    <v t="r">4568</v>
    <v t="r">4569</v>
    <v t="r">4570</v>
    <v t="r">4571</v>
    <v t="r">4572</v>
    <v t="r">4573</v>
    <v t="r">4574</v>
    <v t="r">4575</v>
    <v t="r">4576</v>
    <v t="r">4577</v>
    <v t="r">4578</v>
    <v t="r">4579</v>
    <v t="r">4580</v>
    <v t="r">4581</v>
    <v t="r">4582</v>
    <v t="r">4583</v>
    <v t="r">4584</v>
    <v t="r">4585</v>
    <v t="r">4586</v>
    <v t="r">4587</v>
    <v t="r">4588</v>
    <v t="r">4589</v>
    <v t="r">4590</v>
    <v t="r">4591</v>
    <v t="r">4592</v>
    <v t="r">4593</v>
    <v t="r">4594</v>
    <v t="r">4595</v>
    <v t="r">4596</v>
    <v t="r">4597</v>
    <v t="r">4598</v>
    <v t="r">4599</v>
    <v t="r">4600</v>
    <v t="r">4601</v>
    <v t="r">4602</v>
    <v t="r">4603</v>
    <v t="r">4604</v>
    <v t="r">4605</v>
    <v t="r">4606</v>
    <v t="r">4607</v>
    <v t="r">4608</v>
    <v t="r">4609</v>
    <v t="r">4610</v>
    <v t="r">4611</v>
    <v t="r">4612</v>
    <v t="r">4613</v>
    <v t="r">4614</v>
    <v t="r">4615</v>
    <v t="r">4616</v>
    <v t="r">4617</v>
    <v t="r">4618</v>
    <v t="r">4619</v>
    <v t="r">4620</v>
    <v t="r">4621</v>
    <v t="r">4622</v>
    <v t="r">4623</v>
    <v t="r">4624</v>
    <v t="r">4625</v>
    <v t="r">4626</v>
    <v t="r">4627</v>
    <v t="r">4628</v>
    <v t="r">4629</v>
    <v t="r">4630</v>
    <v t="r">4631</v>
    <v t="r">4632</v>
    <v t="r">4633</v>
    <v t="r">4634</v>
    <v t="r">4635</v>
    <v t="r">4636</v>
    <v t="r">4637</v>
    <v t="r">4638</v>
    <v t="r">4639</v>
    <v t="r">4640</v>
    <v t="r">4641</v>
    <v t="r">4642</v>
    <v t="r">4643</v>
    <v t="r">4644</v>
    <v t="r">4645</v>
    <v t="r">4646</v>
    <v t="r">4647</v>
    <v t="r">4648</v>
    <v t="r">4649</v>
    <v t="r">4650</v>
    <v t="r">4651</v>
    <v t="r">4652</v>
    <v t="r">4653</v>
    <v t="r">4654</v>
    <v t="r">4655</v>
    <v t="r">4656</v>
    <v t="r">4657</v>
    <v t="r">4658</v>
    <v t="r">4659</v>
    <v t="r">4660</v>
    <v t="r">4661</v>
    <v t="r">4662</v>
    <v t="r">4663</v>
    <v t="r">4664</v>
    <v t="r">4665</v>
    <v t="r">4666</v>
    <v t="r">4667</v>
    <v t="r">4668</v>
    <v t="r">4669</v>
    <v t="r">4670</v>
    <v t="r">4671</v>
    <v t="r">4672</v>
    <v t="r">4673</v>
    <v t="r">4674</v>
    <v t="r">4675</v>
    <v t="r">4676</v>
    <v t="r">4677</v>
    <v t="r">4678</v>
    <v t="r">4679</v>
    <v t="r">4680</v>
    <v t="r">4681</v>
    <v t="r">4682</v>
    <v t="r">4683</v>
    <v t="r">4684</v>
    <v t="r">4685</v>
    <v t="r">4686</v>
    <v t="r">4687</v>
    <v t="r">4688</v>
    <v t="r">4689</v>
    <v t="r">4690</v>
    <v t="r">4691</v>
    <v t="r">4692</v>
    <v t="r">4693</v>
    <v t="r">4694</v>
    <v t="r">4695</v>
    <v t="r">4696</v>
    <v t="r">4697</v>
    <v t="r">4698</v>
    <v t="r">4699</v>
    <v t="r">4700</v>
    <v t="r">4701</v>
    <v t="r">4702</v>
    <v t="r">4703</v>
    <v t="r">4704</v>
    <v t="r">4705</v>
    <v t="r">4706</v>
    <v t="r">4707</v>
    <v t="r">4708</v>
    <v t="r">4709</v>
    <v t="r">4710</v>
    <v t="r">4711</v>
    <v t="r">4712</v>
    <v t="r">4713</v>
    <v t="r">4714</v>
    <v t="r">4715</v>
    <v t="r">4716</v>
    <v t="r">4717</v>
    <v t="r">4718</v>
    <v t="r">4719</v>
    <v t="r">4720</v>
    <v t="r">4721</v>
    <v t="r">4722</v>
    <v t="r">4723</v>
    <v t="r">4724</v>
    <v t="r">4725</v>
    <v t="r">4726</v>
    <v t="r">4727</v>
    <v t="r">4728</v>
    <v t="r">4729</v>
    <v t="r">4730</v>
    <v t="r">4731</v>
    <v t="r">4732</v>
    <v t="r">4733</v>
    <v t="r">4734</v>
    <v t="r">4735</v>
    <v t="r">4736</v>
    <v t="r">4737</v>
    <v t="r">4738</v>
    <v t="r">4739</v>
    <v t="r">4740</v>
    <v t="r">4741</v>
    <v t="r">4742</v>
    <v t="r">4743</v>
    <v t="r">4744</v>
    <v t="r">4745</v>
    <v t="r">4746</v>
    <v t="r">4747</v>
    <v t="r">4748</v>
    <v t="r">4749</v>
    <v t="r">4750</v>
    <v t="r">4751</v>
    <v t="r">4752</v>
    <v t="r">4753</v>
    <v t="r">4754</v>
    <v t="r">4755</v>
    <v t="r">4756</v>
    <v t="r">4757</v>
    <v t="r">4758</v>
    <v t="r">4759</v>
    <v t="r">4760</v>
    <v t="r">4761</v>
    <v t="r">4762</v>
    <v t="r">4763</v>
    <v t="r">4764</v>
    <v t="r">4765</v>
    <v t="r">4766</v>
    <v t="r">4767</v>
    <v t="r">4768</v>
    <v t="r">4769</v>
    <v t="r">4770</v>
    <v t="r">4771</v>
    <v t="r">4772</v>
    <v t="r">4773</v>
    <v t="r">4774</v>
    <v t="r">4775</v>
    <v t="r">4776</v>
    <v t="r">4777</v>
    <v t="r">4778</v>
    <v t="r">4779</v>
    <v t="r">4780</v>
    <v t="r">4781</v>
    <v t="r">4782</v>
    <v t="r">4783</v>
    <v t="r">4784</v>
    <v t="r">4785</v>
    <v t="r">4786</v>
    <v t="r">4787</v>
    <v t="r">4788</v>
    <v t="r">4789</v>
    <v t="r">4790</v>
    <v t="r">4791</v>
    <v t="r">4792</v>
    <v t="r">4793</v>
    <v t="r">4794</v>
    <v t="r">4795</v>
    <v t="r">4796</v>
    <v t="r">4797</v>
    <v t="r">4798</v>
    <v t="r">4799</v>
    <v t="r">4800</v>
    <v t="r">4801</v>
    <v t="r">4802</v>
    <v t="r">4803</v>
    <v t="r">4804</v>
    <v t="r">4805</v>
    <v t="r">4806</v>
    <v t="r">4807</v>
    <v t="r">4808</v>
    <v t="r">4809</v>
    <v t="r">4810</v>
    <v t="r">4811</v>
    <v t="r">4812</v>
    <v t="r">4813</v>
    <v t="r">4814</v>
    <v t="r">4815</v>
    <v t="r">4816</v>
    <v t="r">4817</v>
    <v t="r">4818</v>
    <v t="r">4819</v>
    <v t="r">4820</v>
    <v t="r">4821</v>
    <v t="r">4822</v>
    <v t="r">4823</v>
    <v t="r">4824</v>
    <v t="r">4825</v>
    <v t="r">4826</v>
    <v t="r">4827</v>
    <v t="r">4828</v>
    <v t="r">4829</v>
    <v t="r">4830</v>
    <v t="r">4831</v>
    <v t="r">4832</v>
    <v t="r">4833</v>
    <v t="r">4834</v>
    <v t="r">4835</v>
    <v t="r">4836</v>
    <v t="r">4837</v>
    <v t="r">4838</v>
    <v t="r">4839</v>
    <v t="r">4840</v>
    <v t="r">4841</v>
    <v t="r">4842</v>
    <v t="r">4843</v>
    <v t="r">4844</v>
    <v t="r">4845</v>
    <v t="r">4846</v>
    <v t="r">4847</v>
    <v t="r">4848</v>
    <v t="r">4849</v>
    <v t="r">4850</v>
    <v t="r">4851</v>
    <v t="r">4852</v>
    <v t="r">4853</v>
    <v t="r">4854</v>
    <v t="r">4855</v>
    <v t="r">4856</v>
    <v t="r">4857</v>
    <v t="r">4858</v>
    <v t="r">4859</v>
    <v t="r">4860</v>
    <v t="r">4861</v>
    <v t="r">4862</v>
    <v t="r">4863</v>
    <v t="r">4864</v>
    <v t="r">4865</v>
    <v t="r">4866</v>
    <v t="r">4867</v>
    <v t="r">4868</v>
    <v t="r">4869</v>
    <v t="r">4870</v>
    <v t="r">4871</v>
    <v t="r">4872</v>
    <v t="r">4873</v>
    <v t="r">4874</v>
    <v t="r">4875</v>
    <v t="r">4876</v>
    <v t="r">4877</v>
    <v t="r">4878</v>
    <v t="r">4879</v>
    <v t="r">4880</v>
    <v t="r">4881</v>
    <v t="r">4882</v>
    <v t="r">4883</v>
    <v t="r">4884</v>
    <v t="r">4885</v>
    <v t="r">4886</v>
    <v t="r">4887</v>
    <v t="r">4888</v>
    <v t="r">4889</v>
    <v t="r">4890</v>
    <v t="r">4891</v>
    <v t="r">4892</v>
    <v t="r">4893</v>
    <v t="r">4894</v>
    <v t="r">4895</v>
    <v t="r">4896</v>
    <v t="r">4897</v>
    <v t="r">4898</v>
    <v t="r">4899</v>
    <v t="r">4900</v>
    <v t="r">4901</v>
    <v t="r">4902</v>
    <v t="r">4903</v>
    <v t="r">4904</v>
    <v t="r">4905</v>
    <v t="r">4906</v>
    <v t="r">4907</v>
    <v t="r">4908</v>
    <v t="r">4909</v>
    <v t="r">4910</v>
    <v t="r">4911</v>
    <v t="r">4912</v>
    <v t="r">4913</v>
    <v t="r">4914</v>
    <v t="r">4915</v>
    <v t="r">4916</v>
    <v t="r">4917</v>
    <v t="r">4918</v>
    <v t="r">4919</v>
    <v t="r">4920</v>
    <v t="r">4921</v>
    <v t="r">4922</v>
    <v t="r">4923</v>
    <v t="r">4924</v>
    <v t="r">4925</v>
    <v t="r">4926</v>
    <v t="r">4927</v>
    <v t="r">4928</v>
    <v t="r">4929</v>
    <v t="r">4930</v>
    <v t="r">4931</v>
    <v t="r">4932</v>
    <v t="r">4933</v>
    <v t="r">4934</v>
    <v t="r">4935</v>
    <v t="r">4936</v>
    <v t="r">4937</v>
    <v t="r">4938</v>
    <v t="r">4939</v>
    <v t="r">4940</v>
    <v t="r">4941</v>
    <v t="r">4942</v>
    <v t="r">4943</v>
    <v t="r">4944</v>
    <v t="r">4945</v>
    <v t="r">4946</v>
    <v t="r">4947</v>
    <v t="r">4948</v>
    <v t="r">4949</v>
    <v t="r">4950</v>
    <v t="r">4951</v>
    <v t="r">4952</v>
    <v t="r">4953</v>
    <v t="r">4954</v>
    <v t="r">4955</v>
    <v t="r">4956</v>
    <v t="r">4957</v>
    <v t="r">4958</v>
    <v t="r">4959</v>
    <v t="r">4960</v>
    <v t="r">4961</v>
    <v t="r">4962</v>
    <v t="r">4963</v>
    <v t="r">4964</v>
    <v t="r">4965</v>
    <v t="r">4966</v>
    <v t="r">4967</v>
    <v t="r">4968</v>
    <v t="r">4969</v>
    <v t="r">4970</v>
    <v t="r">4971</v>
    <v t="r">4972</v>
    <v t="r">4973</v>
    <v t="r">4974</v>
    <v t="r">4975</v>
    <v t="r">4976</v>
    <v t="r">4977</v>
    <v t="r">4978</v>
    <v t="r">4979</v>
    <v t="r">4980</v>
    <v t="r">4981</v>
    <v t="r">4982</v>
    <v t="r">4983</v>
    <v t="r">4984</v>
    <v t="r">4985</v>
    <v t="r">4986</v>
    <v t="r">4987</v>
    <v t="r">4988</v>
    <v t="r">4989</v>
    <v t="r">4990</v>
    <v t="r">4991</v>
    <v t="r">4992</v>
    <v t="r">4993</v>
    <v t="r">4994</v>
    <v t="r">4995</v>
    <v t="r">4996</v>
    <v t="r">4997</v>
    <v t="r">4998</v>
    <v t="r">4999</v>
    <v t="r">5000</v>
    <v t="r">5001</v>
    <v t="r">5002</v>
    <v t="r">5003</v>
    <v t="r">5004</v>
    <v t="r">5005</v>
    <v t="r">5006</v>
    <v t="r">5007</v>
    <v t="r">5008</v>
    <v t="r">5009</v>
    <v t="r">5010</v>
    <v t="r">5011</v>
    <v t="r">5012</v>
    <v t="r">5013</v>
    <v t="r">5014</v>
    <v t="r">5015</v>
    <v t="r">5016</v>
    <v t="r">5017</v>
    <v t="r">5018</v>
    <v t="r">5019</v>
    <v t="r">5020</v>
    <v t="r">5021</v>
    <v t="r">5022</v>
    <v t="r">5023</v>
    <v t="r">5024</v>
    <v t="r">5025</v>
    <v t="r">5026</v>
    <v t="r">5027</v>
    <v t="r">5028</v>
    <v t="r">5029</v>
    <v t="r">5030</v>
    <v t="r">5031</v>
    <v t="r">5032</v>
    <v t="r">5033</v>
    <v t="r">5034</v>
    <v t="r">5035</v>
    <v t="r">5036</v>
    <v t="r">5037</v>
    <v t="r">5038</v>
    <v t="r">5039</v>
    <v t="r">5040</v>
    <v t="r">5041</v>
    <v t="r">5042</v>
    <v t="r">5043</v>
    <v t="r">5044</v>
    <v t="r">5045</v>
    <v t="r">5046</v>
    <v t="r">5047</v>
    <v t="r">5048</v>
    <v t="r">5049</v>
    <v t="r">5050</v>
    <v t="r">5051</v>
    <v t="r">5052</v>
    <v t="r">5053</v>
    <v t="r">5054</v>
    <v t="r">5055</v>
    <v t="r">5056</v>
    <v t="r">5057</v>
    <v t="r">5058</v>
    <v t="r">5059</v>
    <v t="r">5060</v>
    <v t="r">5061</v>
    <v t="r">5062</v>
    <v t="r">5063</v>
    <v t="r">5064</v>
    <v t="r">5065</v>
    <v t="r">5066</v>
    <v t="r">5067</v>
    <v t="r">5068</v>
    <v t="r">5069</v>
    <v t="r">5070</v>
    <v t="r">5071</v>
    <v t="r">5072</v>
    <v t="r">5073</v>
    <v t="r">5074</v>
    <v t="r">5075</v>
    <v t="r">5076</v>
    <v t="r">5077</v>
    <v t="r">5078</v>
    <v t="r">5079</v>
    <v t="r">5080</v>
    <v t="r">5081</v>
    <v t="r">5082</v>
    <v t="r">5083</v>
    <v t="r">5084</v>
    <v t="r">5085</v>
    <v t="r">5086</v>
    <v t="r">5087</v>
    <v t="r">5088</v>
    <v t="r">5089</v>
    <v t="r">5090</v>
    <v t="r">5091</v>
    <v t="r">5092</v>
    <v t="r">5093</v>
    <v t="r">5094</v>
    <v t="r">5095</v>
    <v t="r">5096</v>
    <v t="r">5097</v>
    <v t="r">5098</v>
    <v t="r">5099</v>
    <v t="r">5100</v>
    <v t="r">5101</v>
    <v t="r">5102</v>
    <v t="r">5103</v>
    <v t="r">5104</v>
    <v t="r">5105</v>
    <v t="r">5106</v>
    <v t="r">5107</v>
    <v t="r">5108</v>
    <v t="r">5109</v>
    <v t="r">5110</v>
    <v t="r">5111</v>
    <v t="r">5112</v>
    <v t="r">5113</v>
    <v t="r">5114</v>
    <v t="r">5115</v>
    <v t="r">5116</v>
    <v t="r">5117</v>
    <v t="r">5118</v>
    <v t="r">5119</v>
    <v t="r">5120</v>
    <v t="r">5121</v>
    <v t="r">5122</v>
    <v t="r">5123</v>
    <v t="r">5124</v>
    <v t="r">5125</v>
    <v t="r">5126</v>
    <v t="r">5127</v>
    <v t="r">5128</v>
    <v t="r">5129</v>
    <v t="r">5130</v>
    <v t="r">5131</v>
    <v t="r">5132</v>
    <v t="r">5133</v>
    <v t="r">5134</v>
    <v t="r">5135</v>
    <v t="r">5136</v>
    <v t="r">5137</v>
    <v t="r">5138</v>
    <v t="r">5139</v>
    <v t="r">5140</v>
    <v t="r">5141</v>
    <v t="r">5142</v>
    <v t="r">5143</v>
    <v t="r">5144</v>
    <v t="r">5145</v>
    <v t="r">5146</v>
    <v t="r">5147</v>
    <v t="r">5148</v>
    <v t="r">5149</v>
    <v t="r">5150</v>
    <v t="r">5151</v>
    <v t="r">5152</v>
    <v t="r">5153</v>
    <v t="r">5154</v>
    <v t="r">5155</v>
    <v t="r">5156</v>
    <v t="r">5157</v>
    <v t="r">5158</v>
    <v t="r">5159</v>
    <v t="r">5160</v>
    <v t="r">5161</v>
    <v t="r">5162</v>
    <v t="r">5163</v>
    <v t="r">5164</v>
    <v t="r">5165</v>
    <v t="r">5166</v>
    <v t="r">5167</v>
    <v t="r">5168</v>
    <v t="r">5169</v>
    <v t="r">5170</v>
    <v t="r">5171</v>
    <v t="r">5172</v>
    <v t="r">5173</v>
    <v t="r">5174</v>
    <v t="r">5175</v>
    <v t="r">5176</v>
    <v t="r">5177</v>
    <v t="r">5178</v>
    <v t="r">5179</v>
    <v t="r">5180</v>
    <v t="r">5181</v>
    <v t="r">5182</v>
    <v t="r">5183</v>
    <v t="r">5184</v>
    <v t="r">5185</v>
    <v t="r">5186</v>
    <v t="r">5187</v>
    <v t="r">5188</v>
    <v t="r">5189</v>
    <v t="r">5190</v>
    <v t="r">5191</v>
    <v t="r">5192</v>
    <v t="r">5193</v>
    <v t="r">5194</v>
    <v t="r">5195</v>
    <v t="r">5196</v>
    <v t="r">5197</v>
    <v t="r">5198</v>
    <v t="r">5199</v>
    <v t="r">5200</v>
    <v t="r">5201</v>
    <v t="r">5202</v>
    <v t="r">5203</v>
    <v t="r">5204</v>
    <v t="r">5205</v>
    <v t="r">5206</v>
    <v t="r">5207</v>
    <v t="r">5208</v>
    <v t="r">5209</v>
    <v t="r">5210</v>
    <v t="r">5211</v>
    <v t="r">5212</v>
    <v t="r">5213</v>
    <v t="r">5214</v>
    <v t="r">5215</v>
    <v t="r">5216</v>
    <v t="r">5217</v>
    <v t="r">5218</v>
    <v t="r">5219</v>
    <v t="r">5220</v>
    <v t="r">5221</v>
    <v t="r">5222</v>
    <v t="r">5223</v>
    <v t="r">5224</v>
    <v t="r">5225</v>
    <v t="r">5226</v>
    <v t="r">5227</v>
    <v t="r">5228</v>
    <v t="r">5229</v>
    <v t="r">5230</v>
    <v t="r">5231</v>
    <v t="r">5232</v>
    <v t="r">5233</v>
    <v t="r">5234</v>
    <v t="r">5235</v>
    <v t="r">5236</v>
    <v t="r">5237</v>
    <v t="r">5238</v>
    <v t="r">5239</v>
    <v t="r">5240</v>
    <v t="r">5241</v>
    <v t="r">5242</v>
    <v t="r">5243</v>
    <v t="r">5244</v>
    <v t="r">5245</v>
    <v t="r">5246</v>
    <v t="r">5247</v>
    <v t="r">5248</v>
    <v t="r">5249</v>
    <v t="r">5250</v>
    <v t="r">5251</v>
    <v t="r">5252</v>
    <v t="r">5253</v>
    <v t="r">5254</v>
    <v t="r">5255</v>
    <v t="r">5256</v>
    <v t="r">5257</v>
    <v t="r">5258</v>
    <v t="r">5259</v>
    <v t="r">5260</v>
    <v t="r">5261</v>
    <v t="r">5262</v>
    <v t="r">5263</v>
    <v t="r">5264</v>
    <v t="r">5265</v>
    <v t="r">5266</v>
    <v t="r">5267</v>
    <v t="r">5268</v>
    <v t="r">5269</v>
    <v t="r">5270</v>
    <v t="r">5271</v>
    <v t="r">5272</v>
    <v t="r">5273</v>
    <v t="r">5274</v>
    <v t="r">5275</v>
    <v t="r">5276</v>
    <v t="r">5277</v>
    <v t="r">5278</v>
    <v t="r">5279</v>
    <v t="r">5280</v>
    <v t="r">5281</v>
    <v t="r">5282</v>
    <v t="r">5283</v>
    <v t="r">5284</v>
    <v t="r">5285</v>
    <v t="r">5286</v>
    <v t="r">5287</v>
    <v t="r">5288</v>
    <v t="r">5289</v>
    <v t="r">5290</v>
    <v t="r">5291</v>
    <v t="r">5292</v>
    <v t="r">5293</v>
    <v t="r">5294</v>
    <v t="r">5295</v>
    <v t="r">5296</v>
    <v t="r">5297</v>
    <v t="r">5298</v>
    <v t="r">5299</v>
    <v t="r">5300</v>
    <v t="r">5301</v>
    <v t="r">5302</v>
    <v t="r">5303</v>
    <v t="r">5304</v>
    <v t="r">5305</v>
    <v t="r">5306</v>
    <v t="r">5307</v>
    <v t="r">5308</v>
    <v t="r">5309</v>
    <v t="r">5310</v>
    <v t="r">5311</v>
    <v t="r">5312</v>
    <v t="r">5313</v>
    <v t="r">5314</v>
    <v t="r">5315</v>
    <v t="r">5316</v>
    <v t="r">5317</v>
    <v t="r">5318</v>
    <v t="r">5319</v>
    <v t="r">5320</v>
    <v t="r">5321</v>
    <v t="r">5322</v>
    <v t="r">5323</v>
    <v t="r">5324</v>
    <v t="r">5325</v>
    <v t="r">5326</v>
    <v t="r">5327</v>
    <v t="r">5328</v>
    <v t="r">5329</v>
    <v t="r">5330</v>
    <v t="r">5331</v>
    <v t="r">5332</v>
    <v t="r">5333</v>
    <v t="r">5334</v>
    <v t="r">5335</v>
    <v t="r">5336</v>
    <v t="r">5337</v>
    <v t="r">5338</v>
    <v t="r">5339</v>
    <v t="r">5340</v>
    <v t="r">5341</v>
    <v t="r">5342</v>
    <v t="r">5343</v>
    <v t="r">5344</v>
    <v t="r">5345</v>
    <v t="r">5346</v>
    <v t="r">5347</v>
    <v t="r">5348</v>
    <v t="r">5349</v>
    <v t="r">5350</v>
    <v t="r">5351</v>
    <v t="r">5352</v>
    <v t="r">5353</v>
    <v t="r">5354</v>
    <v t="r">5355</v>
    <v t="r">5356</v>
    <v t="r">5357</v>
    <v t="r">5358</v>
    <v t="r">5359</v>
    <v t="r">5360</v>
    <v t="r">5361</v>
    <v t="r">5362</v>
    <v t="r">5363</v>
    <v t="r">5364</v>
    <v t="r">5365</v>
    <v t="r">5366</v>
    <v t="r">5367</v>
    <v t="r">5368</v>
    <v t="r">5369</v>
    <v t="r">5370</v>
    <v t="r">5371</v>
    <v t="r">5372</v>
    <v t="r">5373</v>
    <v t="r">5374</v>
    <v t="r">5375</v>
    <v t="r">5376</v>
    <v t="r">5377</v>
    <v t="r">5378</v>
    <v t="r">5379</v>
    <v t="r">5380</v>
    <v t="r">5381</v>
    <v t="r">5382</v>
    <v t="r">5383</v>
    <v t="r">5384</v>
    <v t="r">5385</v>
    <v t="r">5386</v>
    <v t="r">5387</v>
    <v t="r">5388</v>
    <v t="r">5389</v>
    <v t="r">5390</v>
    <v t="r">5391</v>
    <v t="r">5392</v>
    <v t="r">5393</v>
    <v t="r">5394</v>
    <v t="r">5395</v>
    <v t="r">5396</v>
    <v t="r">5397</v>
    <v t="r">5398</v>
    <v t="r">5399</v>
    <v t="r">5400</v>
    <v t="r">5401</v>
    <v t="r">5402</v>
    <v t="r">5403</v>
    <v t="r">5404</v>
    <v t="r">5405</v>
    <v t="r">5406</v>
    <v t="r">5407</v>
    <v t="r">5408</v>
    <v t="r">5409</v>
    <v t="r">5410</v>
    <v t="r">5411</v>
    <v t="r">5412</v>
    <v t="r">5413</v>
    <v t="r">5414</v>
    <v t="r">5415</v>
    <v t="r">5416</v>
    <v t="r">5417</v>
    <v t="r">5418</v>
    <v t="r">5419</v>
    <v t="r">5420</v>
    <v t="r">5421</v>
    <v t="r">5422</v>
    <v t="r">5423</v>
    <v t="r">5424</v>
    <v t="r">5425</v>
    <v t="r">5426</v>
    <v t="r">5427</v>
    <v t="r">5428</v>
    <v t="r">5429</v>
    <v t="r">5430</v>
    <v t="r">5431</v>
    <v t="r">5432</v>
    <v t="r">5433</v>
    <v t="r">5434</v>
    <v t="r">5435</v>
    <v t="r">5436</v>
    <v t="r">5437</v>
    <v t="r">5438</v>
    <v t="r">5439</v>
    <v t="r">5440</v>
    <v t="r">5441</v>
    <v t="r">5442</v>
    <v t="r">5443</v>
    <v t="r">5444</v>
    <v t="r">5445</v>
    <v t="r">5446</v>
    <v t="r">5447</v>
    <v t="r">5448</v>
    <v t="r">5449</v>
    <v t="r">5450</v>
    <v t="r">5451</v>
    <v t="r">5452</v>
    <v t="r">5453</v>
    <v t="r">5454</v>
    <v t="r">5455</v>
    <v t="r">5456</v>
    <v t="r">5457</v>
    <v t="r">5458</v>
    <v t="r">5459</v>
    <v t="r">5460</v>
    <v t="r">5461</v>
    <v t="r">5462</v>
    <v t="r">5463</v>
    <v t="r">5464</v>
    <v t="r">5465</v>
    <v t="r">5466</v>
    <v t="r">5467</v>
    <v t="r">5468</v>
    <v t="r">5469</v>
    <v t="r">5470</v>
    <v t="r">5471</v>
    <v t="r">5472</v>
    <v t="r">5473</v>
    <v t="r">5474</v>
    <v t="r">5475</v>
    <v t="r">5476</v>
    <v t="r">5477</v>
    <v t="r">5478</v>
    <v t="r">5479</v>
    <v t="r">5480</v>
    <v t="r">5481</v>
    <v t="r">5482</v>
    <v t="r">5483</v>
    <v t="r">5484</v>
    <v t="r">5485</v>
    <v t="r">5486</v>
    <v t="r">5487</v>
    <v t="r">5488</v>
    <v t="r">5489</v>
    <v t="r">5490</v>
    <v t="r">5491</v>
    <v t="r">5492</v>
    <v t="r">5493</v>
    <v t="r">5494</v>
    <v t="r">5495</v>
    <v t="r">5496</v>
    <v t="r">5497</v>
    <v t="r">5498</v>
    <v t="r">5499</v>
    <v t="r">5500</v>
    <v t="r">5501</v>
    <v t="r">5502</v>
    <v t="r">5503</v>
    <v t="r">5504</v>
    <v t="r">5505</v>
    <v t="r">5506</v>
    <v t="r">5507</v>
    <v t="r">5508</v>
    <v t="r">5509</v>
    <v t="r">5510</v>
    <v t="r">5511</v>
    <v t="r">5512</v>
    <v t="r">5513</v>
    <v t="r">5514</v>
    <v t="r">5515</v>
    <v t="r">5516</v>
    <v t="r">5517</v>
    <v t="r">5518</v>
    <v t="r">5519</v>
    <v t="r">5520</v>
    <v t="r">5521</v>
    <v t="r">5522</v>
    <v t="r">5523</v>
    <v t="r">5524</v>
    <v t="r">5525</v>
    <v t="r">5526</v>
    <v t="r">5527</v>
    <v t="r">5528</v>
    <v t="r">5529</v>
    <v t="r">5530</v>
    <v t="r">5531</v>
    <v t="r">5532</v>
    <v t="r">5533</v>
    <v t="r">5534</v>
    <v t="r">5535</v>
    <v t="r">5536</v>
    <v t="r">5537</v>
    <v t="r">5538</v>
    <v t="r">5539</v>
    <v t="r">5540</v>
    <v t="r">5541</v>
    <v t="r">5542</v>
    <v t="r">5543</v>
    <v t="r">5544</v>
    <v t="r">5545</v>
    <v t="r">5546</v>
    <v t="r">5547</v>
    <v t="r">5548</v>
    <v t="r">5549</v>
    <v t="r">5550</v>
    <v t="r">5551</v>
    <v t="r">5552</v>
    <v t="r">5553</v>
    <v t="r">5554</v>
    <v t="r">5555</v>
    <v t="r">5556</v>
    <v t="r">5557</v>
    <v t="r">5558</v>
    <v t="r">5559</v>
    <v t="r">5560</v>
    <v t="r">5561</v>
    <v t="r">5562</v>
    <v t="r">5563</v>
    <v t="r">5564</v>
    <v t="r">5565</v>
    <v t="r">5566</v>
    <v t="r">5567</v>
    <v t="r">5568</v>
    <v t="r">5569</v>
    <v t="r">5570</v>
    <v t="r">5571</v>
    <v t="r">5572</v>
    <v t="r">5573</v>
    <v t="r">5574</v>
    <v t="r">5575</v>
    <v t="r">5576</v>
    <v t="r">5577</v>
    <v t="r">5578</v>
    <v t="r">5579</v>
    <v t="r">5580</v>
    <v t="r">5581</v>
    <v t="r">5582</v>
    <v t="r">5583</v>
    <v t="r">5584</v>
    <v t="r">5585</v>
    <v t="r">5586</v>
    <v t="r">5587</v>
    <v t="r">5588</v>
    <v t="r">5589</v>
    <v t="r">5590</v>
    <v t="r">5591</v>
    <v t="r">5592</v>
    <v t="r">5593</v>
    <v t="r">5594</v>
    <v t="r">5595</v>
    <v t="r">5596</v>
    <v t="r">5597</v>
    <v t="r">5598</v>
    <v t="r">5599</v>
    <v t="r">5600</v>
    <v t="r">5601</v>
    <v t="r">5602</v>
    <v t="r">5603</v>
    <v t="r">5604</v>
    <v t="r">5605</v>
    <v t="r">5606</v>
    <v t="r">5607</v>
    <v t="r">5608</v>
    <v t="r">5609</v>
    <v t="r">5610</v>
    <v t="r">5611</v>
    <v t="r">5612</v>
    <v t="r">5613</v>
    <v t="r">5614</v>
    <v t="r">5615</v>
    <v t="r">5616</v>
    <v t="r">5617</v>
    <v t="r">5618</v>
    <v t="r">5619</v>
    <v t="r">5620</v>
    <v t="r">5621</v>
    <v t="r">5622</v>
    <v t="r">5623</v>
    <v t="r">5624</v>
    <v t="r">5625</v>
    <v t="r">5626</v>
    <v t="r">5627</v>
    <v t="r">5628</v>
    <v t="r">5629</v>
    <v t="r">5630</v>
    <v t="r">5631</v>
    <v t="r">5632</v>
    <v t="r">5633</v>
    <v t="r">5634</v>
    <v t="r">5635</v>
    <v t="r">5636</v>
    <v t="r">5637</v>
    <v t="r">5638</v>
    <v t="r">5639</v>
    <v t="r">5640</v>
    <v t="r">5641</v>
    <v t="r">5642</v>
    <v t="r">5643</v>
    <v t="r">5644</v>
    <v t="r">5645</v>
    <v t="r">5646</v>
    <v t="r">5647</v>
    <v t="r">5648</v>
    <v t="r">5649</v>
    <v t="r">5650</v>
    <v t="r">5651</v>
    <v t="r">5652</v>
    <v t="r">5653</v>
    <v t="r">5654</v>
    <v t="r">5655</v>
    <v t="r">5656</v>
    <v t="r">5657</v>
    <v t="r">5658</v>
    <v t="r">5659</v>
    <v t="r">5660</v>
    <v t="r">5661</v>
    <v t="r">5662</v>
    <v t="r">5663</v>
    <v t="r">5664</v>
    <v t="r">5665</v>
    <v t="r">5666</v>
    <v t="r">5667</v>
    <v t="r">5668</v>
    <v t="r">5669</v>
    <v t="r">5670</v>
    <v t="r">5671</v>
    <v t="r">5672</v>
    <v t="r">5673</v>
    <v t="r">5674</v>
    <v t="r">5675</v>
    <v t="r">5676</v>
    <v t="r">5677</v>
    <v t="r">5678</v>
    <v t="r">5679</v>
    <v t="r">5680</v>
    <v t="r">5681</v>
    <v t="r">5682</v>
    <v t="r">5683</v>
    <v t="r">5684</v>
    <v t="r">5685</v>
    <v t="r">5686</v>
    <v t="r">5687</v>
    <v t="r">5688</v>
    <v t="r">5689</v>
    <v t="r">5690</v>
    <v t="r">5691</v>
    <v t="r">5692</v>
    <v t="r">5693</v>
    <v t="r">5694</v>
    <v t="r">5695</v>
    <v t="r">5696</v>
    <v t="r">5697</v>
    <v t="r">5698</v>
    <v t="r">5699</v>
    <v t="r">5700</v>
    <v t="r">5701</v>
    <v t="r">5702</v>
    <v t="r">5703</v>
    <v t="r">5704</v>
    <v t="r">5705</v>
    <v t="r">5706</v>
    <v t="r">5707</v>
    <v t="r">5708</v>
    <v t="r">5709</v>
    <v t="r">5710</v>
    <v t="r">5711</v>
    <v t="r">5712</v>
    <v t="r">5713</v>
    <v t="r">5714</v>
    <v t="r">5715</v>
    <v t="r">5716</v>
    <v t="r">5717</v>
    <v t="r">5718</v>
    <v t="r">5719</v>
    <v t="r">5720</v>
    <v t="r">5721</v>
    <v t="r">5722</v>
    <v t="r">5723</v>
    <v t="r">5724</v>
    <v t="r">5725</v>
    <v t="r">5726</v>
    <v t="r">5727</v>
    <v t="r">5728</v>
    <v t="r">5729</v>
    <v t="r">5730</v>
    <v t="r">5731</v>
    <v t="r">5732</v>
    <v t="r">5733</v>
    <v t="r">5734</v>
    <v t="r">5735</v>
    <v t="r">5736</v>
    <v t="r">5737</v>
    <v t="r">5738</v>
    <v t="r">5739</v>
    <v t="r">5740</v>
    <v t="r">5741</v>
    <v t="r">5742</v>
    <v t="r">5743</v>
    <v t="r">5744</v>
    <v t="r">5745</v>
  </a>
  <a r="1">
    <v t="r">5760</v>
  </a>
  <a r="1">
    <v t="s">extension</v>
  </a>
  <a r="2">
    <v t="s">flexion</v>
    <v t="s">adduction</v>
  </a>
  <a r="2">
    <v t="s">flexion</v>
    <v t="s">lateral rotation</v>
  </a>
  <a r="1">
    <v t="s">lateral rotation</v>
  </a>
  <a r="1">
    <v t="s">flexion</v>
  </a>
  <a r="1">
    <v t="s">dorsiflexion</v>
  </a>
  <a r="13">
    <v t="r">5764</v>
    <v t="r">5767</v>
    <v t="r">5769</v>
    <v t="r">5772</v>
    <v t="r">5774</v>
    <v t="r">5777</v>
    <v t="r">5779</v>
    <v t="r">5781</v>
    <v t="r">5783</v>
    <v t="r">5786</v>
    <v t="r">5788</v>
    <v t="r">5791</v>
    <v t="r">5793</v>
  </a>
  <a r="4">
    <v t="s">improves balance</v>
    <v t="s">improves mobility</v>
    <v t="s">improves posture</v>
    <v t="s">improves strength</v>
  </a>
  <a r="1">
    <v t="s">weakness, stiffness, or sensitivity</v>
  </a>
  <a r="2">
    <v t="r">5798</v>
    <v t="r">5799</v>
  </a>
  <a r="20">
    <v t="r">5801</v>
    <v t="r">5802</v>
    <v t="r">5803</v>
    <v t="r">5804</v>
    <v t="r">5805</v>
    <v t="r">5806</v>
    <v t="r">5807</v>
    <v t="r">5808</v>
    <v t="r">5809</v>
    <v t="r">5810</v>
    <v t="r">5811</v>
    <v t="r">5812</v>
    <v t="r">5813</v>
    <v t="r">5814</v>
    <v t="r">5815</v>
    <v t="r">5816</v>
    <v t="r">5817</v>
    <v t="r">5818</v>
    <v t="r">5819</v>
    <v t="r">5820</v>
  </a>
  <a r="2">
    <v t="r">5824</v>
    <v t="r">5825</v>
  </a>
  <a r="1">
    <v t="s">utkaṭāsana</v>
  </a>
  <a r="8">
    <v t="r">5829</v>
    <v t="r">5830</v>
    <v t="r">5831</v>
    <v t="r">5832</v>
    <v t="r">5833</v>
    <v t="r">5834</v>
    <v t="r">5835</v>
    <v t="r">5836</v>
  </a>
  <a r="6">
    <v t="r">5838</v>
    <v t="r">5829</v>
    <v t="r">5832</v>
    <v t="r">5834</v>
    <v t="r">5836</v>
    <v t="r">5839</v>
  </a>
  <a r="37">
    <v t="r">5842</v>
    <v t="r">5843</v>
    <v t="r">5844</v>
    <v t="r">5805</v>
    <v t="r">5806</v>
    <v t="r">5845</v>
    <v t="r">5846</v>
    <v t="r">5847</v>
    <v t="r">5848</v>
    <v t="r">5849</v>
    <v t="r">5850</v>
    <v t="r">5851</v>
    <v t="r">5852</v>
    <v t="r">5807</v>
    <v t="r">5808</v>
    <v t="r">5809</v>
    <v t="r">5853</v>
    <v t="r">5854</v>
    <v t="r">5855</v>
    <v t="r">5811</v>
    <v t="r">5813</v>
    <v t="r">5814</v>
    <v t="r">5856</v>
    <v t="r">5857</v>
    <v t="r">5858</v>
    <v t="r">5859</v>
    <v t="r">5860</v>
    <v t="r">5861</v>
    <v t="r">5862</v>
    <v t="r">5863</v>
    <v t="r">5864</v>
    <v t="r">5865</v>
    <v t="r">5866</v>
    <v t="r">5867</v>
    <v t="r">5868</v>
    <v t="r">5869</v>
    <v t="r">5870</v>
  </a>
  <a r="8">
    <v t="r">5873</v>
    <v t="r">5874</v>
    <v t="r">5842</v>
    <v t="r">5875</v>
    <v t="r">5876</v>
    <v t="r">5877</v>
    <v t="r">5878</v>
    <v t="r">5879</v>
  </a>
  <a r="6">
    <v t="r">5882</v>
    <v t="r">5883</v>
    <v t="r">5884</v>
    <v t="r">5885</v>
    <v t="r">5886</v>
    <v t="r">5887</v>
  </a>
  <a r="1">
    <v t="s">intermediate segment of free lower limb</v>
  </a>
  <a r="2">
    <v t="r">5891</v>
    <v t="r">5892</v>
  </a>
  <a r="1">
    <v t="r">5894</v>
  </a>
  <a r="8">
    <v t="r">5896</v>
    <v t="r">5897</v>
    <v t="r">5898</v>
    <v t="r">5899</v>
    <v t="r">5900</v>
    <v t="r">5901</v>
    <v t="r">5902</v>
    <v t="r">5903</v>
  </a>
  <a r="3">
    <v t="r">5896</v>
    <v t="r">5897</v>
    <v t="r">5898</v>
  </a>
  <a r="2">
    <v t="r">5906</v>
    <v t="r">5907</v>
  </a>
  <a r="2">
    <v t="r">5910</v>
    <v t="r">5911</v>
  </a>
  <a r="32">
    <v t="r">5910</v>
    <v t="r">5911</v>
    <v t="r">5913</v>
    <v t="r">5896</v>
    <v t="r">5897</v>
    <v t="r">5914</v>
    <v t="r">5915</v>
    <v t="r">5811</v>
    <v t="r">5916</v>
    <v t="r">5917</v>
    <v t="r">5813</v>
    <v t="r">5814</v>
    <v t="r">5812</v>
    <v t="r">5856</v>
    <v t="r">5918</v>
    <v t="r">5919</v>
    <v t="r">5920</v>
    <v t="r">5810</v>
    <v t="r">5853</v>
    <v t="r">5855</v>
    <v t="r">5854</v>
    <v t="r">5921</v>
    <v t="r">5922</v>
    <v t="r">5923</v>
    <v t="r">5924</v>
    <v t="r">5925</v>
    <v t="r">5926</v>
    <v t="r">5927</v>
    <v t="r">5928</v>
    <v t="r">5929</v>
    <v t="r">5930</v>
    <v t="r">5931</v>
  </a>
  <a r="3">
    <v t="r">5934</v>
    <v t="r">5935</v>
    <v t="r">5936</v>
  </a>
  <a r="2">
    <v t="r">5927</v>
    <v t="r">5928</v>
  </a>
  <a r="2">
    <v t="r">5939</v>
    <v t="r">5940</v>
  </a>
  <a r="13">
    <v t="r">5915</v>
    <v t="r">5811</v>
    <v t="r">5916</v>
    <v t="r">5917</v>
    <v t="r">5813</v>
    <v t="r">5814</v>
    <v t="r">5812</v>
    <v t="r">5856</v>
    <v t="r">5810</v>
    <v t="r">5853</v>
    <v t="r">5855</v>
    <v t="r">5854</v>
    <v t="r">5929</v>
  </a>
  <a r="7">
    <v t="r">5943</v>
    <v t="r">5913</v>
    <v t="r">5944</v>
    <v t="r">5945</v>
    <v t="r">5919</v>
    <v t="r">5920</v>
    <v t="r">5946</v>
  </a>
  <a r="8">
    <v t="r">5943</v>
    <v t="r">5913</v>
    <v t="r">5948</v>
    <v t="r">5949</v>
    <v t="r">5945</v>
    <v t="r">5919</v>
    <v t="r">5920</v>
    <v t="r">5930</v>
  </a>
  <a r="8">
    <v t="r">5939</v>
    <v t="r">5940</v>
    <v t="r">5923</v>
    <v t="r">5924</v>
    <v t="r">5925</v>
    <v t="r">5952</v>
    <v t="r">5953</v>
    <v t="r">5954</v>
  </a>
  <a r="2">
    <v t="r">5894</v>
    <v t="r">5956</v>
  </a>
  <a r="1">
    <v t="r">5958</v>
  </a>
  <a r="5">
    <v t="r">5961</v>
    <v t="r">5962</v>
    <v t="r">5918</v>
    <v t="r">5963</v>
    <v t="r">5964</v>
  </a>
  <a r="1">
    <v t="s">terminal segment of free lower limb</v>
  </a>
  <a r="2">
    <v t="r">5891</v>
    <v t="r">5968</v>
  </a>
  <a r="8">
    <v t="r">5970</v>
    <v t="r">5971</v>
    <v t="r">5972</v>
    <v t="r">5973</v>
    <v t="r">5974</v>
    <v t="r">5975</v>
    <v t="r">5976</v>
    <v t="r">5977</v>
  </a>
  <a r="12">
    <v t="r">5970</v>
    <v t="r">5971</v>
    <v t="r">5972</v>
    <v t="r">5979</v>
    <v t="r">5980</v>
    <v t="r">5981</v>
    <v t="r">5973</v>
    <v t="r">5974</v>
    <v t="r">5975</v>
    <v t="r">5976</v>
    <v t="r">5977</v>
    <v t="r">5982</v>
  </a>
  <a r="1">
    <v t="r">5984</v>
  </a>
  <a r="1">
    <v t="r">5986</v>
  </a>
  <a r="2">
    <v t="r">5988</v>
    <v t="r">5989</v>
  </a>
  <a r="26">
    <v t="r">5992</v>
    <v t="r">5993</v>
    <v t="r">5994</v>
    <v t="r">5995</v>
    <v t="r">5996</v>
    <v t="r">5997</v>
    <v t="r">5998</v>
    <v t="r">5999</v>
    <v t="r">6000</v>
    <v t="r">6001</v>
    <v t="r">6002</v>
    <v t="r">6003</v>
    <v t="r">6004</v>
    <v t="r">6005</v>
    <v t="r">6006</v>
    <v t="r">6007</v>
    <v t="r">6008</v>
    <v t="r">6009</v>
    <v t="r">6010</v>
    <v t="r">6011</v>
    <v t="r">6012</v>
    <v t="r">6013</v>
    <v t="r">6014</v>
    <v t="r">6015</v>
    <v t="r">6016</v>
    <v t="r">6017</v>
  </a>
  <a r="66">
    <v t="r">6019</v>
    <v t="r">5992</v>
    <v t="r">6020</v>
    <v t="r">6021</v>
    <v t="r">6022</v>
    <v t="r">6023</v>
    <v t="r">5993</v>
    <v t="r">6024</v>
    <v t="r">6025</v>
    <v t="r">5994</v>
    <v t="r">5995</v>
    <v t="r">5996</v>
    <v t="r">5997</v>
    <v t="r">5998</v>
    <v t="r">5999</v>
    <v t="r">6000</v>
    <v t="r">6001</v>
    <v t="r">6002</v>
    <v t="r">6003</v>
    <v t="r">6004</v>
    <v t="r">6005</v>
    <v t="r">6006</v>
    <v t="r">6007</v>
    <v t="r">6008</v>
    <v t="r">6009</v>
    <v t="r">6010</v>
    <v t="r">6011</v>
    <v t="r">6026</v>
    <v t="r">6027</v>
    <v t="r">6028</v>
    <v t="r">6029</v>
    <v t="r">6030</v>
    <v t="r">5857</v>
    <v t="r">6031</v>
    <v t="r">6032</v>
    <v t="r">6033</v>
    <v t="r">6034</v>
    <v t="r">6035</v>
    <v t="r">6036</v>
    <v t="r">6037</v>
    <v t="r">6038</v>
    <v t="r">6012</v>
    <v t="r">6039</v>
    <v t="r">6040</v>
    <v t="r">6041</v>
    <v t="r">6013</v>
    <v t="r">6014</v>
    <v t="r">6015</v>
    <v t="r">6016</v>
    <v t="r">6017</v>
    <v t="r">6042</v>
    <v t="r">6043</v>
    <v t="r">6044</v>
    <v t="r">6045</v>
    <v t="r">6046</v>
    <v t="r">6047</v>
    <v t="r">6048</v>
    <v t="r">6049</v>
    <v t="r">6050</v>
    <v t="r">6051</v>
    <v t="r">6052</v>
    <v t="r">6053</v>
    <v t="r">6054</v>
    <v t="r">6055</v>
    <v t="r">6056</v>
    <v t="r">6057</v>
  </a>
  <a r="12">
    <v t="r">6019</v>
    <v t="r">6021</v>
    <v t="r">6022</v>
    <v t="r">6023</v>
    <v t="r">6024</v>
    <v t="r">6034</v>
    <v t="r">6035</v>
    <v t="r">6036</v>
    <v t="r">6039</v>
    <v t="r">6040</v>
    <v t="r">6042</v>
    <v t="r">6043</v>
  </a>
  <a r="1">
    <v t="r">6057</v>
  </a>
  <a r="3">
    <v t="r">6046</v>
    <v t="r">6047</v>
    <v t="r">6057</v>
  </a>
  <a r="13">
    <v t="r">6026</v>
    <v t="r">6027</v>
    <v t="r">6028</v>
    <v t="r">6029</v>
    <v t="r">6030</v>
    <v t="r">5857</v>
    <v t="r">6031</v>
    <v t="r">6032</v>
    <v t="r">6033</v>
    <v t="r">6041</v>
    <v t="r">6052</v>
    <v t="r">6053</v>
    <v t="r">6056</v>
  </a>
  <a r="7">
    <v t="r">5943</v>
    <v t="r">5913</v>
    <v t="r">5948</v>
    <v t="r">6064</v>
    <v t="r">6065</v>
    <v t="r">5919</v>
    <v t="r">5920</v>
  </a>
  <a r="10">
    <v t="r">6064</v>
    <v t="r">6067</v>
    <v t="r">6065</v>
    <v t="r">6068</v>
    <v t="r">6069</v>
    <v t="r">6070</v>
    <v t="r">6071</v>
    <v t="r">6072</v>
    <v t="r">6073</v>
    <v t="r">6054</v>
  </a>
  <a r="6">
    <v t="r">6020</v>
    <v t="r">6076</v>
    <v t="r">6048</v>
    <v t="r">6049</v>
    <v t="r">6050</v>
    <v t="r">6051</v>
  </a>
  <a r="2">
    <v t="r">5894</v>
    <v t="r">6078</v>
  </a>
  <a r="6">
    <v t="r">6081</v>
    <v t="r">6082</v>
    <v t="r">6083</v>
    <v t="r">6084</v>
    <v t="r">6085</v>
    <v t="r">6086</v>
  </a>
  <a r="2">
    <v t="r">6083</v>
    <v t="r">6084</v>
  </a>
  <a r="1">
    <v t="r">5891</v>
  </a>
  <a r="1">
    <v t="r">6091</v>
  </a>
  <a r="7">
    <v t="r">5899</v>
    <v t="r">5900</v>
    <v t="r">6093</v>
    <v t="r">5980</v>
    <v t="r">5903</v>
    <v t="r">6094</v>
    <v t="r">6095</v>
  </a>
  <a r="2">
    <v t="r">5789</v>
    <v t="r">5792</v>
  </a>
  <a r="3">
    <v t="r">6099</v>
    <v t="r">6100</v>
    <v t="r">6101</v>
  </a>
  <a r="27">
    <v t="r">6103</v>
    <v t="r">6019</v>
    <v t="r">6104</v>
    <v t="r">6099</v>
    <v t="r">6100</v>
    <v t="r">6105</v>
    <v t="r">6106</v>
    <v t="r">6107</v>
    <v t="r">6101</v>
    <v t="r">6108</v>
    <v t="r">6109</v>
    <v t="r">6110</v>
    <v t="r">6111</v>
    <v t="r">6112</v>
    <v t="r">6113</v>
    <v t="r">6114</v>
    <v t="r">6115</v>
    <v t="r">6116</v>
    <v t="r">6117</v>
    <v t="r">6118</v>
    <v t="r">6119</v>
    <v t="r">6120</v>
    <v t="r">6121</v>
    <v t="r">6122</v>
    <v t="r">6123</v>
    <v t="r">6124</v>
    <v t="r">6125</v>
  </a>
  <a r="2">
    <v t="r">6019</v>
    <v t="r">6111</v>
  </a>
  <a r="2">
    <v t="r">6103</v>
    <v t="r">6121</v>
  </a>
  <a r="1">
    <v t="r">6129</v>
  </a>
  <a r="2">
    <v t="r">6122</v>
    <v t="r">6123</v>
  </a>
  <a r="6">
    <v t="r">5943</v>
    <v t="r">5913</v>
    <v t="r">5948</v>
    <v t="r">5919</v>
    <v t="r">6132</v>
    <v t="r">6133</v>
  </a>
  <a r="1">
    <v t="r">6124</v>
  </a>
  <a r="6">
    <v t="r">6137</v>
    <v t="r">6138</v>
    <v t="r">6139</v>
    <v t="r">6140</v>
    <v t="r">6141</v>
    <v t="r">6142</v>
  </a>
  <a r="6">
    <v t="r">6105</v>
    <v t="r">6106</v>
    <v t="r">6107</v>
    <v t="r">6108</v>
    <v t="r">6109</v>
    <v t="r">6110</v>
  </a>
  <a r="3">
    <v t="r">5962</v>
    <v t="r">6146</v>
    <v t="r">6147</v>
  </a>
  <a r="3">
    <v t="s">buttock</v>
    <v t="s">buttocks</v>
    <v t="s">buttocks set</v>
  </a>
  <a r="2">
    <v t="r">6151</v>
    <v t="r">6152</v>
  </a>
  <a r="1">
    <v t="r">6154</v>
  </a>
  <a r="2">
    <v t="r">6156</v>
    <v t="r">6157</v>
  </a>
  <a r="4">
    <v t="r">6160</v>
    <v t="r">6161</v>
    <v t="r">6162</v>
    <v t="r">6163</v>
  </a>
  <a r="4">
    <v t="r">6166</v>
    <v t="r">6167</v>
    <v t="r">6168</v>
    <v t="r">6169</v>
  </a>
  <a r="1">
    <v t="s">coxafemoral joint</v>
  </a>
  <a r="5">
    <v t="r">6174</v>
    <v t="r">6175</v>
    <v t="r">6176</v>
    <v t="r">6177</v>
    <v t="r">6178</v>
  </a>
  <a r="2">
    <v t="r">6180</v>
    <v t="r">6181</v>
  </a>
  <a r="2">
    <v t="r">5768</v>
    <v t="r">5765</v>
  </a>
  <a r="3">
    <v t="r">6185</v>
    <v t="r">6186</v>
    <v t="r">6187</v>
  </a>
  <a r="12">
    <v t="r">6189</v>
    <v t="r">6185</v>
    <v t="r">6190</v>
    <v t="r">6191</v>
    <v t="r">6192</v>
    <v t="r">6193</v>
    <v t="r">6194</v>
    <v t="r">6195</v>
    <v t="r">6196</v>
    <v t="r">6186</v>
    <v t="r">6197</v>
    <v t="r">6187</v>
  </a>
  <a r="5">
    <v t="r">6190</v>
    <v t="r">6191</v>
    <v t="r">6192</v>
    <v t="r">6193</v>
    <v t="r">6195</v>
  </a>
  <a r="2">
    <v t="r">6201</v>
    <v t="r">6202</v>
  </a>
  <a r="1">
    <v t="r">6204</v>
  </a>
  <a r="2">
    <v t="s">abdominopelvic region</v>
    <v t="s">abdominopelvis</v>
  </a>
  <a r="1">
    <v t="r">6209</v>
  </a>
  <a r="3">
    <v t="r">6211</v>
    <v t="r">6212</v>
    <v t="r">6213</v>
  </a>
  <a r="56">
    <v t="r">6215</v>
    <v t="r">6216</v>
    <v t="r">6217</v>
    <v t="r">6218</v>
    <v t="r">6219</v>
    <v t="r">6220</v>
    <v t="r">6221</v>
    <v t="r">6222</v>
    <v t="r">6223</v>
    <v t="r">6224</v>
    <v t="r">6225</v>
    <v t="r">6226</v>
    <v t="r">6227</v>
    <v t="r">6228</v>
    <v t="r">6229</v>
    <v t="r">6230</v>
    <v t="r">6231</v>
    <v t="r">6232</v>
    <v t="r">6233</v>
    <v t="r">6234</v>
    <v t="r">6235</v>
    <v t="r">6236</v>
    <v t="r">6237</v>
    <v t="r">6238</v>
    <v t="r">6239</v>
    <v t="r">6240</v>
    <v t="r">6241</v>
    <v t="r">6242</v>
    <v t="r">6243</v>
    <v t="r">6244</v>
    <v t="r">6245</v>
    <v t="r">6246</v>
    <v t="r">6247</v>
    <v t="r">6248</v>
    <v t="r">6249</v>
    <v t="r">6250</v>
    <v t="r">6251</v>
    <v t="r">6252</v>
    <v t="r">6253</v>
    <v t="r">6254</v>
    <v t="r">6255</v>
    <v t="r">6256</v>
    <v t="r">6257</v>
    <v t="r">6258</v>
    <v t="r">6259</v>
    <v t="r">6260</v>
    <v t="r">6261</v>
    <v t="r">6262</v>
    <v t="r">6263</v>
    <v t="r">6264</v>
    <v t="r">6265</v>
    <v t="r">6266</v>
    <v t="r">6267</v>
    <v t="r">6268</v>
    <v t="r">6269</v>
    <v t="r">6270</v>
  </a>
  <a r="27">
    <v t="r">6273</v>
    <v t="r">6274</v>
    <v t="r">6275</v>
    <v t="r">6276</v>
    <v t="r">6277</v>
    <v t="r">6278</v>
    <v t="r">6279</v>
    <v t="r">6280</v>
    <v t="r">5842</v>
    <v t="r">6281</v>
    <v t="r">5844</v>
    <v t="r">5843</v>
    <v t="r">5873</v>
    <v t="r">6282</v>
    <v t="r">6283</v>
    <v t="r">6284</v>
    <v t="r">6285</v>
    <v t="r">6286</v>
    <v t="r">6287</v>
    <v t="r">6288</v>
    <v t="r">6289</v>
    <v t="r">6290</v>
    <v t="r">6291</v>
    <v t="r">6292</v>
    <v t="r">6293</v>
    <v t="r">6294</v>
    <v t="r">6295</v>
  </a>
  <a r="3">
    <v t="r">6297</v>
    <v t="r">6298</v>
    <v t="r">6299</v>
  </a>
  <a r="9">
    <v t="r">6275</v>
    <v t="r">5842</v>
    <v t="r">6281</v>
    <v t="r">5844</v>
    <v t="r">5843</v>
    <v t="r">5873</v>
    <v t="r">6282</v>
    <v t="r">6283</v>
    <v t="r">6284</v>
  </a>
  <a r="3">
    <v t="r">6302</v>
    <v t="r">6303</v>
    <v t="r">6304</v>
  </a>
  <a r="1">
    <v t="r">6294</v>
  </a>
  <a r="7">
    <v t="r">6273</v>
    <v t="r">6274</v>
    <v t="r">6276</v>
    <v t="r">6277</v>
    <v t="r">6278</v>
    <v t="r">6279</v>
    <v t="r">6280</v>
  </a>
  <a r="11">
    <v t="r">6309</v>
    <v t="r">6310</v>
    <v t="r">6311</v>
    <v t="r">6312</v>
    <v t="r">6313</v>
    <v t="r">6314</v>
    <v t="r">6315</v>
    <v t="r">6316</v>
    <v t="r">6317</v>
    <v t="r">6318</v>
    <v t="r">6319</v>
  </a>
  <a r="1">
    <v t="r">6321</v>
  </a>
  <a r="1">
    <v t="r">6323</v>
  </a>
  <a r="19">
    <v t="r">6326</v>
    <v t="r">6327</v>
    <v t="r">6328</v>
    <v t="r">6329</v>
    <v t="r">6330</v>
    <v t="r">6331</v>
    <v t="r">6332</v>
    <v t="r">6333</v>
    <v t="r">6334</v>
    <v t="r">6335</v>
    <v t="r">6336</v>
    <v t="r">6337</v>
    <v t="r">6338</v>
    <v t="r">6339</v>
    <v t="r">6340</v>
    <v t="r">6341</v>
    <v t="r">6342</v>
    <v t="r">6343</v>
    <v t="r">6344</v>
  </a>
  <a r="1">
    <v t="r">6347</v>
  </a>
  <a r="41">
    <v t="r">6349</v>
    <v t="r">6350</v>
    <v t="r">6351</v>
    <v t="r">6352</v>
    <v t="r">6353</v>
    <v t="r">6354</v>
    <v t="r">6355</v>
    <v t="r">6356</v>
    <v t="r">6357</v>
    <v t="r">6358</v>
    <v t="r">6359</v>
    <v t="r">6360</v>
    <v t="r">6361</v>
    <v t="r">6362</v>
    <v t="r">6363</v>
    <v t="r">6364</v>
    <v t="r">6365</v>
    <v t="r">6366</v>
    <v t="r">6367</v>
    <v t="r">6368</v>
    <v t="r">6369</v>
    <v t="r">6370</v>
    <v t="r">6371</v>
    <v t="r">6372</v>
    <v t="r">6373</v>
    <v t="r">6374</v>
    <v t="r">6375</v>
    <v t="r">6376</v>
    <v t="r">6377</v>
    <v t="r">6378</v>
    <v t="r">6379</v>
    <v t="r">6380</v>
    <v t="r">6381</v>
    <v t="r">6382</v>
    <v t="r">6383</v>
    <v t="r">6384</v>
    <v t="r">6385</v>
    <v t="r">6386</v>
    <v t="r">6387</v>
    <v t="r">6388</v>
    <v t="r">6389</v>
  </a>
  <a r="1">
    <v t="r">6391</v>
  </a>
  <a r="18">
    <v t="r">6275</v>
    <v t="r">6394</v>
    <v t="r">6395</v>
    <v t="r">6396</v>
    <v t="r">6397</v>
    <v t="r">6398</v>
    <v t="r">6399</v>
    <v t="r">6400</v>
    <v t="r">6401</v>
    <v t="r">6402</v>
    <v t="r">6403</v>
    <v t="r">6404</v>
    <v t="r">6391</v>
    <v t="r">6405</v>
    <v t="r">6406</v>
    <v t="r">6407</v>
    <v t="r">6408</v>
    <v t="r">6409</v>
  </a>
  <a r="2">
    <v t="r">6411</v>
    <v t="r">6412</v>
  </a>
  <a r="9">
    <v t="r">6275</v>
    <v t="r">6398</v>
    <v t="r">6399</v>
    <v t="r">6400</v>
    <v t="r">6405</v>
    <v t="r">6406</v>
    <v t="r">6407</v>
    <v t="r">6408</v>
    <v t="r">6409</v>
  </a>
  <a r="11">
    <v t="r">6415</v>
    <v t="r">6416</v>
    <v t="r">6417</v>
    <v t="r">6418</v>
    <v t="r">6419</v>
    <v t="r">6420</v>
    <v t="r">6421</v>
    <v t="r">6422</v>
    <v t="r">6423</v>
    <v t="r">6424</v>
    <v t="r">6425</v>
  </a>
  <a r="2">
    <v t="r">6394</v>
    <v t="r">6395</v>
  </a>
  <a r="1">
    <v t="r">6429</v>
  </a>
  <a r="2">
    <v t="r">6401</v>
    <v t="r">6402</v>
  </a>
  <a r="20">
    <v t="r">6433</v>
    <v t="r">6434</v>
    <v t="r">6435</v>
    <v t="r">6436</v>
    <v t="r">6437</v>
    <v t="r">6438</v>
    <v t="r">6439</v>
    <v t="r">6440</v>
    <v t="r">6441</v>
    <v t="r">6442</v>
    <v t="r">6443</v>
    <v t="r">6444</v>
    <v t="r">6445</v>
    <v t="r">6446</v>
    <v t="r">6447</v>
    <v t="r">6448</v>
    <v t="r">6449</v>
    <v t="r">6450</v>
    <v t="r">6451</v>
    <v t="r">6452</v>
  </a>
  <a r="2">
    <v t="r">5958</v>
    <v t="r">6455</v>
  </a>
  <a r="2">
    <v t="r">6457</v>
    <v t="r">6458</v>
  </a>
  <a r="2">
    <v t="r">6460</v>
    <v t="r">6461</v>
  </a>
  <a r="10">
    <v t="r">6349</v>
    <v t="r">6463</v>
    <v t="r">6358</v>
    <v t="r">6359</v>
    <v t="r">6360</v>
    <v t="r">6464</v>
    <v t="r">6465</v>
    <v t="r">6466</v>
    <v t="r">6467</v>
    <v t="r">6468</v>
  </a>
  <a r="2">
    <v t="r">6470</v>
    <v t="r">6471</v>
  </a>
  <a r="2">
    <v t="r">6474</v>
    <v t="r">6475</v>
  </a>
  <a r="53">
    <v t="r">6477</v>
    <v t="r">6478</v>
    <v t="r">6349</v>
    <v t="r">6433</v>
    <v t="r">6474</v>
    <v t="r">6479</v>
    <v t="r">6480</v>
    <v t="r">6475</v>
    <v t="r">6481</v>
    <v t="r">6482</v>
    <v t="r">6483</v>
    <v t="r">6484</v>
    <v t="r">6485</v>
    <v t="r">5818</v>
    <v t="r">5865</v>
    <v t="r">6486</v>
    <v t="r">5861</v>
    <v t="r">6487</v>
    <v t="r">5816</v>
    <v t="r">5815</v>
    <v t="r">5864</v>
    <v t="r">5858</v>
    <v t="r">5859</v>
    <v t="r">5860</v>
    <v t="r">6488</v>
    <v t="r">6489</v>
    <v t="r">6490</v>
    <v t="r">6491</v>
    <v t="r">6492</v>
    <v t="r">6493</v>
    <v t="r">6494</v>
    <v t="r">6495</v>
    <v t="r">6463</v>
    <v t="r">6359</v>
    <v t="r">6360</v>
    <v t="r">6496</v>
    <v t="r">6497</v>
    <v t="r">6498</v>
    <v t="r">6499</v>
    <v t="r">6500</v>
    <v t="r">5817</v>
    <v t="r">5863</v>
    <v t="r">5862</v>
    <v t="r">6501</v>
    <v t="r">6502</v>
    <v t="r">6503</v>
    <v t="r">6504</v>
    <v t="r">6505</v>
    <v t="r">6466</v>
    <v t="r">6467</v>
    <v t="r">6468</v>
    <v t="r">6506</v>
    <v t="r">6507</v>
  </a>
  <a r="3">
    <v t="r">6477</v>
    <v t="r">6481</v>
    <v t="r">6507</v>
  </a>
  <a r="16">
    <v t="r">5818</v>
    <v t="r">5865</v>
    <v t="r">6486</v>
    <v t="r">5861</v>
    <v t="r">6487</v>
    <v t="r">5816</v>
    <v t="r">5815</v>
    <v t="r">5864</v>
    <v t="r">5858</v>
    <v t="r">5859</v>
    <v t="r">5860</v>
    <v t="r">6488</v>
    <v t="r">6500</v>
    <v t="r">5817</v>
    <v t="r">5863</v>
    <v t="r">5862</v>
  </a>
  <a r="2">
    <v t="r">6511</v>
    <v t="r">6497</v>
  </a>
  <a r="8">
    <v t="r">6479</v>
    <v t="r">6480</v>
    <v t="r">6482</v>
    <v t="r">6496</v>
    <v t="r">6513</v>
    <v t="r">6415</v>
    <v t="r">6497</v>
    <v t="r">6514</v>
  </a>
  <a r="4">
    <v t="r">6517</v>
    <v t="r">6518</v>
    <v t="r">6519</v>
    <v t="r">6520</v>
  </a>
  <a r="1">
    <v t="r">6457</v>
  </a>
  <a r="3">
    <v t="r">6433</v>
    <v t="r">6524</v>
    <v t="r">6525</v>
  </a>
  <a r="1">
    <v t="r">6433</v>
  </a>
  <a r="3">
    <v t="r">6529</v>
    <v t="r">6530</v>
    <v t="r">6531</v>
  </a>
  <a r="2">
    <v t="r">6403</v>
    <v t="r">6533</v>
  </a>
  <a r="5">
    <v t="r">6535</v>
    <v t="r">6536</v>
    <v t="r">6537</v>
    <v t="r">6538</v>
    <v t="r">6539</v>
  </a>
  <a r="2">
    <v t="r">6538</v>
    <v t="r">6539</v>
  </a>
  <a r="54">
    <v t="r">6542</v>
    <v t="r">6543</v>
    <v t="r">6544</v>
    <v t="r">6545</v>
    <v t="r">6546</v>
    <v t="r">6547</v>
    <v t="r">6548</v>
    <v t="r">6549</v>
    <v t="r">6550</v>
    <v t="r">6551</v>
    <v t="r">6552</v>
    <v t="r">6553</v>
    <v t="r">6554</v>
    <v t="r">6555</v>
    <v t="r">6556</v>
    <v t="r">6557</v>
    <v t="r">6558</v>
    <v t="r">6559</v>
    <v t="r">6560</v>
    <v t="r">6561</v>
    <v t="r">6562</v>
    <v t="r">6563</v>
    <v t="r">6564</v>
    <v t="r">6565</v>
    <v t="r">6566</v>
    <v t="r">6567</v>
    <v t="r">6568</v>
    <v t="r">6569</v>
    <v t="r">6570</v>
    <v t="r">6571</v>
    <v t="r">6572</v>
    <v t="r">6573</v>
    <v t="r">6574</v>
    <v t="r">6575</v>
    <v t="r">6576</v>
    <v t="r">6577</v>
    <v t="r">6578</v>
    <v t="r">6579</v>
    <v t="r">6580</v>
    <v t="r">6581</v>
    <v t="r">6582</v>
    <v t="r">6583</v>
    <v t="r">6584</v>
    <v t="r">6585</v>
    <v t="r">6586</v>
    <v t="r">6587</v>
    <v t="r">6588</v>
    <v t="r">6589</v>
    <v t="r">6590</v>
    <v t="r">6591</v>
    <v t="r">6592</v>
    <v t="r">6593</v>
    <v t="r">6594</v>
    <v t="r">6595</v>
  </a>
  <a r="47">
    <v t="r">6597</v>
    <v t="r">6598</v>
    <v t="r">6599</v>
    <v t="r">6600</v>
    <v t="r">6601</v>
    <v t="r">6602</v>
    <v t="r">6603</v>
    <v t="r">6604</v>
    <v t="r">6605</v>
    <v t="r">6606</v>
    <v t="r">6607</v>
    <v t="r">6608</v>
    <v t="r">6609</v>
    <v t="r">6610</v>
    <v t="r">6611</v>
    <v t="r">6612</v>
    <v t="r">6613</v>
    <v t="r">6614</v>
    <v t="r">6615</v>
    <v t="r">6616</v>
    <v t="r">6617</v>
    <v t="r">6618</v>
    <v t="r">6619</v>
    <v t="r">6620</v>
    <v t="r">6621</v>
    <v t="r">6622</v>
    <v t="r">6623</v>
    <v t="r">6624</v>
    <v t="r">6625</v>
    <v t="r">6626</v>
    <v t="r">6627</v>
    <v t="r">6628</v>
    <v t="r">6629</v>
    <v t="r">6630</v>
    <v t="r">6631</v>
    <v t="r">6632</v>
    <v t="r">6633</v>
    <v t="r">6634</v>
    <v t="r">6635</v>
    <v t="r">6636</v>
    <v t="r">6637</v>
    <v t="r">6638</v>
    <v t="r">6639</v>
    <v t="r">6640</v>
    <v t="r">6641</v>
    <v t="r">6642</v>
    <v t="r">6643</v>
  </a>
  <a r="1">
    <v t="r">6645</v>
  </a>
  <a r="28">
    <v t="r">6648</v>
    <v t="r">6649</v>
    <v t="r">6650</v>
    <v t="r">6651</v>
    <v t="r">6652</v>
    <v t="r">6653</v>
    <v t="r">6654</v>
    <v t="r">6655</v>
    <v t="r">6656</v>
    <v t="r">6657</v>
    <v t="r">6658</v>
    <v t="r">6659</v>
    <v t="r">6660</v>
    <v t="r">6661</v>
    <v t="r">6662</v>
    <v t="r">6663</v>
    <v t="r">6664</v>
    <v t="r">6665</v>
    <v t="r">6666</v>
    <v t="r">6667</v>
    <v t="r">6668</v>
    <v t="r">6669</v>
    <v t="r">6670</v>
    <v t="r">6538</v>
    <v t="r">6539</v>
    <v t="r">6671</v>
    <v t="r">6672</v>
    <v t="r">6673</v>
  </a>
  <a r="3">
    <v t="r">6678</v>
    <v t="r">6679</v>
    <v t="r">6680</v>
  </a>
  <a r="6">
    <v t="r">6275</v>
    <v t="r">6682</v>
    <v t="r">6683</v>
    <v t="r">6684</v>
    <v t="r">6685</v>
    <v t="r">6686</v>
  </a>
  <a r="5">
    <v t="r">6688</v>
    <v t="r">6689</v>
    <v t="r">6690</v>
    <v t="r">6691</v>
    <v t="r">6692</v>
  </a>
  <a r="1">
    <v t="r">6673</v>
  </a>
  <a r="4">
    <v t="r">6657</v>
    <v t="r">6658</v>
    <v t="r">6661</v>
    <v t="r">6662</v>
  </a>
  <a r="1">
    <v t="s">cone</v>
  </a>
  <a r="5">
    <v t="r">6396</v>
    <v t="r">6698</v>
    <v t="r">5835</v>
    <v t="r">6699</v>
    <v t="r">6700</v>
  </a>
  <a r="1">
    <v t="r">6529</v>
  </a>
  <a r="1">
    <v t="r">6703</v>
  </a>
  <a r="2">
    <v t="r">6663</v>
    <v t="r">6665</v>
  </a>
  <a r="7">
    <v t="r">6707</v>
    <v t="r">6708</v>
    <v t="r">6709</v>
    <v t="r">6710</v>
    <v t="r">6711</v>
    <v t="r">6665</v>
    <v t="r">6712</v>
  </a>
  <a r="1">
    <v t="s">Sebastian</v>
  </a>
  <a r="1">
    <v t="s">Mia Dolan</v>
  </a>
  <a r="1">
    <v t="s">Keith</v>
  </a>
  <a r="1">
    <v t="s">Laura</v>
  </a>
  <a r="1">
    <v t="s">Bill</v>
  </a>
  <a r="1">
    <v t="s">Tracy</v>
  </a>
  <a r="1">
    <v t="s">Caitlin</v>
  </a>
  <a r="1">
    <v t="s">David</v>
  </a>
  <a r="1">
    <v t="s">Josh</v>
  </a>
  <a r="9">
    <v t="r">6719</v>
    <v t="r">6722</v>
    <v t="r">6725</v>
    <v t="r">6728</v>
    <v t="r">6731</v>
    <v t="r">6734</v>
    <v t="r">6737</v>
    <v t="r">6740</v>
    <v t="r">6743</v>
  </a>
  <a r="6">
    <v t="s">Summit Entertainment</v>
    <v t="s">Black Label Media</v>
    <v t="s">TIK Films</v>
    <v t="s">Impostor Pictures</v>
    <v t="s">Gilbert Films</v>
    <v t="s">Marc Platt Productions</v>
  </a>
  <a r="1">
    <v t="r">6746</v>
  </a>
  <a r="5">
    <v t="s">comedy</v>
    <v t="s">drama</v>
    <v t="s">music</v>
    <v t="s">musical</v>
    <v t="s">romance</v>
  </a>
  <a r="1">
    <v t="r">6751</v>
  </a>
  <a r="4">
    <v t="r">6753</v>
    <v t="r">6754</v>
    <v t="r">6755</v>
    <v t="r">6723</v>
  </a>
  <a r="1">
    <v t="s">PG-13</v>
  </a>
  <a r="2">
    <v t="s">Luna Simone Stephens</v>
    <v t="s">Miles Theodore Stephens</v>
  </a>
  <a r="7">
    <v t="r">6769</v>
    <v t="r">6770</v>
    <v t="r">6771</v>
    <v t="r">6772</v>
    <v t="r">6716</v>
    <v t="r">6773</v>
    <v t="r">6774</v>
  </a>
  <a r="5">
    <v t="r">6776</v>
    <v t="r">6777</v>
    <v t="r">6778</v>
    <v t="r">6716</v>
    <v t="r">6779</v>
  </a>
  <a r="1">
    <v t="s">musician</v>
  </a>
  <a r="2">
    <v t="s">Ronald Stephens</v>
    <v t="s">Phyllis Stephens</v>
  </a>
  <a r="1">
    <v t="s">Vaughn Anthony Stephens</v>
  </a>
  <a r="1">
    <v t="r">6785</v>
  </a>
  <a r="31">
    <v t="r">6789</v>
    <v t="r">6790</v>
    <v t="r">6791</v>
    <v t="r">6792</v>
    <v t="r">6793</v>
    <v t="r">6794</v>
    <v t="r">6795</v>
    <v t="r">6796</v>
    <v t="r">6797</v>
    <v t="r">6798</v>
    <v t="r">6799</v>
    <v t="r">6800</v>
    <v t="r">6801</v>
    <v t="r">6802</v>
    <v t="r">6803</v>
    <v t="r">6804</v>
    <v t="r">6805</v>
    <v t="r">6806</v>
    <v t="r">6807</v>
    <v t="r">6808</v>
    <v t="r">6809</v>
    <v t="r">6810</v>
    <v t="r">6811</v>
    <v t="r">6812</v>
    <v t="r">6813</v>
    <v t="r">6716</v>
    <v t="r">6814</v>
    <v t="r">6815</v>
    <v t="r">6816</v>
    <v t="r">6817</v>
    <v t="r">6818</v>
  </a>
  <a r="2">
    <v t="s">film producer</v>
    <v t="s">lawyer</v>
  </a>
  <a r="1">
    <v t="r">6823</v>
  </a>
  <a r="13">
    <v t="r">6825</v>
    <v t="r">6826</v>
    <v t="r">6823</v>
    <v t="r">6827</v>
    <v t="r">6828</v>
    <v t="r">6829</v>
    <v t="r">6830</v>
    <v t="r">6831</v>
    <v t="r">6832</v>
    <v t="r">6833</v>
    <v t="r">6834</v>
    <v t="r">6835</v>
    <v t="r">6716</v>
  </a>
  <a r="2">
    <v t="s">producer</v>
    <v t="s">businessperson</v>
  </a>
  <a r="1">
    <v t="r">6839</v>
  </a>
  <a r="3">
    <v t="s">Georgia March Luckinbill</v>
    <v t="s">Thaddeus Rowe Luckinbill, Jr.</v>
    <v t="s">August Manning Weatherly</v>
  </a>
  <a r="7">
    <v t="r">6847</v>
    <v t="r">6848</v>
    <v t="r">6849</v>
    <v t="r">6850</v>
    <v t="r">6851</v>
    <v t="r">6852</v>
    <v t="r">6853</v>
  </a>
  <a r="10">
    <v t="r">6850</v>
    <v t="r">6855</v>
    <v t="r">6856</v>
    <v t="r">6857</v>
    <v t="r">6858</v>
    <v t="r">6716</v>
    <v t="r">6852</v>
    <v t="r">6859</v>
    <v t="r">6860</v>
    <v t="r">6853</v>
  </a>
  <a r="1">
    <v t="s">actor</v>
  </a>
  <a r="1">
    <v t="s">Trent Luckinbill</v>
  </a>
  <a r="1">
    <v t="r">6865</v>
  </a>
  <a r="54">
    <v t="r">6869</v>
    <v t="r">6870</v>
    <v t="r">6871</v>
    <v t="r">6872</v>
    <v t="r">6873</v>
    <v t="r">6874</v>
    <v t="r">6875</v>
    <v t="r">6876</v>
    <v t="r">6877</v>
    <v t="r">6878</v>
    <v t="r">6879</v>
    <v t="r">6880</v>
    <v t="r">6881</v>
    <v t="r">6882</v>
    <v t="r">6883</v>
    <v t="r">6884</v>
    <v t="r">6885</v>
    <v t="r">6886</v>
    <v t="r">6887</v>
    <v t="r">6888</v>
    <v t="r">6889</v>
    <v t="r">6890</v>
    <v t="r">6891</v>
    <v t="r">6892</v>
    <v t="r">6893</v>
    <v t="r">6894</v>
    <v t="r">6895</v>
    <v t="r">6896</v>
    <v t="r">6897</v>
    <v t="r">6898</v>
    <v t="r">6899</v>
    <v t="r">6900</v>
    <v t="r">6901</v>
    <v t="r">6902</v>
    <v t="r">6903</v>
    <v t="r">6904</v>
    <v t="r">6905</v>
    <v t="r">6906</v>
    <v t="r">6907</v>
    <v t="r">6908</v>
    <v t="r">6909</v>
    <v t="r">6910</v>
    <v t="r">6911</v>
    <v t="r">6912</v>
    <v t="r">6913</v>
    <v t="r">6914</v>
    <v t="r">6915</v>
    <v t="r">6916</v>
    <v t="r">6917</v>
    <v t="r">6918</v>
    <v t="r">6919</v>
    <v t="r">6920</v>
    <v t="r">6921</v>
    <v t="r">6922</v>
  </a>
  <a r="298">
    <v t="r">6925</v>
    <v t="r">6926</v>
    <v t="r">6927</v>
    <v t="r">6928</v>
    <v t="r">6929</v>
    <v t="r">6930</v>
    <v t="r">6931</v>
    <v t="r">6932</v>
    <v t="r">6933</v>
    <v t="r">6934</v>
    <v t="r">6935</v>
    <v t="r">6936</v>
    <v t="r">6937</v>
    <v t="r">6938</v>
    <v t="r">6939</v>
    <v t="r">6940</v>
    <v t="r">6941</v>
    <v t="r">6942</v>
    <v t="r">6943</v>
    <v t="r">6944</v>
    <v t="r">6945</v>
    <v t="r">6946</v>
    <v t="r">6947</v>
    <v t="r">6948</v>
    <v t="r">6949</v>
    <v t="r">6950</v>
    <v t="r">6951</v>
    <v t="r">6952</v>
    <v t="r">6953</v>
    <v t="r">6954</v>
    <v t="r">6955</v>
    <v t="r">6956</v>
    <v t="r">6957</v>
    <v t="r">6958</v>
    <v t="r">6959</v>
    <v t="r">6960</v>
    <v t="r">6961</v>
    <v t="r">6962</v>
    <v t="r">6963</v>
    <v t="r">6964</v>
    <v t="r">6965</v>
    <v t="r">6966</v>
    <v t="r">6967</v>
    <v t="r">6968</v>
    <v t="r">6969</v>
    <v t="r">6970</v>
    <v t="r">6971</v>
    <v t="r">6972</v>
    <v t="r">6973</v>
    <v t="r">6974</v>
    <v t="r">6975</v>
    <v t="r">6976</v>
    <v t="r">6977</v>
    <v t="r">6978</v>
    <v t="r">6979</v>
    <v t="r">6980</v>
    <v t="r">6981</v>
    <v t="r">6982</v>
    <v t="r">6983</v>
    <v t="r">6984</v>
    <v t="r">6985</v>
    <v t="r">6986</v>
    <v t="r">6987</v>
    <v t="r">6988</v>
    <v t="r">6989</v>
    <v t="r">6990</v>
    <v t="r">6991</v>
    <v t="r">6992</v>
    <v t="r">6993</v>
    <v t="r">6994</v>
    <v t="r">6995</v>
    <v t="r">6996</v>
    <v t="r">6997</v>
    <v t="r">6998</v>
    <v t="r">6999</v>
    <v t="r">7000</v>
    <v t="r">7001</v>
    <v t="r">7002</v>
    <v t="r">7003</v>
    <v t="r">7004</v>
    <v t="r">7005</v>
    <v t="r">7006</v>
    <v t="r">7007</v>
    <v t="r">7008</v>
    <v t="r">7009</v>
    <v t="r">7010</v>
    <v t="r">7011</v>
    <v t="r">7012</v>
    <v t="r">7013</v>
    <v t="r">7014</v>
    <v t="r">7015</v>
    <v t="r">7016</v>
    <v t="r">7017</v>
    <v t="r">7018</v>
    <v t="r">7019</v>
    <v t="r">7020</v>
    <v t="r">7021</v>
    <v t="r">7022</v>
    <v t="r">7023</v>
    <v t="r">7024</v>
    <v t="r">7025</v>
    <v t="r">7026</v>
    <v t="r">7027</v>
    <v t="r">7028</v>
    <v t="r">7029</v>
    <v t="r">7030</v>
    <v t="r">7031</v>
    <v t="r">7032</v>
    <v t="r">7033</v>
    <v t="r">7034</v>
    <v t="r">7035</v>
    <v t="r">7036</v>
    <v t="r">7037</v>
    <v t="r">7038</v>
    <v t="r">7039</v>
    <v t="r">7040</v>
    <v t="r">7041</v>
    <v t="r">7042</v>
    <v t="r">7043</v>
    <v t="r">7044</v>
    <v t="r">7045</v>
    <v t="r">7046</v>
    <v t="r">7047</v>
    <v t="r">7048</v>
    <v t="r">7049</v>
    <v t="r">7050</v>
    <v t="r">7051</v>
    <v t="r">7052</v>
    <v t="r">7053</v>
    <v t="r">7054</v>
    <v t="r">7055</v>
    <v t="r">7056</v>
    <v t="r">7057</v>
    <v t="r">7058</v>
    <v t="r">7059</v>
    <v t="r">7060</v>
    <v t="r">7061</v>
    <v t="r">7062</v>
    <v t="r">7063</v>
    <v t="r">7064</v>
    <v t="r">7065</v>
    <v t="r">7066</v>
    <v t="r">7067</v>
    <v t="r">7068</v>
    <v t="r">7069</v>
    <v t="r">7070</v>
    <v t="r">7071</v>
    <v t="r">7072</v>
    <v t="r">7073</v>
    <v t="r">7074</v>
    <v t="r">7075</v>
    <v t="r">7076</v>
    <v t="r">7077</v>
    <v t="r">7078</v>
    <v t="r">7079</v>
    <v t="r">7080</v>
    <v t="r">7081</v>
    <v t="r">7082</v>
    <v t="r">7083</v>
    <v t="r">7084</v>
    <v t="r">7085</v>
    <v t="r">7086</v>
    <v t="r">7087</v>
    <v t="r">7088</v>
    <v t="r">7089</v>
    <v t="r">7090</v>
    <v t="r">7091</v>
    <v t="r">7092</v>
    <v t="r">7093</v>
    <v t="r">7094</v>
    <v t="r">7095</v>
    <v t="r">7096</v>
    <v t="r">7097</v>
    <v t="r">7098</v>
    <v t="r">7099</v>
    <v t="r">7100</v>
    <v t="r">7101</v>
    <v t="r">7102</v>
    <v t="r">7103</v>
    <v t="r">7104</v>
    <v t="r">7105</v>
    <v t="r">7106</v>
    <v t="r">7107</v>
    <v t="r">7108</v>
    <v t="r">7109</v>
    <v t="r">7110</v>
    <v t="r">7111</v>
    <v t="r">7112</v>
    <v t="r">7113</v>
    <v t="r">7114</v>
    <v t="r">7115</v>
    <v t="r">7116</v>
    <v t="r">7117</v>
    <v t="r">7118</v>
    <v t="r">7119</v>
    <v t="r">7120</v>
    <v t="r">7121</v>
    <v t="r">7122</v>
    <v t="r">7123</v>
    <v t="r">7124</v>
    <v t="r">7125</v>
    <v t="r">7126</v>
    <v t="r">7127</v>
    <v t="r">7128</v>
    <v t="r">7129</v>
    <v t="r">7130</v>
    <v t="r">7131</v>
    <v t="r">7132</v>
    <v t="r">7133</v>
    <v t="r">7134</v>
    <v t="r">7135</v>
    <v t="r">7136</v>
    <v t="r">7137</v>
    <v t="r">7138</v>
    <v t="r">7139</v>
    <v t="r">7140</v>
    <v t="r">7141</v>
    <v t="r">7142</v>
    <v t="r">7143</v>
    <v t="r">7144</v>
    <v t="r">7145</v>
    <v t="r">7146</v>
    <v t="r">7147</v>
    <v t="r">7148</v>
    <v t="r">7149</v>
    <v t="r">7150</v>
    <v t="r">7151</v>
    <v t="r">7152</v>
    <v t="r">7153</v>
    <v t="r">7154</v>
    <v t="r">7155</v>
    <v t="r">7156</v>
    <v t="r">7157</v>
    <v t="r">7158</v>
    <v t="r">7159</v>
    <v t="r">7160</v>
    <v t="r">7161</v>
    <v t="r">7162</v>
    <v t="r">7163</v>
    <v t="r">7164</v>
    <v t="r">7165</v>
    <v t="r">7166</v>
    <v t="r">7167</v>
    <v t="r">7168</v>
    <v t="r">7169</v>
    <v t="r">7170</v>
    <v t="r">7171</v>
    <v t="r">7172</v>
    <v t="r">7173</v>
    <v t="r">7174</v>
    <v t="r">7175</v>
    <v t="r">7176</v>
    <v t="r">7177</v>
    <v t="r">7178</v>
    <v t="r">7179</v>
    <v t="r">7180</v>
    <v t="r">7181</v>
    <v t="r">7182</v>
    <v t="r">7183</v>
    <v t="r">7184</v>
    <v t="r">7185</v>
    <v t="r">7186</v>
    <v t="r">7187</v>
    <v t="r">7188</v>
    <v t="r">7189</v>
    <v t="r">7190</v>
    <v t="r">7191</v>
    <v t="r">7192</v>
    <v t="r">7193</v>
    <v t="r">7194</v>
    <v t="r">7195</v>
    <v t="r">7196</v>
    <v t="r">7197</v>
    <v t="r">7198</v>
    <v t="r">7199</v>
    <v t="r">7200</v>
    <v t="r">7201</v>
    <v t="r">7202</v>
    <v t="r">7203</v>
    <v t="r">7204</v>
    <v t="r">7205</v>
    <v t="r">7206</v>
    <v t="r">7207</v>
    <v t="r">7208</v>
    <v t="r">7209</v>
    <v t="r">7210</v>
    <v t="r">7211</v>
    <v t="r">7212</v>
    <v t="r">7213</v>
    <v t="r">7214</v>
    <v t="r">7215</v>
    <v t="r">7216</v>
    <v t="r">7217</v>
    <v t="r">7218</v>
    <v t="r">7219</v>
    <v t="r">7220</v>
    <v t="r">7221</v>
    <v t="r">7222</v>
  </a>
  <a r="289">
    <v t="r">7225</v>
    <v t="r">7226</v>
    <v t="r">7227</v>
    <v t="r">7228</v>
    <v t="r">7229</v>
    <v t="r">7230</v>
    <v t="r">7231</v>
    <v t="r">7232</v>
    <v t="r">7233</v>
    <v t="r">7234</v>
    <v t="r">7235</v>
    <v t="r">7236</v>
    <v t="r">7237</v>
    <v t="r">7238</v>
    <v t="r">7239</v>
    <v t="r">7240</v>
    <v t="r">7241</v>
    <v t="r">7242</v>
    <v t="r">7243</v>
    <v t="r">7244</v>
    <v t="r">7245</v>
    <v t="r">7246</v>
    <v t="r">7247</v>
    <v t="r">7248</v>
    <v t="r">7249</v>
    <v t="r">7250</v>
    <v t="r">7251</v>
    <v t="r">7252</v>
    <v t="r">7253</v>
    <v t="r">7254</v>
    <v t="r">7255</v>
    <v t="r">7256</v>
    <v t="r">7257</v>
    <v t="r">7258</v>
    <v t="r">7259</v>
    <v t="r">7260</v>
    <v t="r">7261</v>
    <v t="r">7262</v>
    <v t="r">7263</v>
    <v t="r">7264</v>
    <v t="r">7265</v>
    <v t="r">7266</v>
    <v t="r">7267</v>
    <v t="r">7268</v>
    <v t="r">7269</v>
    <v t="r">7270</v>
    <v t="r">7271</v>
    <v t="r">7272</v>
    <v t="r">7273</v>
    <v t="r">7274</v>
    <v t="r">7275</v>
    <v t="r">7276</v>
    <v t="r">7277</v>
    <v t="r">7278</v>
    <v t="r">7279</v>
    <v t="r">7280</v>
    <v t="r">7281</v>
    <v t="r">7282</v>
    <v t="r">7283</v>
    <v t="r">7284</v>
    <v t="r">7285</v>
    <v t="r">7286</v>
    <v t="r">7287</v>
    <v t="r">7288</v>
    <v t="r">7289</v>
    <v t="r">7290</v>
    <v t="r">7291</v>
    <v t="r">7292</v>
    <v t="r">7293</v>
    <v t="r">7294</v>
    <v t="r">7295</v>
    <v t="r">7296</v>
    <v t="r">7297</v>
    <v t="r">7298</v>
    <v t="r">7299</v>
    <v t="r">7300</v>
    <v t="r">7301</v>
    <v t="r">7302</v>
    <v t="r">7303</v>
    <v t="r">7304</v>
    <v t="r">7305</v>
    <v t="r">7306</v>
    <v t="r">7307</v>
    <v t="r">7308</v>
    <v t="r">7309</v>
    <v t="r">7310</v>
    <v t="r">7311</v>
    <v t="r">7312</v>
    <v t="r">7313</v>
    <v t="r">7314</v>
    <v t="r">7315</v>
    <v t="r">7316</v>
    <v t="r">7317</v>
    <v t="r">7318</v>
    <v t="r">7319</v>
    <v t="r">7320</v>
    <v t="r">7321</v>
    <v t="r">7322</v>
    <v t="r">7323</v>
    <v t="r">7324</v>
    <v t="r">7325</v>
    <v t="r">7326</v>
    <v t="r">7327</v>
    <v t="r">7328</v>
    <v t="r">7329</v>
    <v t="r">7330</v>
    <v t="r">7331</v>
    <v t="r">7332</v>
    <v t="r">7333</v>
    <v t="r">7334</v>
    <v t="r">7335</v>
    <v t="r">7336</v>
    <v t="r">7337</v>
    <v t="r">7338</v>
    <v t="r">7339</v>
    <v t="r">7340</v>
    <v t="r">7341</v>
    <v t="r">7342</v>
    <v t="r">7343</v>
    <v t="r">7344</v>
    <v t="r">7345</v>
    <v t="r">7346</v>
    <v t="r">7347</v>
    <v t="r">7348</v>
    <v t="r">7349</v>
    <v t="r">7350</v>
    <v t="r">7351</v>
    <v t="r">7352</v>
    <v t="r">7353</v>
    <v t="r">7354</v>
    <v t="r">7355</v>
    <v t="r">7356</v>
    <v t="r">7357</v>
    <v t="r">7358</v>
    <v t="r">7359</v>
    <v t="r">7360</v>
    <v t="r">7361</v>
    <v t="r">7362</v>
    <v t="r">7363</v>
    <v t="r">7364</v>
    <v t="r">7365</v>
    <v t="r">7366</v>
    <v t="r">7367</v>
    <v t="r">7368</v>
    <v t="r">7369</v>
    <v t="r">7370</v>
    <v t="r">7371</v>
    <v t="r">7372</v>
    <v t="r">7373</v>
    <v t="r">7374</v>
    <v t="r">7375</v>
    <v t="r">7376</v>
    <v t="r">7377</v>
    <v t="r">7378</v>
    <v t="r">7379</v>
    <v t="r">7380</v>
    <v t="r">7381</v>
    <v t="r">7382</v>
    <v t="r">7383</v>
    <v t="r">7384</v>
    <v t="r">7385</v>
    <v t="r">7386</v>
    <v t="r">7387</v>
    <v t="r">7388</v>
    <v t="r">7389</v>
    <v t="r">7390</v>
    <v t="r">7391</v>
    <v t="r">7392</v>
    <v t="r">7393</v>
    <v t="r">7394</v>
    <v t="r">7395</v>
    <v t="r">7396</v>
    <v t="r">7397</v>
    <v t="r">7398</v>
    <v t="r">7399</v>
    <v t="r">7400</v>
    <v t="r">7401</v>
    <v t="r">7402</v>
    <v t="r">7403</v>
    <v t="r">7404</v>
    <v t="r">7405</v>
    <v t="r">7406</v>
    <v t="r">7407</v>
    <v t="r">7408</v>
    <v t="r">7409</v>
    <v t="r">7410</v>
    <v t="r">7411</v>
    <v t="r">7412</v>
    <v t="r">7413</v>
    <v t="r">7414</v>
    <v t="r">7415</v>
    <v t="r">7416</v>
    <v t="r">7417</v>
    <v t="r">7418</v>
    <v t="r">7419</v>
    <v t="r">7420</v>
    <v t="r">7421</v>
    <v t="r">7422</v>
    <v t="r">7423</v>
    <v t="r">7424</v>
    <v t="r">7425</v>
    <v t="r">7426</v>
    <v t="r">7427</v>
    <v t="r">7428</v>
    <v t="r">7429</v>
    <v t="r">7430</v>
    <v t="r">7431</v>
    <v t="r">7432</v>
    <v t="r">7433</v>
    <v t="r">7434</v>
    <v t="r">7435</v>
    <v t="r">7436</v>
    <v t="r">7437</v>
    <v t="r">7438</v>
    <v t="r">7439</v>
    <v t="r">7440</v>
    <v t="r">7441</v>
    <v t="r">7442</v>
    <v t="r">7443</v>
    <v t="r">7444</v>
    <v t="r">7445</v>
    <v t="r">7446</v>
    <v t="r">7447</v>
    <v t="r">7448</v>
    <v t="r">7449</v>
    <v t="r">7450</v>
    <v t="r">7451</v>
    <v t="r">7452</v>
    <v t="r">7453</v>
    <v t="r">7454</v>
    <v t="r">7455</v>
    <v t="r">7456</v>
    <v t="r">7457</v>
    <v t="r">7458</v>
    <v t="r">7459</v>
    <v t="r">7460</v>
    <v t="r">7461</v>
    <v t="r">7462</v>
    <v t="r">7463</v>
    <v t="r">7464</v>
    <v t="r">7465</v>
    <v t="r">7466</v>
    <v t="r">7467</v>
    <v t="r">7468</v>
    <v t="r">7469</v>
    <v t="r">7470</v>
    <v t="r">7471</v>
    <v t="r">7472</v>
    <v t="r">7473</v>
    <v t="r">7474</v>
    <v t="r">7475</v>
    <v t="r">7476</v>
    <v t="r">7477</v>
    <v t="r">7478</v>
    <v t="r">7479</v>
    <v t="r">7480</v>
    <v t="r">7481</v>
    <v t="r">7482</v>
    <v t="r">7483</v>
    <v t="r">7484</v>
    <v t="r">7485</v>
    <v t="r">7486</v>
    <v t="r">7487</v>
    <v t="r">7488</v>
    <v t="r">7489</v>
    <v t="r">7490</v>
    <v t="r">7491</v>
    <v t="r">7492</v>
    <v t="r">7493</v>
    <v t="r">7494</v>
    <v t="r">7495</v>
    <v t="r">7496</v>
    <v t="r">7497</v>
    <v t="r">7498</v>
    <v t="r">7499</v>
    <v t="r">7500</v>
    <v t="r">7501</v>
    <v t="r">7502</v>
    <v t="r">7503</v>
    <v t="r">7504</v>
    <v t="r">7505</v>
    <v t="r">7506</v>
    <v t="r">7507</v>
    <v t="r">7508</v>
    <v t="r">7509</v>
    <v t="r">7510</v>
    <v t="r">7511</v>
    <v t="r">7512</v>
    <v t="r">7513</v>
  </a>
  <a r="1">
    <v t="r">6868</v>
  </a>
  <a r="10">
    <v t="r">7519</v>
    <v t="r">7520</v>
    <v t="r">7521</v>
    <v t="r">7522</v>
    <v t="r">7523</v>
    <v t="r">7524</v>
    <v t="r">7525</v>
    <v t="r">7526</v>
    <v t="r">7527</v>
    <v t="r">7528</v>
  </a>
  <a r="10">
    <v t="r">7533</v>
    <v t="r">7534</v>
    <v t="r">7535</v>
    <v t="r">7536</v>
    <v t="r">7537</v>
    <v t="r">7538</v>
    <v t="r">7539</v>
    <v t="r">7540</v>
    <v t="r">7541</v>
    <v t="r">7542</v>
  </a>
  <a r="10">
    <v t="r">7547</v>
    <v t="r">7548</v>
    <v t="r">7549</v>
    <v t="r">7550</v>
    <v t="r">7551</v>
    <v t="r">7552</v>
    <v t="r">7553</v>
    <v t="r">7554</v>
    <v t="r">7555</v>
    <v t="r">7556</v>
  </a>
  <a r="10">
    <v t="r">7561</v>
    <v t="r">7533</v>
    <v t="r">7562</v>
    <v t="r">7563</v>
    <v t="r">7564</v>
    <v t="r">7524</v>
    <v t="r">7565</v>
    <v t="r">7566</v>
    <v t="r">7537</v>
    <v t="r">7521</v>
  </a>
  <a r="10">
    <v t="r">7571</v>
    <v t="r">7572</v>
    <v t="r">7573</v>
    <v t="r">7574</v>
    <v t="r">7575</v>
    <v t="r">7576</v>
    <v t="r">7577</v>
    <v t="r">7578</v>
    <v t="r">7579</v>
    <v t="r">7580</v>
  </a>
  <a r="11">
    <v t="r">7585</v>
    <v t="r">7586</v>
    <v t="r">7587</v>
    <v t="r">7588</v>
    <v t="r">7589</v>
    <v t="r">7590</v>
    <v t="r">7591</v>
    <v t="r">7592</v>
    <v t="r">7593</v>
    <v t="r">7594</v>
    <v t="r">7595</v>
  </a>
  <a r="12">
    <v t="r">7600</v>
    <v t="r">7601</v>
    <v t="r">7602</v>
    <v t="r">7603</v>
    <v t="r">7604</v>
    <v t="r">7605</v>
    <v t="r">7606</v>
    <v t="r">7607</v>
    <v t="r">7608</v>
    <v t="r">7609</v>
    <v t="r">7610</v>
    <v t="r">7611</v>
  </a>
  <a r="12">
    <v t="r">7571</v>
    <v t="r">7549</v>
    <v t="r">7550</v>
    <v t="r">7585</v>
    <v t="r">7603</v>
    <v t="r">7524</v>
    <v t="r">7561</v>
    <v t="r">7615</v>
    <v t="r">7548</v>
    <v t="r">7590</v>
    <v t="r">7572</v>
    <v t="r">7588</v>
  </a>
  <a r="10">
    <v t="r">7620</v>
    <v t="r">7621</v>
    <v t="r">7622</v>
    <v t="r">7623</v>
    <v t="r">7624</v>
    <v t="r">7625</v>
    <v t="r">7626</v>
    <v t="r">7627</v>
    <v t="r">7628</v>
    <v t="r">7629</v>
  </a>
  <a r="22">
    <v t="r">7615</v>
    <v t="r">7549</v>
    <v t="r">7633</v>
    <v t="r">7538</v>
    <v t="r">7540</v>
    <v t="r">7578</v>
    <v t="r">7561</v>
    <v t="r">7634</v>
    <v t="r">7562</v>
    <v t="r">7523</v>
    <v t="r">7524</v>
    <v t="r">7573</v>
    <v t="r">7533</v>
    <v t="r">7519</v>
    <v t="r">7542</v>
    <v t="r">7635</v>
    <v t="r">7636</v>
    <v t="r">7571</v>
    <v t="r">7539</v>
    <v t="r">7534</v>
    <v t="r">7572</v>
    <v t="r">7637</v>
  </a>
  <a r="10">
    <v t="r">7641</v>
    <v t="r">7642</v>
    <v t="r">7643</v>
    <v t="r">7644</v>
    <v t="r">7645</v>
    <v t="r">7646</v>
    <v t="r">7647</v>
    <v t="r">7648</v>
    <v t="r">7649</v>
    <v t="r">7650</v>
  </a>
  <a r="10">
    <v t="r">7655</v>
    <v t="r">7656</v>
    <v t="r">7657</v>
    <v t="r">7658</v>
    <v t="r">7659</v>
    <v t="r">7660</v>
    <v t="r">7661</v>
    <v t="r">7662</v>
    <v t="r">7663</v>
    <v t="r">7664</v>
  </a>
  <a r="12">
    <v t="r">7669</v>
    <v t="r">7670</v>
    <v t="r">7671</v>
    <v t="r">7672</v>
    <v t="r">7673</v>
    <v t="r">7674</v>
    <v t="r">7675</v>
    <v t="r">7676</v>
    <v t="r">7677</v>
    <v t="r">7678</v>
    <v t="r">7679</v>
    <v t="r">7680</v>
  </a>
  <a r="11">
    <v t="r">7620</v>
    <v t="r">7658</v>
    <v t="r">7659</v>
    <v t="r">7625</v>
    <v t="r">7657</v>
    <v t="r">7641</v>
    <v t="r">7647</v>
    <v t="r">7626</v>
    <v t="r">7628</v>
    <v t="r">7643</v>
    <v t="r">7684</v>
  </a>
  <a r="32">
    <v t="r">7689</v>
    <v t="r">7690</v>
    <v t="r">7691</v>
    <v t="r">7692</v>
    <v t="r">7693</v>
    <v t="r">7694</v>
    <v t="r">7695</v>
    <v t="r">7696</v>
    <v t="r">7697</v>
    <v t="r">7698</v>
    <v t="r">7699</v>
    <v t="r">7700</v>
    <v t="r">7701</v>
    <v t="r">7702</v>
    <v t="r">7703</v>
    <v t="r">7704</v>
    <v t="r">7705</v>
    <v t="r">7706</v>
    <v t="r">7707</v>
    <v t="r">7708</v>
    <v t="r">7709</v>
    <v t="r">7710</v>
    <v t="r">7711</v>
    <v t="r">7712</v>
    <v t="r">7713</v>
    <v t="r">7714</v>
    <v t="r">7715</v>
    <v t="r">7716</v>
    <v t="r">7717</v>
    <v t="r">7718</v>
    <v t="r">7719</v>
    <v t="r">7720</v>
  </a>
  <a r="3">
    <v t="r">7723</v>
    <v t="r">6868</v>
    <v t="r">7724</v>
  </a>
  <a r="11">
    <v t="r">7728</v>
    <v t="r">7729</v>
    <v t="r">7730</v>
    <v t="r">7731</v>
    <v t="r">7732</v>
    <v t="r">7733</v>
    <v t="r">7734</v>
    <v t="r">7735</v>
    <v t="r">7736</v>
    <v t="r">7737</v>
    <v t="r">7738</v>
  </a>
  <a r="13">
    <v t="r">7743</v>
    <v t="r">7744</v>
    <v t="r">7745</v>
    <v t="r">7746</v>
    <v t="r">7747</v>
    <v t="r">7748</v>
    <v t="r">7749</v>
    <v t="r">7750</v>
    <v t="r">7751</v>
    <v t="r">7752</v>
    <v t="r">7753</v>
    <v t="r">7754</v>
    <v t="r">7755</v>
  </a>
  <a r="2">
    <v t="r">6868</v>
    <v t="r">7758</v>
  </a>
  <a r="12">
    <v t="r">7763</v>
    <v t="r">7764</v>
    <v t="r">7765</v>
    <v t="r">7766</v>
    <v t="r">7767</v>
    <v t="r">7768</v>
    <v t="r">7769</v>
    <v t="r">7770</v>
    <v t="r">7771</v>
    <v t="r">7772</v>
    <v t="r">7773</v>
    <v t="r">7774</v>
  </a>
  <a r="12">
    <v t="r">7780</v>
    <v t="r">7781</v>
    <v t="r">7782</v>
    <v t="r">7783</v>
    <v t="r">7784</v>
    <v t="r">7785</v>
    <v t="r">7786</v>
    <v t="r">7787</v>
    <v t="r">7788</v>
    <v t="r">7789</v>
    <v t="r">7790</v>
    <v t="r">7791</v>
  </a>
  <a r="13">
    <v t="r">7796</v>
    <v t="r">7797</v>
    <v t="r">7798</v>
    <v t="r">7799</v>
    <v t="r">7800</v>
    <v t="r">7801</v>
    <v t="r">7802</v>
    <v t="r">7803</v>
    <v t="r">7804</v>
    <v t="r">7805</v>
    <v t="r">7806</v>
    <v t="r">7807</v>
    <v t="r">7808</v>
  </a>
  <a r="12">
    <v t="r">7801</v>
    <v t="r">7796</v>
    <v t="r">7807</v>
    <v t="r">7805</v>
    <v t="r">7806</v>
    <v t="r">7808</v>
    <v t="r">7786</v>
    <v t="r">7746</v>
    <v t="r">7747</v>
    <v t="r">7751</v>
    <v t="r">7743</v>
    <v t="r">7784</v>
  </a>
  <a r="11">
    <v t="r">7817</v>
    <v t="r">7818</v>
    <v t="r">7819</v>
    <v t="r">7820</v>
    <v t="r">7821</v>
    <v t="r">7822</v>
    <v t="r">7823</v>
    <v t="r">7824</v>
    <v t="r">7825</v>
    <v t="r">7826</v>
    <v t="r">7827</v>
  </a>
  <a r="10">
    <v t="r">7833</v>
    <v t="r">7834</v>
    <v t="r">7835</v>
    <v t="r">7836</v>
    <v t="r">7837</v>
    <v t="r">7838</v>
    <v t="r">7839</v>
    <v t="r">7840</v>
    <v t="r">7841</v>
    <v t="r">7842</v>
  </a>
  <a r="11">
    <v t="r">7847</v>
    <v t="r">7848</v>
    <v t="r">7849</v>
    <v t="r">7850</v>
    <v t="r">7851</v>
    <v t="r">7852</v>
    <v t="r">7853</v>
    <v t="r">7854</v>
    <v t="r">7827</v>
    <v t="r">7855</v>
    <v t="r">7856</v>
  </a>
  <a r="13">
    <v t="r">7561</v>
    <v t="r">7524</v>
    <v t="r">7548</v>
    <v t="r">7549</v>
    <v t="r">7571</v>
    <v t="r">7615</v>
    <v t="r">7572</v>
    <v t="r">7590</v>
    <v t="r">7585</v>
    <v t="r">7588</v>
    <v t="r">7603</v>
    <v t="r">7625</v>
    <v t="r">7550</v>
  </a>
  <a r="23">
    <v t="r">7864</v>
    <v t="r">7865</v>
    <v t="r">7550</v>
    <v t="r">7866</v>
    <v t="r">7867</v>
    <v t="r">7868</v>
    <v t="r">7869</v>
    <v t="r">7870</v>
    <v t="r">7871</v>
    <v t="r">7872</v>
    <v t="r">7873</v>
    <v t="r">7874</v>
    <v t="r">7875</v>
    <v t="r">7876</v>
    <v t="r">7877</v>
    <v t="r">7878</v>
    <v t="r">7879</v>
    <v t="r">7880</v>
    <v t="r">7881</v>
    <v t="r">7882</v>
    <v t="r">7883</v>
    <v t="r">7884</v>
    <v t="r">7885</v>
  </a>
  <a r="11">
    <v t="r">7891</v>
    <v t="r">7892</v>
    <v t="r">7893</v>
    <v t="r">7894</v>
    <v t="r">7895</v>
    <v t="r">7896</v>
    <v t="r">7897</v>
    <v t="r">7898</v>
    <v t="r">7899</v>
    <v t="r">7900</v>
    <v t="r">7901</v>
  </a>
  <a r="2">
    <v t="r">6868</v>
    <v t="r">7724</v>
  </a>
  <a r="13">
    <v t="r">7907</v>
    <v t="r">7908</v>
    <v t="r">7909</v>
    <v t="r">7910</v>
    <v t="r">7911</v>
    <v t="r">7912</v>
    <v t="r">7913</v>
    <v t="r">7914</v>
    <v t="r">7915</v>
    <v t="r">7916</v>
    <v t="r">7917</v>
    <v t="r">7918</v>
    <v t="r">7919</v>
  </a>
  <a r="86">
    <v t="r">7891</v>
    <v t="r">7894</v>
    <v t="r">7896</v>
    <v t="r">7854</v>
    <v t="r">7827</v>
    <v t="r">7819</v>
    <v t="r">7823</v>
    <v t="r">7820</v>
    <v t="r">7818</v>
    <v t="r">7817</v>
    <v t="r">7774</v>
    <v t="r">7768</v>
    <v t="r">7764</v>
    <v t="r">7769</v>
    <v t="r">7672</v>
    <v t="r">7670</v>
    <v t="r">7669</v>
    <v t="r">7659</v>
    <v t="r">7658</v>
    <v t="r">7647</v>
    <v t="r">7643</v>
    <v t="r">7626</v>
    <v t="r">7625</v>
    <v t="r">7608</v>
    <v t="r">7590</v>
    <v t="r">7575</v>
    <v t="r">7572</v>
    <v t="r">7571</v>
    <v t="r">7615</v>
    <v t="r">7524</v>
    <v t="r">7561</v>
    <v t="r">7719</v>
    <v t="r">7715</v>
    <v t="r">7714</v>
    <v t="r">7710</v>
    <v t="r">7700</v>
    <v t="r">7699</v>
    <v t="r">7689</v>
    <v t="r">7806</v>
    <v t="r">7796</v>
    <v t="r">7797</v>
    <v t="r">7783</v>
    <v t="r">7786</v>
    <v t="r">7835</v>
    <v t="r">7842</v>
    <v t="r">7837</v>
    <v t="r">7838</v>
    <v t="r">7924</v>
    <v t="r">7925</v>
    <v t="r">7836</v>
    <v t="r">7926</v>
    <v t="r">7789</v>
    <v t="r">7765</v>
    <v t="r">7767</v>
    <v t="r">7927</v>
    <v t="r">7755</v>
    <v t="r">7733</v>
    <v t="r">7928</v>
    <v t="r">7675</v>
    <v t="r">7624</v>
    <v t="r">7589</v>
    <v t="r">7573</v>
    <v t="r">7578</v>
    <v t="r">7929</v>
    <v t="r">7930</v>
    <v t="r">7931</v>
    <v t="r">7932</v>
    <v t="r">7933</v>
    <v t="r">7934</v>
    <v t="r">7935</v>
    <v t="r">7936</v>
    <v t="r">7937</v>
    <v t="r">7938</v>
    <v t="r">7939</v>
    <v t="r">7940</v>
    <v t="r">7941</v>
    <v t="r">7942</v>
    <v t="r">7943</v>
    <v t="r">7944</v>
    <v t="r">7945</v>
    <v t="r">7946</v>
    <v t="r">7947</v>
    <v t="r">7948</v>
    <v t="r">7949</v>
    <v t="r">7950</v>
    <v t="r">7951</v>
  </a>
  <a r="14">
    <v t="r">7957</v>
    <v t="r">7958</v>
    <v t="r">7959</v>
    <v t="r">7960</v>
    <v t="r">7961</v>
    <v t="r">7962</v>
    <v t="r">7963</v>
    <v t="r">7964</v>
    <v t="r">7965</v>
    <v t="r">7966</v>
    <v t="r">7967</v>
    <v t="r">7968</v>
    <v t="r">7969</v>
    <v t="r">7970</v>
  </a>
  <a r="21">
    <v t="r">7615</v>
    <v t="r">7590</v>
    <v t="r">7571</v>
    <v t="r">7620</v>
    <v t="r">7625</v>
    <v t="r">7643</v>
    <v t="r">7561</v>
    <v t="r">7626</v>
    <v t="r">7588</v>
    <v t="r">7603</v>
    <v t="r">7647</v>
    <v t="r">7524</v>
    <v t="r">7641</v>
    <v t="r">7585</v>
    <v t="r">7659</v>
    <v t="r">7575</v>
    <v t="r">7768</v>
    <v t="r">7928</v>
    <v t="r">7767</v>
    <v t="r">7765</v>
    <v t="r">7827</v>
  </a>
  <a r="9">
    <v t="r">7689</v>
    <v t="r">7690</v>
    <v t="r">7691</v>
    <v t="r">7692</v>
    <v t="r">7693</v>
    <v t="r">7694</v>
    <v t="r">7695</v>
    <v t="r">7696</v>
    <v t="r">7697</v>
  </a>
  <a r="11">
    <v t="r">7983</v>
    <v t="r">7984</v>
    <v t="r">7985</v>
    <v t="r">7986</v>
    <v t="r">7987</v>
    <v t="r">7636</v>
    <v t="r">7988</v>
    <v t="r">7562</v>
    <v t="r">7989</v>
    <v t="r">7990</v>
    <v t="r">7991</v>
  </a>
  <a r="20">
    <v t="r">7750</v>
    <v t="r">7800</v>
    <v t="r">7604</v>
    <v t="r">7749</v>
    <v t="r">7782</v>
    <v t="r">7746</v>
    <v t="r">7807</v>
    <v t="r">7785</v>
    <v t="r">7783</v>
    <v t="r">7806</v>
    <v t="r">7802</v>
    <v t="r">7743</v>
    <v t="r">7755</v>
    <v t="r">7780</v>
    <v t="r">7825</v>
    <v t="r">7797</v>
    <v t="r">7801</v>
    <v t="r">7745</v>
    <v t="r">7791</v>
    <v t="r">7786</v>
  </a>
  <a r="11">
    <v t="r">8001</v>
    <v t="r">8002</v>
    <v t="r">8003</v>
    <v t="r">8004</v>
    <v t="r">8005</v>
    <v t="r">8006</v>
    <v t="r">8007</v>
    <v t="r">8008</v>
    <v t="r">8009</v>
    <v t="r">8010</v>
    <v t="r">8011</v>
  </a>
  <a r="46">
    <v t="r">7983</v>
    <v t="r">7984</v>
    <v t="r">7985</v>
    <v t="r">7986</v>
    <v t="r">7987</v>
    <v t="r">7636</v>
    <v t="r">7988</v>
    <v t="r">7562</v>
    <v t="r">8016</v>
    <v t="r">7990</v>
    <v t="r">7991</v>
    <v t="r">8017</v>
    <v t="r">7519</v>
    <v t="r">7520</v>
    <v t="r">7521</v>
    <v t="r">7522</v>
    <v t="r">7523</v>
    <v t="r">7524</v>
    <v t="r">7525</v>
    <v t="r">8018</v>
    <v t="r">7527</v>
    <v t="r">7528</v>
    <v t="r">8019</v>
    <v t="r">7533</v>
    <v t="r">7534</v>
    <v t="r">7535</v>
    <v t="r">7536</v>
    <v t="r">7537</v>
    <v t="r">7538</v>
    <v t="r">7539</v>
    <v t="r">7540</v>
    <v t="r">7541</v>
    <v t="r">7542</v>
    <v t="r">8020</v>
    <v t="r">8021</v>
    <v t="r">8022</v>
    <v t="r">7571</v>
    <v t="r">7572</v>
    <v t="r">7573</v>
    <v t="r">7574</v>
    <v t="r">7575</v>
    <v t="r">7615</v>
    <v t="r">8023</v>
    <v t="r">7578</v>
    <v t="r">7579</v>
    <v t="r">7580</v>
  </a>
  <a r="16">
    <v t="r">7550</v>
    <v t="r">7590</v>
    <v t="r">7588</v>
    <v t="r">7585</v>
    <v t="r">7603</v>
    <v t="r">7684</v>
    <v t="r">7625</v>
    <v t="r">7620</v>
    <v t="r">7626</v>
    <v t="r">7628</v>
    <v t="r">7641</v>
    <v t="r">7643</v>
    <v t="r">7647</v>
    <v t="r">7659</v>
    <v t="r">7657</v>
    <v t="r">7658</v>
  </a>
  <a r="23">
    <v t="r">8030</v>
    <v t="r">8031</v>
    <v t="r">7550</v>
    <v t="r">8032</v>
    <v t="r">8033</v>
    <v t="r">8034</v>
    <v t="r">8035</v>
    <v t="r">8036</v>
    <v t="r">8037</v>
    <v t="r">8038</v>
    <v t="r">8039</v>
    <v t="r">8040</v>
    <v t="r">8041</v>
    <v t="r">8042</v>
    <v t="r">8043</v>
    <v t="r">8044</v>
    <v t="r">8045</v>
    <v t="r">8046</v>
    <v t="r">8047</v>
    <v t="r">8048</v>
    <v t="r">8049</v>
    <v t="r">8050</v>
    <v t="r">8051</v>
  </a>
  <a r="22">
    <v t="r">8055</v>
    <v t="r">8056</v>
    <v t="r">8057</v>
    <v t="r">8058</v>
    <v t="r">8059</v>
    <v t="r">8060</v>
    <v t="r">8061</v>
    <v t="r">8062</v>
    <v t="r">8063</v>
    <v t="r">8064</v>
    <v t="r">8065</v>
    <v t="r">8066</v>
    <v t="r">8067</v>
    <v t="r">8068</v>
    <v t="r">8069</v>
    <v t="r">8070</v>
    <v t="r">8071</v>
    <v t="r">8072</v>
    <v t="r">8073</v>
    <v t="r">8074</v>
    <v t="r">8075</v>
    <v t="r">8076</v>
  </a>
  <a r="53">
    <v t="r">7585</v>
    <v t="r">7586</v>
    <v t="r">7587</v>
    <v t="r">7588</v>
    <v t="r">7589</v>
    <v t="r">7590</v>
    <v t="r">7591</v>
    <v t="r">7592</v>
    <v t="r">7593</v>
    <v t="r">7594</v>
    <v t="r">7595</v>
    <v t="r">7620</v>
    <v t="r">7621</v>
    <v t="r">7622</v>
    <v t="r">7623</v>
    <v t="r">7624</v>
    <v t="r">7625</v>
    <v t="r">7626</v>
    <v t="r">7627</v>
    <v t="r">7628</v>
    <v t="r">7629</v>
    <v t="r">7641</v>
    <v t="r">7642</v>
    <v t="r">7643</v>
    <v t="r">7644</v>
    <v t="r">7645</v>
    <v t="r">7646</v>
    <v t="r">7647</v>
    <v t="r">7648</v>
    <v t="r">7649</v>
    <v t="r">7650</v>
    <v t="r">7655</v>
    <v t="r">7656</v>
    <v t="r">7657</v>
    <v t="r">7658</v>
    <v t="r">7659</v>
    <v t="r">7660</v>
    <v t="r">7661</v>
    <v t="r">7662</v>
    <v t="r">7663</v>
    <v t="r">7664</v>
    <v t="r">7763</v>
    <v t="r">7764</v>
    <v t="r">7765</v>
    <v t="r">7766</v>
    <v t="r">7767</v>
    <v t="r">7768</v>
    <v t="r">7769</v>
    <v t="r">7770</v>
    <v t="r">7771</v>
    <v t="r">7772</v>
    <v t="r">7773</v>
    <v t="r">7774</v>
  </a>
  <a r="23">
    <v t="r">7533</v>
    <v t="r">7534</v>
    <v t="r">7535</v>
    <v t="r">7536</v>
    <v t="r">7537</v>
    <v t="r">7538</v>
    <v t="r">7539</v>
    <v t="r">7540</v>
    <v t="r">8084</v>
    <v t="r">7542</v>
    <v t="r">7571</v>
    <v t="r">7572</v>
    <v t="r">7573</v>
    <v t="r">8085</v>
    <v t="r">7575</v>
    <v t="r">7615</v>
    <v t="r">8023</v>
    <v t="r">7578</v>
    <v t="r">7579</v>
    <v t="r">7580</v>
    <v t="r">8020</v>
    <v t="r">8086</v>
    <v t="r">8087</v>
  </a>
  <a r="46">
    <v t="r">7571</v>
    <v t="r">7767</v>
    <v t="r">7615</v>
    <v t="r">7588</v>
    <v t="r">7620</v>
    <v t="r">7561</v>
    <v t="r">7603</v>
    <v t="r">7621</v>
    <v t="r">7643</v>
    <v t="r">7572</v>
    <v t="r">7626</v>
    <v t="r">7586</v>
    <v t="r">7641</v>
    <v t="r">7659</v>
    <v t="r">7647</v>
    <v t="r">7837</v>
    <v t="r">7594</v>
    <v t="r">7657</v>
    <v t="r">7585</v>
    <v t="r">7628</v>
    <v t="r">7550</v>
    <v t="r">7549</v>
    <v t="r">7587</v>
    <v t="r">7644</v>
    <v t="r">7590</v>
    <v t="r">7625</v>
    <v t="r">7765</v>
    <v t="r">7548</v>
    <v t="r">7578</v>
    <v t="r">7670</v>
    <v t="r">7693</v>
    <v t="r">7605</v>
    <v t="r">7743</v>
    <v t="r">7833</v>
    <v t="r">8091</v>
    <v t="r">7669</v>
    <v t="r">7591</v>
    <v t="r">7836</v>
    <v t="r">7575</v>
    <v t="r">7796</v>
    <v t="r">7847</v>
    <v t="r">7827</v>
    <v t="r">7820</v>
    <v t="r">7848</v>
    <v t="r">7689</v>
    <v t="r">7524</v>
  </a>
  <a r="31">
    <v t="r">8055</v>
    <v t="r">8056</v>
    <v t="r">8057</v>
    <v t="r">8058</v>
    <v t="r">8059</v>
    <v t="r">8060</v>
    <v t="r">8061</v>
    <v t="r">8062</v>
    <v t="r">8063</v>
    <v t="r">8064</v>
    <v t="r">8065</v>
    <v t="r">8066</v>
    <v t="r">8067</v>
    <v t="r">8068</v>
    <v t="r">8069</v>
    <v t="r">8070</v>
    <v t="r">8071</v>
    <v t="r">8072</v>
    <v t="r">8073</v>
    <v t="r">8074</v>
    <v t="r">8075</v>
    <v t="r">8095</v>
    <v t="r">8096</v>
    <v t="r">8097</v>
    <v t="r">8098</v>
    <v t="r">8099</v>
    <v t="r">8100</v>
    <v t="r">8101</v>
    <v t="r">8102</v>
    <v t="r">8103</v>
    <v t="r">8104</v>
  </a>
  <a r="15">
    <v t="r">8109</v>
    <v t="r">8110</v>
    <v t="r">8111</v>
    <v t="r">8112</v>
    <v t="r">7624</v>
    <v t="r">8113</v>
    <v t="r">7578</v>
    <v t="r">7605</v>
    <v t="r">7589</v>
    <v t="r">7675</v>
    <v t="r">7767</v>
    <v t="r">7765</v>
    <v t="r">7928</v>
    <v t="r">8114</v>
    <v t="r">7926</v>
  </a>
  <a r="53">
    <v t="r">7547</v>
    <v t="r">7548</v>
    <v t="r">7549</v>
    <v t="r">7550</v>
    <v t="r">7551</v>
    <v t="r">7552</v>
    <v t="r">7553</v>
    <v t="r">7554</v>
    <v t="r">7555</v>
    <v t="r">7556</v>
    <v t="r">7585</v>
    <v t="r">7586</v>
    <v t="r">7587</v>
    <v t="r">7588</v>
    <v t="r">7589</v>
    <v t="r">7590</v>
    <v t="r">7591</v>
    <v t="r">7592</v>
    <v t="r">7593</v>
    <v t="r">7594</v>
    <v t="r">7595</v>
    <v t="r">7600</v>
    <v t="r">7601</v>
    <v t="r">7602</v>
    <v t="r">7603</v>
    <v t="r">7604</v>
    <v t="r">7605</v>
    <v t="r">7606</v>
    <v t="r">7607</v>
    <v t="r">7608</v>
    <v t="r">7609</v>
    <v t="r">7610</v>
    <v t="r">7611</v>
    <v t="r">7620</v>
    <v t="r">7621</v>
    <v t="r">7622</v>
    <v t="r">7623</v>
    <v t="r">7624</v>
    <v t="r">7625</v>
    <v t="r">7626</v>
    <v t="r">7627</v>
    <v t="r">7628</v>
    <v t="r">7629</v>
    <v t="r">7641</v>
    <v t="r">7642</v>
    <v t="r">7643</v>
    <v t="r">7644</v>
    <v t="r">7645</v>
    <v t="r">7646</v>
    <v t="r">7647</v>
    <v t="r">7648</v>
    <v t="r">7649</v>
    <v t="r">7650</v>
  </a>
  <a r="79">
    <v t="r">7655</v>
    <v t="r">7656</v>
    <v t="r">7657</v>
    <v t="r">7658</v>
    <v t="r">7659</v>
    <v t="r">7660</v>
    <v t="r">7661</v>
    <v t="r">7662</v>
    <v t="r">7663</v>
    <v t="r">7664</v>
    <v t="r">7669</v>
    <v t="r">7670</v>
    <v t="r">7671</v>
    <v t="r">7672</v>
    <v t="r">7673</v>
    <v t="r">7674</v>
    <v t="r">7675</v>
    <v t="r">7676</v>
    <v t="r">7677</v>
    <v t="r">7678</v>
    <v t="r">7679</v>
    <v t="r">7680</v>
    <v t="r">7689</v>
    <v t="r">7690</v>
    <v t="r">7691</v>
    <v t="r">7692</v>
    <v t="r">7693</v>
    <v t="r">7694</v>
    <v t="r">7695</v>
    <v t="r">7696</v>
    <v t="r">7697</v>
    <v t="r">7698</v>
    <v t="r">7699</v>
    <v t="r">7700</v>
    <v t="r">7701</v>
    <v t="r">7702</v>
    <v t="r">7703</v>
    <v t="r">7704</v>
    <v t="r">7705</v>
    <v t="r">7706</v>
    <v t="r">7707</v>
    <v t="r">7708</v>
    <v t="r">7709</v>
    <v t="r">7710</v>
    <v t="r">7711</v>
    <v t="r">7712</v>
    <v t="r">7713</v>
    <v t="r">7714</v>
    <v t="r">7715</v>
    <v t="r">7716</v>
    <v t="r">7717</v>
    <v t="r">7718</v>
    <v t="r">7719</v>
    <v t="r">7720</v>
    <v t="r">7743</v>
    <v t="r">7744</v>
    <v t="r">7745</v>
    <v t="r">7746</v>
    <v t="r">7747</v>
    <v t="r">7748</v>
    <v t="r">7749</v>
    <v t="r">7750</v>
    <v t="r">7751</v>
    <v t="r">7752</v>
    <v t="r">7753</v>
    <v t="r">7754</v>
    <v t="r">7755</v>
    <v t="r">7763</v>
    <v t="r">7764</v>
    <v t="r">7765</v>
    <v t="r">7766</v>
    <v t="r">7767</v>
    <v t="r">7768</v>
    <v t="r">7769</v>
    <v t="r">7770</v>
    <v t="r">7771</v>
    <v t="r">7772</v>
    <v t="r">7773</v>
    <v t="r">7774</v>
  </a>
  <a r="17">
    <v t="r">7561</v>
    <v t="r">7548</v>
    <v t="r">7571</v>
    <v t="r">7588</v>
    <v t="r">7590</v>
    <v t="r">7611</v>
    <v t="r">7625</v>
    <v t="r">7626</v>
    <v t="r">7620</v>
    <v t="r">7628</v>
    <v t="r">7643</v>
    <v t="r">7657</v>
    <v t="r">7659</v>
    <v t="r">7658</v>
    <v t="r">7671</v>
    <v t="r">7767</v>
    <v t="r">7827</v>
  </a>
  <a r="30">
    <v t="r">7561</v>
    <v t="r">7548</v>
    <v t="r">7550</v>
    <v t="r">8023</v>
    <v t="r">7578</v>
    <v t="r">7571</v>
    <v t="r">7588</v>
    <v t="r">7590</v>
    <v t="r">7611</v>
    <v t="r">7609</v>
    <v t="r">7625</v>
    <v t="r">7626</v>
    <v t="r">7620</v>
    <v t="r">7628</v>
    <v t="r">7624</v>
    <v t="r">7643</v>
    <v t="r">7657</v>
    <v t="r">7659</v>
    <v t="r">7658</v>
    <v t="r">7669</v>
    <v t="r">7671</v>
    <v t="r">8130</v>
    <v t="r">8131</v>
    <v t="r">7678</v>
    <v t="r">7773</v>
    <v t="r">7767</v>
    <v t="r">7827</v>
    <v t="r">7824</v>
    <v t="r">7817</v>
    <v t="r">7819</v>
  </a>
  <a r="3">
    <v t="r">7724</v>
    <v t="r">6868</v>
    <v t="r">7723</v>
  </a>
  <a r="10">
    <v t="r">7842</v>
    <v t="r">7835</v>
    <v t="r">8138</v>
    <v t="r">7836</v>
    <v t="r">7837</v>
    <v t="r">8139</v>
    <v t="r">8140</v>
    <v t="r">8141</v>
    <v t="r">7838</v>
    <v t="r">8142</v>
  </a>
  <a r="3">
    <v t="r">7723</v>
    <v t="r">7724</v>
    <v t="r">6868</v>
  </a>
  <a r="41">
    <v t="r">7728</v>
    <v t="r">7729</v>
    <v t="r">7730</v>
    <v t="r">7731</v>
    <v t="r">7732</v>
    <v t="r">7733</v>
    <v t="r">7734</v>
    <v t="r">7735</v>
    <v t="r">7736</v>
    <v t="r">7737</v>
    <v t="r">7738</v>
    <v t="r">7842</v>
    <v t="r">7835</v>
    <v t="r">8138</v>
    <v t="r">7836</v>
    <v t="r">7837</v>
    <v t="r">8139</v>
    <v t="r">8140</v>
    <v t="r">8141</v>
    <v t="r">7838</v>
    <v t="r">8142</v>
    <v t="r">8148</v>
    <v t="r">8149</v>
    <v t="r">8150</v>
    <v t="r">8151</v>
    <v t="r">8152</v>
    <v t="r">8153</v>
    <v t="r">8154</v>
    <v t="r">8155</v>
    <v t="r">8156</v>
    <v t="r">8157</v>
    <v t="r">8158</v>
    <v t="r">8159</v>
    <v t="r">8160</v>
    <v t="r">8161</v>
    <v t="r">8162</v>
    <v t="r">8163</v>
    <v t="r">8164</v>
    <v t="r">8165</v>
    <v t="r">8166</v>
    <v t="r">8167</v>
  </a>
  <a r="20">
    <v t="r">8148</v>
    <v t="r">8149</v>
    <v t="r">8150</v>
    <v t="r">8151</v>
    <v t="r">8152</v>
    <v t="r">8153</v>
    <v t="r">8154</v>
    <v t="r">8155</v>
    <v t="r">8156</v>
    <v t="r">8157</v>
    <v t="r">8158</v>
    <v t="r">8159</v>
    <v t="r">8160</v>
    <v t="r">8161</v>
    <v t="r">8162</v>
    <v t="r">8163</v>
    <v t="r">8164</v>
    <v t="r">8165</v>
    <v t="r">8166</v>
    <v t="r">8167</v>
  </a>
  <a r="14">
    <v t="r">7728</v>
    <v t="r">7734</v>
    <v t="r">7730</v>
    <v t="r">7733</v>
    <v t="r">7738</v>
    <v t="r">7842</v>
    <v t="r">7836</v>
    <v t="r">7837</v>
    <v t="r">8140</v>
    <v t="r">8142</v>
    <v t="r">8149</v>
    <v t="r">8160</v>
    <v t="r">8148</v>
    <v t="r">8165</v>
  </a>
  <a r="13">
    <v t="r">8178</v>
    <v t="r">8179</v>
    <v t="r">8180</v>
    <v t="r">8181</v>
    <v t="r">8182</v>
    <v t="r">8183</v>
    <v t="r">8184</v>
    <v t="r">8185</v>
    <v t="r">8186</v>
    <v t="r">8187</v>
    <v t="r">8188</v>
    <v t="r">8189</v>
    <v t="r">8190</v>
  </a>
  <a r="14">
    <v t="r">6876</v>
    <v t="r">6898</v>
    <v t="r">6900</v>
    <v t="r">6905</v>
    <v t="r">6878</v>
    <v t="r">6910</v>
    <v t="r">6917</v>
    <v t="r">6894</v>
    <v t="r">6911</v>
    <v t="r">8193</v>
    <v t="r">6873</v>
    <v t="r">8194</v>
    <v t="r">6916</v>
    <v t="r">8195</v>
  </a>
  <a r="8">
    <v t="r">6876</v>
    <v t="r">6898</v>
    <v t="r">6905</v>
    <v t="r">6878</v>
    <v t="r">6910</v>
    <v t="r">6894</v>
    <v t="r">6911</v>
    <v t="r">6873</v>
  </a>
  <a r="1">
    <v t="r">8200</v>
  </a>
  <a r="5">
    <v t="r">6898</v>
    <v t="r">6905</v>
    <v t="r">6878</v>
    <v t="r">6910</v>
    <v t="r">6873</v>
  </a>
  <a r="1">
    <v t="r">8205</v>
  </a>
  <a r="2">
    <v t="r">6905</v>
    <v t="r">6873</v>
  </a>
  <a r="1">
    <v t="r">8210</v>
  </a>
  <a r="6">
    <v t="r">6898</v>
    <v t="r">6900</v>
    <v t="r">6905</v>
    <v t="r">6910</v>
    <v t="r">6911</v>
    <v t="r">6873</v>
  </a>
  <a r="1">
    <v t="r">8215</v>
  </a>
  <a r="1">
    <v t="r">6873</v>
  </a>
  <a r="1">
    <v t="r">8221</v>
  </a>
  <a r="8">
    <v t="r">6898</v>
    <v t="r">6905</v>
    <v t="r">6878</v>
    <v t="r">6913</v>
    <v t="r">6910</v>
    <v t="r">6917</v>
    <v t="r">6911</v>
    <v t="r">6873</v>
  </a>
  <a r="1">
    <v t="r">8226</v>
  </a>
  <a r="3">
    <v t="r">6905</v>
    <v t="r">6910</v>
    <v t="r">6873</v>
  </a>
  <a r="1">
    <v t="r">8233</v>
  </a>
  <a r="1">
    <v t="s">monocot</v>
  </a>
  <a r="57">
    <v t="r">8244</v>
    <v t="r">8245</v>
    <v t="r">8246</v>
    <v t="r">8247</v>
    <v t="r">8248</v>
    <v t="r">8249</v>
    <v t="r">8250</v>
    <v t="r">8251</v>
    <v t="r">8252</v>
    <v t="r">8253</v>
    <v t="r">8254</v>
    <v t="r">324</v>
    <v t="r">8255</v>
    <v t="r">8256</v>
    <v t="r">8257</v>
    <v t="r">8258</v>
    <v t="r">8259</v>
    <v t="r">8260</v>
    <v t="r">8261</v>
    <v t="r">8262</v>
    <v t="r">8263</v>
    <v t="r">628</v>
    <v t="r">8264</v>
    <v t="r">1193</v>
    <v t="r">8265</v>
    <v t="r">8266</v>
    <v t="r">8267</v>
    <v t="r">8268</v>
    <v t="r">8269</v>
    <v t="r">8270</v>
    <v t="r">8271</v>
    <v t="r">8272</v>
    <v t="r">8273</v>
    <v t="r">8274</v>
    <v t="r">8275</v>
    <v t="r">8276</v>
    <v t="r">8277</v>
    <v t="r">8278</v>
    <v t="r">8279</v>
    <v t="r">8280</v>
    <v t="r">476</v>
    <v t="r">8281</v>
    <v t="r">8282</v>
    <v t="r">8283</v>
    <v t="r">8284</v>
    <v t="r">8285</v>
    <v t="r">8286</v>
    <v t="r">8287</v>
    <v t="r">8288</v>
    <v t="r">8289</v>
    <v t="r">8290</v>
    <v t="r">8291</v>
    <v t="r">8292</v>
    <v t="r">171</v>
    <v t="r">8293</v>
    <v t="r">8294</v>
    <v t="r">1315</v>
  </a>
  <a r="1">
    <v t="s">dicot</v>
  </a>
  <a r="63">
    <v t="r">8244</v>
    <v t="r">8245</v>
    <v t="r">8308</v>
    <v t="r">8246</v>
    <v t="r">8247</v>
    <v t="r">8308</v>
    <v t="r">8248</v>
    <v t="r">8309</v>
    <v t="r">8249</v>
    <v t="r">8310</v>
    <v t="r">8250</v>
    <v t="r">8251</v>
    <v t="r">8311</v>
    <v t="r">8312</v>
    <v t="r">8252</v>
    <v t="r">8253</v>
    <v t="r">8254</v>
    <v t="r">324</v>
    <v t="r">8255</v>
    <v t="r">8256</v>
    <v t="r">8257</v>
    <v t="r">8258</v>
    <v t="r">8259</v>
    <v t="r">8260</v>
    <v t="r">8261</v>
    <v t="r">8262</v>
    <v t="r">8263</v>
    <v t="r">628</v>
    <v t="r">8264</v>
    <v t="r">1193</v>
    <v t="r">8265</v>
    <v t="r">8266</v>
    <v t="r">8267</v>
    <v t="r">8268</v>
    <v t="r">8269</v>
    <v t="r">8270</v>
    <v t="r">8271</v>
    <v t="r">8272</v>
    <v t="r">8273</v>
    <v t="r">8274</v>
    <v t="r">8275</v>
    <v t="r">8276</v>
    <v t="r">8277</v>
    <v t="r">8278</v>
    <v t="r">8279</v>
    <v t="r">8280</v>
    <v t="r">476</v>
    <v t="r">8281</v>
    <v t="r">8282</v>
    <v t="r">8283</v>
    <v t="r">8284</v>
    <v t="r">8285</v>
    <v t="r">8286</v>
    <v t="r">8287</v>
    <v t="r">8288</v>
    <v t="r">8289</v>
    <v t="r">8290</v>
    <v t="r">8291</v>
    <v t="r">8292</v>
    <v t="r">171</v>
    <v t="r">8293</v>
    <v t="r">8294</v>
    <v t="r">1315</v>
  </a>
  <a r="5">
    <v t="s">Caniche</v>
    <v t="s">Caniche Barbone</v>
    <v t="s">Canis Familiaris Aquatius</v>
    <v t="s">Pudel</v>
    <v t="s">Pudle</v>
  </a>
  <a r="1">
    <v t="s">short</v>
  </a>
  <a r="9">
    <v t="s">Continental Kennel Club</v>
    <v t="s">Fédération Cynologique Internationale</v>
    <v t="s">American Kennel Club</v>
    <v t="s">United Kennel Club</v>
    <v t="s">Australian National Kennel Council</v>
    <v t="s">National Kennel Club</v>
    <v t="s">New Zealand Kennel Club</v>
    <v t="s">America's Pet Registry Inc.</v>
    <v t="s">American Canine Registry</v>
  </a>
  <a r="1">
    <v t="s">light</v>
  </a>
  <a r="1">
    <v t="s">large</v>
  </a>
  <a r="13">
    <v t="s">active</v>
    <v t="s">alert</v>
    <v t="s">gentle</v>
    <v t="s">hunting</v>
    <v t="s">independent</v>
    <v t="s">intelligent</v>
    <v t="s">lively</v>
    <v t="s">loyal</v>
    <v t="s">quiet</v>
    <v t="s">responsive</v>
    <v t="s">serious</v>
    <v t="s">social</v>
    <v t="s">tough</v>
  </a>
  <a r="4">
    <v t="s">general abdominal pain, cramps, or spasms</v>
    <v t="s">tiredness or exhaustion</v>
    <v t="s">loss of appetite</v>
    <v t="s">pain</v>
  </a>
  <a r="1">
    <v t="s">oncology</v>
  </a>
  <a r="3">
    <v t="s">not smoking</v>
    <v t="s">maintaining a healthy weight</v>
    <v t="s">low red meat diet</v>
  </a>
  <a r="4">
    <v t="s">smoking</v>
    <v t="s">obesity</v>
    <v t="s">diabetes mellitus</v>
    <v t="s">genetic conditions</v>
  </a>
  <a r="4">
    <v t="s">surgery</v>
    <v t="s">radiation therapy</v>
    <v t="s">chemotherapy</v>
    <v t="s">palliative care</v>
  </a>
  <a r="2">
    <v t="r">8355</v>
    <v t="r">6279</v>
  </a>
  <a r="7">
    <v t="r">8357</v>
    <v t="r">8358</v>
    <v t="r">8359</v>
    <v t="r">8360</v>
    <v t="r">8361</v>
    <v t="r">8362</v>
    <v t="r">8363</v>
  </a>
  <a r="5">
    <v t="s">Jasmine Mickael Jordan</v>
    <v t="r">8367</v>
    <v t="r">8368</v>
    <v t="s">Victoria Jordan</v>
    <v t="s">Ysabel Jordan</v>
  </a>
  <a r="5">
    <v t="r">8374</v>
    <v t="r">8375</v>
    <v t="r">8376</v>
    <v t="r">8377</v>
    <v t="r">8378</v>
  </a>
  <a r="1">
    <v t="s">basketball player</v>
  </a>
  <a r="2">
    <v t="s">Deloris Peoples</v>
    <v t="r">8381</v>
  </a>
  <a r="4">
    <v t="s">Roslyn Jordan</v>
    <v t="s">James R. Jordan Jr.</v>
    <v t="s">Larry Jordan</v>
    <v t="s">Deloris Jordan</v>
  </a>
  <a r="2">
    <v t="s">Juanita Vanoy</v>
    <v t="s">Yvette Prieto</v>
  </a>
  <a r="14">
    <v t="r">8392</v>
    <v t="r">8393</v>
    <v t="r">8394</v>
    <v t="r">8395</v>
    <v t="r">8396</v>
    <v t="r">8397</v>
    <v t="r">8398</v>
    <v t="r">8399</v>
    <v t="r">8400</v>
    <v t="r">8401</v>
    <v t="r">8402</v>
    <v t="r">8403</v>
    <v t="r">8404</v>
    <v t="r">8405</v>
  </a>
  <a r="4">
    <v t="r">8398</v>
    <v t="r">8400</v>
    <v t="r">8401</v>
    <v t="r">8404</v>
  </a>
  <a r="1">
    <v t="r">8411</v>
  </a>
  <a r="13">
    <v t="s">Tatyana Sukhotina-Tolstaya</v>
    <v t="s">Ilya Tolstoy</v>
    <v t="s">Alexandra Tolstaya</v>
    <v t="s">Sergei Lvovich Tolstoy</v>
    <v t="s">Lev Lvovich Tolstoy</v>
    <v t="s">Maria Lvovna Tolstaya</v>
    <v t="s">Peter Lvovich Tolstoy</v>
    <v t="s">Nikolai Lvovich Tolstoy</v>
    <v t="s">Varvara Lvovna Tolstaya</v>
    <v t="s">Andrei Lvovich Tolstoy</v>
    <v t="s">Michael Lvovich Tolstoy</v>
    <v t="s">Alexei Lvovich Tolstoy</v>
    <v t="s">Ivan Lvovich Tolstoy</v>
  </a>
  <a r="3">
    <v t="r">8418</v>
    <v t="r">8410</v>
    <v t="r">8419</v>
  </a>
  <a r="13">
    <v t="r">8421</v>
    <v t="r">8422</v>
    <v t="r">8423</v>
    <v t="r">8424</v>
    <v t="r">8425</v>
    <v t="r">8426</v>
    <v t="r">8427</v>
    <v t="r">8428</v>
    <v t="r">8429</v>
    <v t="r">8430</v>
    <v t="r">8431</v>
    <v t="r">8432</v>
    <v t="r">8433</v>
  </a>
  <a r="1">
    <v t="s">author</v>
  </a>
  <a r="2">
    <v t="s">Mariya Tolstaya</v>
    <v t="s">Nikolai Ilyich Tolstoy</v>
  </a>
  <a r="4">
    <v t="s">Nicholas Tolstoy</v>
    <v t="s">Sergey Tolstoy</v>
    <v t="s">Dmitry Tolstoy</v>
    <v t="s">Mariya Tolstaya</v>
  </a>
  <a r="1">
    <v t="s">Sophia Tolstaya</v>
  </a>
  <a r="1">
    <v t="s">sì</v>
  </a>
  <a r="1">
    <v t="s">no</v>
  </a>
  <a r="4">
    <v t="s">buon giorno</v>
    <v t="s">buongiorno</v>
    <v t="s">ciao</v>
    <v t="s">salve</v>
  </a>
  <a r="3">
    <v t="s">addio</v>
    <v t="s">arrivederci</v>
    <v t="s">ciao</v>
  </a>
  <a r="3">
    <v t="s">per favore</v>
    <v t="s">per piacere</v>
    <v t="s">per cortesia</v>
  </a>
  <a r="1">
    <v t="s">grazie</v>
  </a>
  <a r="6">
    <v t="r">8444</v>
    <v t="r">8446</v>
    <v t="r">8448</v>
    <v t="r">8450</v>
    <v t="r">8452</v>
    <v t="r">8454</v>
  </a>
  <a r="2">
    <v t="s">it</v>
    <v t="s">ita</v>
  </a>
  <a r="6">
    <v t="r">8457</v>
    <v t="r">8458</v>
    <v t="r">8459</v>
    <v t="r">8460</v>
    <v t="r">8461</v>
    <v t="r">8462</v>
  </a>
  <a r="8">
    <v t="s">Abruzzese</v>
    <v t="s">Central Marchigiano</v>
    <v t="s">Cicolano–Reatino–Aquilano</v>
    <v t="s">Laziale</v>
    <v t="s">Molisano</v>
    <v t="s">Pugliese</v>
    <v t="s">Tuscan</v>
    <v t="s">Umbrian</v>
  </a>
  <a r="10">
    <v t="r">8467</v>
    <v t="r">8470</v>
    <v t="r">8473</v>
    <v t="r">8476</v>
    <v t="r">8479</v>
    <v t="r">8482</v>
    <v t="r">8484</v>
    <v t="r">8487</v>
    <v t="r">8489</v>
    <v t="r">8492</v>
  </a>
  <a r="12">
    <v t="r">8494</v>
    <v t="r">8495</v>
    <v t="r">8496</v>
    <v t="r">8497</v>
    <v t="r">8498</v>
    <v t="r">8499</v>
    <v t="r">8500</v>
    <v t="r">8501</v>
    <v t="r">8502</v>
    <v t="r">8503</v>
    <v t="r">8504</v>
    <v t="r">8505</v>
  </a>
  <a r="3">
    <v t="r">8509</v>
    <v t="r">8510</v>
    <v t="r">8511</v>
  </a>
  <a r="1">
    <v t="s">io</v>
  </a>
  <a r="7">
    <v t="s">lei</v>
    <v t="s">loro</v>
    <v t="s">te</v>
    <v t="s">ti</v>
    <v t="s">tu</v>
    <v t="s">vi</v>
    <v t="s">voi</v>
  </a>
  <a r="2">
    <v t="s">egli</v>
    <v t="s">lui</v>
  </a>
  <a r="3">
    <v t="s">ella</v>
    <v t="s">essa</v>
    <v t="s">lei</v>
  </a>
  <a r="1">
    <v t="s">noi</v>
  </a>
  <a r="4">
    <v t="s">esse</v>
    <v t="s">essi</v>
    <v t="s">loro</v>
    <v t="s">si</v>
  </a>
  <a r="6">
    <v t="r">8514</v>
    <v t="r">8516</v>
    <v t="r">8518</v>
    <v t="r">8520</v>
    <v t="r">8522</v>
    <v t="r">8524</v>
  </a>
  <a r="2">
    <v t="r">8526</v>
    <v t="r">8527</v>
  </a>
  <a r="1">
    <v t="s">Latin</v>
  </a>
  <a r="6">
    <v t="r">8539</v>
    <v t="r">8540</v>
    <v t="r">8541</v>
    <v t="r">8542</v>
    <v t="r">8511</v>
    <v t="r">8543</v>
  </a>
  <a r="7">
    <v t="r">8553</v>
    <v t="r">8555</v>
    <v t="r">8557</v>
    <v t="r">8559</v>
    <v t="r">8561</v>
    <v t="r">8563</v>
    <v t="r">8564</v>
  </a>
  <a r="21">
    <v t="r">8584</v>
    <v t="r">8587</v>
    <v t="r">8589</v>
    <v t="r">8591</v>
    <v t="r">8594</v>
    <v t="r">8597</v>
    <v t="r">8600</v>
    <v t="r">8603</v>
    <v t="r">8605</v>
    <v t="r">8608</v>
    <v t="r">8611</v>
    <v t="r">8614</v>
    <v t="r">8617</v>
    <v t="r">8619</v>
    <v t="r">8621</v>
    <v t="r">8623</v>
    <v t="r">8626</v>
    <v t="r">8629</v>
    <v t="r">8631</v>
    <v t="r">8634</v>
    <v t="r">8637</v>
  </a>
  <a r="5">
    <v t="r">8545</v>
    <v t="r">8639</v>
    <v t="r">8640</v>
    <v t="r">8641</v>
    <v t="r">8642</v>
  </a>
  <a r="15">
    <v t="s">arable land</v>
    <v t="s">asbestos</v>
    <v t="s">barite</v>
    <v t="s">coal</v>
    <v t="s">feldspar</v>
    <v t="s">fish</v>
    <v t="s">fluorspar</v>
    <v t="s">mercury</v>
    <v t="s">natural gas</v>
    <v t="s">oil</v>
    <v t="s">potash</v>
    <v t="s">pumice</v>
    <v t="s">pyrites</v>
    <v t="s">stone</v>
    <v t="s">zinc</v>
  </a>
  <a r="20">
    <v t="r">8659</v>
    <v t="r">8660</v>
    <v t="r">8661</v>
    <v t="r">8662</v>
    <v t="r">8663</v>
    <v t="r">8664</v>
    <v t="r">8665</v>
    <v t="r">8666</v>
    <v t="r">8667</v>
    <v t="r">8668</v>
    <v t="r">8669</v>
    <v t="r">8670</v>
    <v t="r">8671</v>
    <v t="r">8672</v>
    <v t="r">8673</v>
    <v t="r">8674</v>
    <v t="r">8675</v>
    <v t="r">8676</v>
    <v t="r">8677</v>
    <v t="r">8678</v>
  </a>
  <a r="8">
    <v t="r">8681</v>
    <v t="r">8683</v>
    <v t="r">8685</v>
    <v t="r">8687</v>
    <v t="r">8689</v>
    <v t="r">8691</v>
    <v t="r">8693</v>
    <v t="r">8695</v>
  </a>
  <a r="6">
    <v t="r">8701</v>
    <v t="r">8703</v>
    <v t="r">8705</v>
    <v t="r">8707</v>
    <v t="r">8709</v>
    <v t="r">8711</v>
  </a>
  <a r="1">
    <v t="s">Europe/Rome</v>
  </a>
  <a r="5">
    <v t="r">8729</v>
    <v t="r">8730</v>
    <v t="r">8731</v>
    <v t="r">8732</v>
    <v t="r">8733</v>
  </a>
  <a r="8">
    <v t="r">8743</v>
    <v t="r">8745</v>
    <v t="r">8747</v>
    <v t="r">8749</v>
    <v t="r">8750</v>
    <v t="r">8564</v>
    <v t="r">8752</v>
    <v t="r">8753</v>
  </a>
  <a r="11">
    <v t="r">8772</v>
    <v t="r">8775</v>
    <v t="r">8778</v>
    <v t="r">8780</v>
    <v t="r">8783</v>
    <v t="r">8786</v>
    <v t="r">8789</v>
    <v t="r">8792</v>
    <v t="r">8795</v>
    <v t="r">8797</v>
    <v t="r">8800</v>
  </a>
  <a r="5">
    <v t="r">8735</v>
    <v t="r">8802</v>
    <v t="r">8803</v>
    <v t="r">8804</v>
    <v t="r">8805</v>
  </a>
  <a r="8">
    <v t="s">arable land</v>
    <v t="s">coal</v>
    <v t="s">hydropower</v>
    <v t="s">iron</v>
    <v t="s">natural gas</v>
    <v t="s">oil</v>
    <v t="s">salt</v>
    <v t="s">timber</v>
  </a>
  <a r="42">
    <v t="r">8822</v>
    <v t="r">8823</v>
    <v t="r">8824</v>
    <v t="r">8825</v>
    <v t="r">8826</v>
    <v t="r">8827</v>
    <v t="r">8828</v>
    <v t="r">8829</v>
    <v t="r">8830</v>
    <v t="r">8831</v>
    <v t="r">8832</v>
    <v t="r">8833</v>
    <v t="r">8834</v>
    <v t="r">8835</v>
    <v t="r">8836</v>
    <v t="r">8837</v>
    <v t="r">8838</v>
    <v t="r">8839</v>
    <v t="r">8840</v>
    <v t="r">8841</v>
    <v t="r">8842</v>
    <v t="r">8843</v>
    <v t="r">8844</v>
    <v t="r">8845</v>
    <v t="r">8846</v>
    <v t="r">8847</v>
    <v t="r">8848</v>
    <v t="r">8849</v>
    <v t="r">8850</v>
    <v t="r">8851</v>
    <v t="r">8852</v>
    <v t="r">8853</v>
    <v t="r">8854</v>
    <v t="r">8855</v>
    <v t="r">8856</v>
    <v t="r">8857</v>
    <v t="r">8858</v>
    <v t="r">8859</v>
    <v t="r">8860</v>
    <v t="r">8861</v>
    <v t="r">8862</v>
    <v t="r">8863</v>
  </a>
  <a r="5">
    <v t="r">8866</v>
    <v t="r">8868</v>
    <v t="r">8870</v>
    <v t="r">8872</v>
    <v t="r">8874</v>
  </a>
  <a r="5">
    <v t="r">8880</v>
    <v t="r">8882</v>
    <v t="r">8884</v>
    <v t="r">8886</v>
    <v t="r">8888</v>
  </a>
  <a r="1">
    <v t="s">Europe/Bucharest</v>
  </a>
  <a r="5">
    <v t="r">8539</v>
    <v t="r">8540</v>
    <v t="r">8906</v>
    <v t="r">8509</v>
    <v t="r">8907</v>
  </a>
  <a r="5">
    <v t="r">8916</v>
    <v t="r">8918</v>
    <v t="r">8920</v>
    <v t="r">8922</v>
    <v t="r">8924</v>
  </a>
  <a r="12">
    <v t="r">8944</v>
    <v t="r">8947</v>
    <v t="r">8949</v>
    <v t="r">8951</v>
    <v t="r">8953</v>
    <v t="r">8956</v>
    <v t="r">8958</v>
    <v t="r">8960</v>
    <v t="r">8963</v>
    <v t="r">8965</v>
    <v t="r">8968</v>
    <v t="r">8971</v>
  </a>
  <a r="5">
    <v t="r">8973</v>
    <v t="r">8974</v>
    <v t="r">8975</v>
    <v t="r">8976</v>
    <v t="r">8909</v>
  </a>
  <a r="3">
    <v t="s">hydropower</v>
    <v t="s">salt</v>
    <v t="s">timber</v>
  </a>
  <a r="26">
    <v t="r">8993</v>
    <v t="r">8994</v>
    <v t="r">8995</v>
    <v t="r">8996</v>
    <v t="r">8997</v>
    <v t="r">8998</v>
    <v t="r">8999</v>
    <v t="r">9000</v>
    <v t="r">9001</v>
    <v t="r">9002</v>
    <v t="r">9003</v>
    <v t="r">9004</v>
    <v t="r">9005</v>
    <v t="r">9006</v>
    <v t="r">9007</v>
    <v t="r">9008</v>
    <v t="r">9009</v>
    <v t="r">9010</v>
    <v t="r">9011</v>
    <v t="r">9012</v>
    <v t="r">9013</v>
    <v t="r">9014</v>
    <v t="r">9015</v>
    <v t="r">9016</v>
    <v t="r">9017</v>
    <v t="r">9018</v>
  </a>
  <a r="6">
    <v t="r">9021</v>
    <v t="r">9023</v>
    <v t="r">9025</v>
    <v t="r">9027</v>
    <v t="r">9029</v>
    <v t="r">9031</v>
  </a>
  <a r="5">
    <v t="r">9036</v>
    <v t="r">9038</v>
    <v t="r">9040</v>
    <v t="r">9042</v>
    <v t="r">9044</v>
  </a>
  <a r="1">
    <v t="s">Europe/Zurich</v>
  </a>
  <a r="1">
    <v t="s">painting</v>
  </a>
  <a r="1">
    <v t="r">9060</v>
  </a>
  <a r="1">
    <v t="s">portrait</v>
  </a>
  <a r="1">
    <v t="r">9068</v>
  </a>
  <a r="1">
    <v t="s">OilPaint</v>
  </a>
  <a r="1">
    <v t="r">9072</v>
  </a>
  <a r="1">
    <v t="s">Poplar</v>
  </a>
  <a r="28">
    <v t="r">9078</v>
    <v t="r">9079</v>
    <v t="r">9080</v>
    <v t="r">9081</v>
    <v t="r">9082</v>
    <v t="r">9083</v>
    <v t="r">9084</v>
    <v t="r">9085</v>
    <v t="r">9086</v>
    <v t="r">9087</v>
    <v t="r">9088</v>
    <v t="r">9089</v>
    <v t="r">9090</v>
    <v t="r">9057</v>
    <v t="r">9091</v>
    <v t="r">9092</v>
    <v t="r">9093</v>
    <v t="r">9094</v>
    <v t="r">9095</v>
    <v t="r">9096</v>
    <v t="r">9097</v>
    <v t="r">9098</v>
    <v t="r">9099</v>
    <v t="r">9100</v>
    <v t="r">9101</v>
    <v t="r">9102</v>
    <v t="r">9103</v>
    <v t="r">9104</v>
  </a>
  <a r="7">
    <v t="s">artist</v>
    <v t="s">scientist</v>
    <v t="s">engineer</v>
    <v t="s">musician</v>
    <v t="s">mathematician</v>
    <v t="s">inventor</v>
    <v t="s">writer</v>
  </a>
  <a r="2">
    <v t="s">Caterina da Vinci</v>
    <v t="s">Piero Fruosino di Antonio da Vinci</v>
  </a>
  <a r="12">
    <v t="s">Bartolomeo da Vinci</v>
    <v t="s">Antonio Ser Piero</v>
    <v t="s">Giuliomo Ser Piero</v>
    <v t="s">Magdalena Ser Piero</v>
    <v t="s">Lorenzo Ser Piero</v>
    <v t="s">Violante Ser Piero</v>
    <v t="s">Domenico Ser Piero</v>
    <v t="s">Margherita Ser Piero</v>
    <v t="s">Bernedetto Ser Piero</v>
    <v t="s">Pandolfo Ser Piero</v>
    <v t="s">Guglielmo Ser Piero</v>
    <v t="s">Giovanni Ser Piero</v>
  </a>
  <a r="1">
    <v t="r">9112</v>
  </a>
  <a r="1">
    <v t="r">9114</v>
  </a>
  <a r="1">
    <v t="r">8540</v>
  </a>
  <a r="2">
    <v t="s">Space City</v>
    <v t="s">H-Town</v>
  </a>
  <a r="100">
    <v t="r">9139</v>
    <v t="r">9140</v>
    <v t="r">9141</v>
    <v t="r">9142</v>
    <v t="r">9143</v>
    <v t="r">9144</v>
    <v t="r">9145</v>
    <v t="r">9146</v>
    <v t="r">9147</v>
    <v t="r">9148</v>
    <v t="r">9149</v>
    <v t="r">9150</v>
    <v t="r">9151</v>
    <v t="r">9152</v>
    <v t="r">9153</v>
    <v t="r">9154</v>
    <v t="r">9155</v>
    <v t="r">9156</v>
    <v t="r">9157</v>
    <v t="r">9158</v>
    <v t="r">9159</v>
    <v t="r">9160</v>
    <v t="r">9161</v>
    <v t="r">9162</v>
    <v t="r">9163</v>
    <v t="r">9164</v>
    <v t="r">9165</v>
    <v t="r">9166</v>
    <v t="r">9167</v>
    <v t="r">9168</v>
    <v t="r">9169</v>
    <v t="r">9170</v>
    <v t="r">9171</v>
    <v t="r">9172</v>
    <v t="r">9173</v>
    <v t="r">9174</v>
    <v t="r">9175</v>
    <v t="r">9176</v>
    <v t="r">9177</v>
    <v t="r">9178</v>
    <v t="r">9179</v>
    <v t="r">9180</v>
    <v t="r">9181</v>
    <v t="r">9182</v>
    <v t="r">9183</v>
    <v t="r">9184</v>
    <v t="r">9185</v>
    <v t="r">9186</v>
    <v t="r">9187</v>
    <v t="r">9188</v>
    <v t="r">9189</v>
    <v t="r">9190</v>
    <v t="r">9191</v>
    <v t="r">9192</v>
    <v t="r">9193</v>
    <v t="r">9194</v>
    <v t="r">9195</v>
    <v t="r">9196</v>
    <v t="r">9197</v>
    <v t="r">9198</v>
    <v t="r">9199</v>
    <v t="r">9200</v>
    <v t="r">9201</v>
    <v t="r">9202</v>
    <v t="r">9203</v>
    <v t="r">9204</v>
    <v t="r">9205</v>
    <v t="r">9206</v>
    <v t="r">9207</v>
    <v t="r">9208</v>
    <v t="r">9209</v>
    <v t="r">9210</v>
    <v t="r">9211</v>
    <v t="r">9212</v>
    <v t="r">9213</v>
    <v t="r">9214</v>
    <v t="r">9215</v>
    <v t="r">9216</v>
    <v t="r">9217</v>
    <v t="r">9218</v>
    <v t="r">9219</v>
    <v t="r">9220</v>
    <v t="r">9221</v>
    <v t="r">9222</v>
    <v t="r">9223</v>
    <v t="r">9224</v>
    <v t="r">9225</v>
    <v t="r">9226</v>
    <v t="r">9227</v>
    <v t="r">9228</v>
    <v t="r">9229</v>
    <v t="r">9230</v>
    <v t="r">9231</v>
    <v t="r">9232</v>
    <v t="r">9233</v>
    <v t="r">9234</v>
    <v t="r">9235</v>
    <v t="r">9236</v>
    <v t="r">9237</v>
    <v t="r">9238</v>
  </a>
  <a r="366">
    <v t="r">9281</v>
    <v t="r">9289</v>
    <v t="r">9297</v>
    <v t="r">9305</v>
    <v t="r">9312</v>
    <v t="r">9319</v>
    <v t="r">9326</v>
    <v t="r">9334</v>
    <v t="r">9341</v>
    <v t="r">9349</v>
    <v t="r">9356</v>
    <v t="r">9362</v>
    <v t="r">9370</v>
    <v t="r">9378</v>
    <v t="r">9385</v>
    <v t="r">9392</v>
    <v t="r">9399</v>
    <v t="r">9405</v>
    <v t="r">9412</v>
    <v t="r">9418</v>
    <v t="r">9425</v>
    <v t="r">9432</v>
    <v t="r">9439</v>
    <v t="r">9445</v>
    <v t="r">9452</v>
    <v t="r">9460</v>
    <v t="r">9467</v>
    <v t="r">9473</v>
    <v t="r">9479</v>
    <v t="r">9485</v>
    <v t="r">9491</v>
    <v t="r">9497</v>
    <v t="r">9504</v>
    <v t="r">9510</v>
    <v t="r">9517</v>
    <v t="r">9523</v>
    <v t="r">9529</v>
    <v t="r">9535</v>
    <v t="r">9541</v>
    <v t="r">9547</v>
    <v t="r">9554</v>
    <v t="r">9561</v>
    <v t="r">9567</v>
    <v t="r">9573</v>
    <v t="r">9579</v>
    <v t="r">9585</v>
    <v t="r">9592</v>
    <v t="r">9599</v>
    <v t="r">9605</v>
    <v t="r">9611</v>
    <v t="r">9617</v>
    <v t="r">9624</v>
    <v t="r">9630</v>
    <v t="r">9636</v>
    <v t="r">9643</v>
    <v t="r">9649</v>
    <v t="r">9655</v>
    <v t="r">9661</v>
    <v t="r">9668</v>
    <v t="r">9674</v>
    <v t="r">9680</v>
    <v t="r">9687</v>
    <v t="r">9693</v>
    <v t="r">9699</v>
    <v t="r">9705</v>
    <v t="r">9710</v>
    <v t="r">9716</v>
    <v t="r">9722</v>
    <v t="r">9729</v>
    <v t="r">9736</v>
    <v t="r">9742</v>
    <v t="r">9749</v>
    <v t="r">9755</v>
    <v t="r">9762</v>
    <v t="r">9769</v>
    <v t="r">9776</v>
    <v t="r">9783</v>
    <v t="r">9790</v>
    <v t="r">9796</v>
    <v t="r">9802</v>
    <v t="r">9808</v>
    <v t="r">9814</v>
    <v t="r">9821</v>
    <v t="r">9828</v>
    <v t="r">9834</v>
    <v t="r">9840</v>
    <v t="r">9846</v>
    <v t="r">9853</v>
    <v t="r">9861</v>
    <v t="r">9867</v>
    <v t="r">9873</v>
    <v t="r">9880</v>
    <v t="r">9887</v>
    <v t="r">9892</v>
    <v t="r">9898</v>
    <v t="r">9905</v>
    <v t="r">9911</v>
    <v t="r">9916</v>
    <v t="r">9923</v>
    <v t="r">9929</v>
    <v t="r">9935</v>
    <v t="r">9941</v>
    <v t="r">9948</v>
    <v t="r">9954</v>
    <v t="r">9961</v>
    <v t="r">9967</v>
    <v t="r">9975</v>
    <v t="r">9981</v>
    <v t="r">9987</v>
    <v t="r">9994</v>
    <v t="r">10001</v>
    <v t="r">10007</v>
    <v t="r">10014</v>
    <v t="r">10021</v>
    <v t="r">10028</v>
    <v t="r">10034</v>
    <v t="r">10041</v>
    <v t="r">10048</v>
    <v t="r">10054</v>
    <v t="r">10060</v>
    <v t="r">10067</v>
    <v t="r">10075</v>
    <v t="r">10081</v>
    <v t="r">10089</v>
    <v t="r">10096</v>
    <v t="r">10102</v>
    <v t="r">10109</v>
    <v t="r">10116</v>
    <v t="r">10122</v>
    <v t="r">10129</v>
    <v t="r">10136</v>
    <v t="r">10142</v>
    <v t="r">10148</v>
    <v t="r">10155</v>
    <v t="r">10163</v>
    <v t="r">10170</v>
    <v t="r">10176</v>
    <v t="r">10184</v>
    <v t="r">10192</v>
    <v t="r">10199</v>
    <v t="r">10205</v>
    <v t="r">10212</v>
    <v t="r">10219</v>
    <v t="r">10225</v>
    <v t="r">10232</v>
    <v t="r">10239</v>
    <v t="r">10246</v>
    <v t="r">10253</v>
    <v t="r">10259</v>
    <v t="r">10266</v>
    <v t="r">10272</v>
    <v t="r">10279</v>
    <v t="r">10286</v>
    <v t="r">10292</v>
    <v t="r">10298</v>
    <v t="r">10305</v>
    <v t="r">10312</v>
    <v t="r">10318</v>
    <v t="r">10325</v>
    <v t="r">10332</v>
    <v t="r">10339</v>
    <v t="r">10345</v>
    <v t="r">10351</v>
    <v t="r">10356</v>
    <v t="r">10362</v>
    <v t="r">10370</v>
    <v t="r">10377</v>
    <v t="r">10383</v>
    <v t="r">10389</v>
    <v t="r">10396</v>
    <v t="r">10404</v>
    <v t="r">10410</v>
    <v t="r">10417</v>
    <v t="r">10424</v>
    <v t="r">10431</v>
    <v t="r">10437</v>
    <v t="r">10444</v>
    <v t="r">10451</v>
    <v t="r">10458</v>
    <v t="r">10464</v>
    <v t="r">10469</v>
    <v t="r">10475</v>
    <v t="r">10482</v>
    <v t="r">10488</v>
    <v t="r">10495</v>
    <v t="r">10501</v>
    <v t="r">10508</v>
    <v t="r">10514</v>
    <v t="r">10520</v>
    <v t="r">10526</v>
    <v t="r">10533</v>
    <v t="r">10539</v>
    <v t="r">10545</v>
    <v t="r">10552</v>
    <v t="r">10558</v>
    <v t="r">10564</v>
    <v t="r">10570</v>
    <v t="r">10576</v>
    <v t="r">10582</v>
    <v t="r">10588</v>
    <v t="r">10594</v>
    <v t="r">10600</v>
    <v t="r">10606</v>
    <v t="r">10613</v>
    <v t="r">10619</v>
    <v t="r">10625</v>
    <v t="r">10631</v>
    <v t="r">10636</v>
    <v t="r">10642</v>
    <v t="r">10648</v>
    <v t="r">10654</v>
    <v t="r">10661</v>
    <v t="r">10667</v>
    <v t="r">10674</v>
    <v t="r">10681</v>
    <v t="r">10689</v>
    <v t="r">10694</v>
    <v t="r">10700</v>
    <v t="r">10706</v>
    <v t="r">10712</v>
    <v t="r">10718</v>
    <v t="r">10724</v>
    <v t="r">10730</v>
    <v t="r">10736</v>
    <v t="r">10743</v>
    <v t="r">10747</v>
    <v t="r">10754</v>
    <v t="r">10760</v>
    <v t="r">10766</v>
    <v t="r">10772</v>
    <v t="r">10778</v>
    <v t="r">10784</v>
    <v t="r">10790</v>
    <v t="r">10796</v>
    <v t="r">10802</v>
    <v t="r">10808</v>
    <v t="r">10814</v>
    <v t="r">10820</v>
    <v t="r">10826</v>
    <v t="r">10831</v>
    <v t="r">10837</v>
    <v t="r">10843</v>
    <v t="r">10849</v>
    <v t="r">10856</v>
    <v t="r">10862</v>
    <v t="r">10868</v>
    <v t="r">10875</v>
    <v t="r">10882</v>
    <v t="r">10889</v>
    <v t="r">10895</v>
    <v t="r">10902</v>
    <v t="r">10908</v>
    <v t="r">10914</v>
    <v t="r">10920</v>
    <v t="r">10926</v>
    <v t="r">10932</v>
    <v t="r">10938</v>
    <v t="r">10944</v>
    <v t="r">10950</v>
    <v t="r">10956</v>
    <v t="r">10962</v>
    <v t="r">10968</v>
    <v t="r">10974</v>
    <v t="r">10980</v>
    <v t="r">10986</v>
    <v t="r">10992</v>
    <v t="r">10998</v>
    <v t="r">11004</v>
    <v t="r">11010</v>
    <v t="r">11016</v>
    <v t="r">11022</v>
    <v t="r">11028</v>
    <v t="r">11034</v>
    <v t="r">11040</v>
    <v t="r">11046</v>
    <v t="r">11052</v>
    <v t="r">11058</v>
    <v t="r">11064</v>
    <v t="r">11070</v>
    <v t="r">11076</v>
    <v t="r">11082</v>
    <v t="r">11087</v>
    <v t="r">11093</v>
    <v t="r">11100</v>
    <v t="r">11106</v>
    <v t="r">11112</v>
    <v t="r">11118</v>
    <v t="r">11125</v>
    <v t="r">11131</v>
    <v t="r">11137</v>
    <v t="r">11143</v>
    <v t="r">11149</v>
    <v t="r">11155</v>
    <v t="r">11161</v>
    <v t="r">11167</v>
    <v t="r">11173</v>
    <v t="r">11179</v>
    <v t="r">11185</v>
    <v t="r">11191</v>
    <v t="r">11197</v>
    <v t="r">11203</v>
    <v t="r">11209</v>
    <v t="r">11215</v>
    <v t="r">11221</v>
    <v t="r">11227</v>
    <v t="r">11234</v>
    <v t="r">11240</v>
    <v t="r">11246</v>
    <v t="r">11252</v>
    <v t="r">11258</v>
    <v t="r">11264</v>
    <v t="r">11270</v>
    <v t="r">11276</v>
    <v t="r">11282</v>
    <v t="r">11288</v>
    <v t="r">11294</v>
    <v t="r">11300</v>
    <v t="r">11306</v>
    <v t="r">11312</v>
    <v t="r">11318</v>
    <v t="r">11324</v>
    <v t="r">11330</v>
    <v t="r">11336</v>
    <v t="r">11342</v>
    <v t="r">11348</v>
    <v t="r">11355</v>
    <v t="r">11361</v>
    <v t="r">11367</v>
    <v t="r">11373</v>
    <v t="r">11379</v>
    <v t="r">11385</v>
    <v t="r">11391</v>
    <v t="r">11397</v>
    <v t="r">11403</v>
    <v t="r">11409</v>
    <v t="r">11415</v>
    <v t="r">11421</v>
    <v t="r">11428</v>
    <v t="r">11433</v>
    <v t="r">11439</v>
    <v t="r">11445</v>
    <v t="r">11452</v>
    <v t="r">11458</v>
    <v t="r">11464</v>
    <v t="r">11471</v>
    <v t="r">11477</v>
    <v t="r">11483</v>
    <v t="r">11490</v>
    <v t="r">11496</v>
    <v t="r">11503</v>
    <v t="r">11509</v>
    <v t="r">11515</v>
    <v t="r">11522</v>
    <v t="r">11529</v>
    <v t="r">11536</v>
    <v t="r">11542</v>
    <v t="r">11548</v>
    <v t="r">11555</v>
    <v t="r">11562</v>
    <v t="r">11569</v>
    <v t="r">11574</v>
    <v t="r">11580</v>
    <v t="r">11587</v>
    <v t="r">11593</v>
    <v t="r">11600</v>
    <v t="r">11606</v>
  </a>
  <a r="12">
    <v t="r">11613</v>
    <v t="r">11619</v>
    <v t="r">11625</v>
    <v t="r">11631</v>
    <v t="r">11637</v>
    <v t="r">11643</v>
    <v t="r">11649</v>
    <v t="r">11655</v>
    <v t="r">11661</v>
    <v t="r">11667</v>
    <v t="r">11673</v>
    <v t="r">11679</v>
  </a>
  <a r="53">
    <v t="r">11686</v>
    <v t="r">11692</v>
    <v t="r">11698</v>
    <v t="r">11704</v>
    <v t="r">11710</v>
    <v t="r">11716</v>
    <v t="r">11722</v>
    <v t="r">11728</v>
    <v t="r">11734</v>
    <v t="r">11740</v>
    <v t="r">11746</v>
    <v t="r">11752</v>
    <v t="r">11758</v>
    <v t="r">11764</v>
    <v t="r">11770</v>
    <v t="r">11776</v>
    <v t="r">11782</v>
    <v t="r">11788</v>
    <v t="r">11794</v>
    <v t="r">11800</v>
    <v t="r">11806</v>
    <v t="r">11812</v>
    <v t="r">11818</v>
    <v t="r">11824</v>
    <v t="r">11830</v>
    <v t="r">11836</v>
    <v t="r">11842</v>
    <v t="r">11848</v>
    <v t="r">11854</v>
    <v t="r">11860</v>
    <v t="r">11866</v>
    <v t="r">11872</v>
    <v t="r">11878</v>
    <v t="r">11884</v>
    <v t="r">11890</v>
    <v t="r">11896</v>
    <v t="r">11902</v>
    <v t="r">11908</v>
    <v t="r">11914</v>
    <v t="r">11920</v>
    <v t="r">11926</v>
    <v t="r">11932</v>
    <v t="r">11938</v>
    <v t="r">11944</v>
    <v t="r">11950</v>
    <v t="r">11956</v>
    <v t="r">11962</v>
    <v t="r">11968</v>
    <v t="r">11974</v>
    <v t="r">11980</v>
    <v t="r">11986</v>
    <v t="r">11992</v>
    <v t="r">11993</v>
  </a>
</arrayData>
</file>

<file path=xl/richData/rdrichvalue.xml><?xml version="1.0" encoding="utf-8"?>
<rvData xmlns="http://schemas.microsoft.com/office/spreadsheetml/2017/richdata" count="11996">
  <rv s="0">
    <v>536870912</v>
    <v>Japan</v>
    <v>130d0438-fafb-cd2d-1a9e-1dd9c5aa87a9</v>
    <v>en-US</v>
    <v>Map</v>
  </rv>
  <rv s="1">
    <fb>0.122640991880623</fb>
    <v>28</v>
  </rv>
  <rv s="1">
    <fb>377944</fb>
    <v>29</v>
  </rv>
  <rv s="1">
    <fb>261000</fb>
    <v>29</v>
  </rv>
  <rv s="1">
    <fb>7.4</fb>
    <v>30</v>
  </rv>
  <rv s="1">
    <fb>81</fb>
    <v>31</v>
  </rv>
  <rv s="0">
    <v>536870912</v>
    <v>Tokyo</v>
    <v>cb44a92f-6c6f-99c4-2ae3-51601fdc919a</v>
    <v>en-US</v>
    <v>Map</v>
  </rv>
  <rv s="1">
    <fb>1135886.253</fb>
    <v>29</v>
  </rv>
  <rv s="1">
    <fb>105.482172148839</fb>
    <v>32</v>
  </rv>
  <rv s="1">
    <fb>4.7697368421052103E-3</fb>
    <v>28</v>
  </rv>
  <rv s="1">
    <fb>7819.7146359093604</fb>
    <v>29</v>
  </rv>
  <rv s="1">
    <fb>1.42</fb>
    <v>30</v>
  </rv>
  <rv s="1">
    <fb>0.68456222269653788</fb>
    <v>28</v>
  </rv>
  <rv s="1">
    <fb>93.026455107462894</fb>
    <v>33</v>
  </rv>
  <rv s="1">
    <fb>1.06</fb>
    <v>34</v>
  </rv>
  <rv s="1">
    <fb>5081769542379.7695</fb>
    <v>35</v>
  </rv>
  <rv s="1">
    <fb>0.98799942016601605</fb>
    <v>28</v>
  </rv>
  <rv s="1">
    <fb>0.63237579345703099</fb>
    <v>28</v>
  </rv>
  <rv s="2">
    <v>0</v>
    <v>26</v>
    <v>36</v>
    <v>0</v>
    <v>Image of Japan</v>
  </rv>
  <rv s="1">
    <fb>1.8</fb>
    <v>33</v>
  </rv>
  <rv s="0">
    <v>536870912</v>
    <v>Keihanshin</v>
    <v>5ff48e9c-1e4f-47b9-a1c8-72b7db43a6b4</v>
    <v>en-US</v>
    <v>Map</v>
  </rv>
  <rv s="0">
    <v>805306368</v>
    <v>Yoshihide Suga (Prime Minister)</v>
    <v>22dac29f-937c-4c0b-a978-5d283712fdeb</v>
    <v>en-US</v>
    <v>Generic</v>
  </rv>
  <rv s="0">
    <v>805306368</v>
    <v>Koichi Yamamoto (Minister)</v>
    <v>6667db09-a536-1292-29e3-6ad1ed7a71bc</v>
    <v>en-US</v>
    <v>Generic</v>
  </rv>
  <rv s="3">
    <v>0</v>
  </rv>
  <rv s="4">
    <v>https://www.bing.com/search?q=japan&amp;form=skydnc</v>
    <v>Learn more on Bing</v>
  </rv>
  <rv s="1">
    <fb>84.210975609756105</fb>
    <v>33</v>
  </rv>
  <rv s="1">
    <fb>6191073290000</fb>
    <v>35</v>
  </rv>
  <rv s="1">
    <fb>5</fb>
    <v>33</v>
  </rv>
  <rv s="1">
    <fb>6.77</fb>
    <v>34</v>
  </rv>
  <rv s="3">
    <v>1</v>
  </rv>
  <rv s="1">
    <fb>0.13097521000000001</fb>
    <v>28</v>
  </rv>
  <rv s="1">
    <fb>2.4115000000000002</fb>
    <v>30</v>
  </rv>
  <rv s="1">
    <fb>126264931</fb>
    <v>29</v>
  </rv>
  <rv s="1">
    <fb>0.217</fb>
    <v>28</v>
  </rv>
  <rv s="1">
    <fb>0.26400000000000001</fb>
    <v>28</v>
  </rv>
  <rv s="1">
    <fb>0.41100000000000003</fb>
    <v>28</v>
  </rv>
  <rv s="1">
    <fb>2.8999999999999998E-2</fb>
    <v>28</v>
  </rv>
  <rv s="1">
    <fb>7.6999999999999999E-2</fb>
    <v>28</v>
  </rv>
  <rv s="1">
    <fb>0.128</fb>
    <v>28</v>
  </rv>
  <rv s="1">
    <fb>0.16600000000000001</fb>
    <v>28</v>
  </rv>
  <rv s="1">
    <fb>0.61726001739502001</fb>
    <v>28</v>
  </rv>
  <rv s="0">
    <v>536870912</v>
    <v>Kanagawa Prefecture</v>
    <v>d5976989-847c-bcca-3cb3-11bfacc55c5d</v>
    <v>en-US</v>
    <v>Map</v>
  </rv>
  <rv s="0">
    <v>536870912</v>
    <v>Niigata Prefecture</v>
    <v>d88c2b16-14cc-3861-9ddc-31ebd94b17d9</v>
    <v>en-US</v>
    <v>Map</v>
  </rv>
  <rv s="0">
    <v>536870912</v>
    <v>Tochigi Prefecture</v>
    <v>faae3362-0727-4ec5-6d01-3048e7e1526c</v>
    <v>en-US</v>
    <v>Map</v>
  </rv>
  <rv s="0">
    <v>536870912</v>
    <v>Miyagi Prefecture</v>
    <v>2df5e06d-7fb5-6da7-5d3b-29b4ff80395e</v>
    <v>en-US</v>
    <v>Map</v>
  </rv>
  <rv s="0">
    <v>536870912</v>
    <v>Shimane Prefecture</v>
    <v>580cd2e8-a550-7297-21b8-252fe27c1650</v>
    <v>en-US</v>
    <v>Map</v>
  </rv>
  <rv s="0">
    <v>536870912</v>
    <v>Gunma Prefecture</v>
    <v>b64077a0-378d-c23f-b45c-2b3a03cba119</v>
    <v>en-US</v>
    <v>Map</v>
  </rv>
  <rv s="0">
    <v>536870912</v>
    <v>Nara Prefecture</v>
    <v>99c4ba8c-9fb8-efe8-6368-0eb648372fb2</v>
    <v>en-US</v>
    <v>Map</v>
  </rv>
  <rv s="0">
    <v>536870912</v>
    <v>Aomori Prefecture</v>
    <v>bdd4a43f-5a1f-1483-b74b-1c2e2d564a31</v>
    <v>en-US</v>
    <v>Map</v>
  </rv>
  <rv s="0">
    <v>536870912</v>
    <v>Hokkaido</v>
    <v>6881270d-4678-fd1e-69e8-625b9f6cfad7</v>
    <v>en-US</v>
    <v>Map</v>
  </rv>
  <rv s="0">
    <v>536870912</v>
    <v>Kyoto Prefecture</v>
    <v>699d1960-1267-7c97-6c62-e139537430a0</v>
    <v>en-US</v>
    <v>Map</v>
  </rv>
  <rv s="0">
    <v>536870912</v>
    <v>Akita Prefecture</v>
    <v>23901f9e-0010-b10e-217f-76889688c150</v>
    <v>en-US</v>
    <v>Map</v>
  </rv>
  <rv s="0">
    <v>536870912</v>
    <v>Nagano Prefecture</v>
    <v>7afcd7d0-3729-6e2f-d60f-ace5cc191bd0</v>
    <v>en-US</v>
    <v>Map</v>
  </rv>
  <rv s="0">
    <v>536870912</v>
    <v>Iwate Prefecture</v>
    <v>02eea5a7-6ae7-8bf6-a17a-c242b4162121</v>
    <v>en-US</v>
    <v>Map</v>
  </rv>
  <rv s="0">
    <v>536870912</v>
    <v>Shizuoka Prefecture</v>
    <v>ca8ec756-8a3c-20a2-7e11-d24e284b7258</v>
    <v>en-US</v>
    <v>Map</v>
  </rv>
  <rv s="0">
    <v>536870912</v>
    <v>Yamaguchi Prefecture</v>
    <v>8a70f93f-b3cb-6430-8962-9b62c21575f3</v>
    <v>en-US</v>
    <v>Map</v>
  </rv>
  <rv s="0">
    <v>536870912</v>
    <v>Okinawa Prefecture</v>
    <v>e26094bf-30f4-9d5e-ed21-f166be1cfad3</v>
    <v>en-US</v>
    <v>Map</v>
  </rv>
  <rv s="0">
    <v>536870912</v>
    <v>Kagawa Prefecture</v>
    <v>bdd9ba22-f775-2984-6115-5438af268070</v>
    <v>en-US</v>
    <v>Map</v>
  </rv>
  <rv s="0">
    <v>536870912</v>
    <v>Aichi Prefecture</v>
    <v>404b15c4-d9ae-5896-6d50-b1481f5dd5cd</v>
    <v>en-US</v>
    <v>Map</v>
  </rv>
  <rv s="0">
    <v>536870912</v>
    <v>Fukuoka Prefecture</v>
    <v>a58bcb0e-97b3-0ac9-f0c0-e119441e5cba</v>
    <v>en-US</v>
    <v>Map</v>
  </rv>
  <rv s="0">
    <v>536870912</v>
    <v>Osaka Prefecture</v>
    <v>a583e9fe-2d16-b004-281e-4c6841471145</v>
    <v>en-US</v>
    <v>Map</v>
  </rv>
  <rv s="0">
    <v>536870912</v>
    <v>Mie Prefecture</v>
    <v>36b5c190-9782-f717-071c-66ee3f0eab90</v>
    <v>en-US</v>
    <v>Map</v>
  </rv>
  <rv s="0">
    <v>536870912</v>
    <v>Ōita Prefecture</v>
    <v>c81f03fa-05e5-d708-3db6-3b6d5ed92f67</v>
    <v>en-US</v>
    <v>Map</v>
  </rv>
  <rv s="0">
    <v>536870912</v>
    <v>Okayama Prefecture</v>
    <v>e9792cdf-f004-a2bf-db55-28eabec2a7c0</v>
    <v>en-US</v>
    <v>Map</v>
  </rv>
  <rv s="0">
    <v>536870912</v>
    <v>Kumamoto Prefecture</v>
    <v>52bcf337-792b-3880-8875-847fe25699df</v>
    <v>en-US</v>
    <v>Map</v>
  </rv>
  <rv s="0">
    <v>536870912</v>
    <v>Ibaraki Prefecture</v>
    <v>d16517c8-96b5-094f-f4ce-4aa391d6c7a2</v>
    <v>en-US</v>
    <v>Map</v>
  </rv>
  <rv s="0">
    <v>536870912</v>
    <v>Chiba Prefecture</v>
    <v>0d6c59a9-daa8-57c7-3846-568b398d3c41</v>
    <v>en-US</v>
    <v>Map</v>
  </rv>
  <rv s="0">
    <v>536870912</v>
    <v>Gifu Prefecture</v>
    <v>2c82ed6b-33c4-4355-bd09-71939ba5ff4a</v>
    <v>en-US</v>
    <v>Map</v>
  </rv>
  <rv s="0">
    <v>536870912</v>
    <v>Saitama Prefecture</v>
    <v>03a81bc6-6fd0-fac9-0958-cd81fcf07a35</v>
    <v>en-US</v>
    <v>Map</v>
  </rv>
  <rv s="0">
    <v>536870912</v>
    <v>Fukushima Prefecture</v>
    <v>73791ec1-3b90-e21b-3cc7-0e8444934877</v>
    <v>en-US</v>
    <v>Map</v>
  </rv>
  <rv s="0">
    <v>536870912</v>
    <v>Toyama Prefecture</v>
    <v>3fd9a341-4706-cc8a-3953-779219c2cc10</v>
    <v>en-US</v>
    <v>Map</v>
  </rv>
  <rv s="0">
    <v>536870912</v>
    <v>Fukui Prefecture</v>
    <v>e859104b-0d73-b8bf-c4f4-56888a2281cd</v>
    <v>en-US</v>
    <v>Map</v>
  </rv>
  <rv s="0">
    <v>536870912</v>
    <v>Hiroshima Prefecture</v>
    <v>75de6a1b-763c-40ed-8e98-60dc318775fc</v>
    <v>en-US</v>
    <v>Map</v>
  </rv>
  <rv s="0">
    <v>536870912</v>
    <v>Yamanashi Prefecture</v>
    <v>3e9e0d88-33e9-a04d-7fd7-a1679da279b5</v>
    <v>en-US</v>
    <v>Map</v>
  </rv>
  <rv s="0">
    <v>536870912</v>
    <v>Saga Prefecture</v>
    <v>171c9320-6b1a-2ebc-2002-85b3d707f979</v>
    <v>en-US</v>
    <v>Map</v>
  </rv>
  <rv s="0">
    <v>536870912</v>
    <v>Miyazaki Prefecture</v>
    <v>3bb91686-f345-53cf-6fb8-97d98890dc7d</v>
    <v>en-US</v>
    <v>Map</v>
  </rv>
  <rv s="0">
    <v>536870912</v>
    <v>Yamagata Prefecture</v>
    <v>74d18529-a623-a2f9-9e38-40891e57c7d8</v>
    <v>en-US</v>
    <v>Map</v>
  </rv>
  <rv s="0">
    <v>536870912</v>
    <v>Nagasaki Prefecture</v>
    <v>8caf62a2-006c-dde2-9c4d-e19d90ff2f0e</v>
    <v>en-US</v>
    <v>Map</v>
  </rv>
  <rv s="0">
    <v>536870912</v>
    <v>Hyōgo Prefecture</v>
    <v>018712db-aec7-3894-1042-cbf5df14fac5</v>
    <v>en-US</v>
    <v>Map</v>
  </rv>
  <rv s="0">
    <v>536870912</v>
    <v>Kōchi Prefecture</v>
    <v>3fcb8073-d695-79de-cd11-91dc78fb0481</v>
    <v>en-US</v>
    <v>Map</v>
  </rv>
  <rv s="0">
    <v>536870912</v>
    <v>Ehime Prefecture</v>
    <v>0e0b1bbf-5926-d5dc-0e10-24f8c566ca8c</v>
    <v>en-US</v>
    <v>Map</v>
  </rv>
  <rv s="0">
    <v>536870912</v>
    <v>Wakayama Prefecture</v>
    <v>fa064941-15ba-eb91-63a1-7e13f0aaa879</v>
    <v>en-US</v>
    <v>Map</v>
  </rv>
  <rv s="0">
    <v>536870912</v>
    <v>Kagoshima Prefecture</v>
    <v>c3e1f2d9-0225-9e77-d77d-952bbf72ceb7</v>
    <v>en-US</v>
    <v>Map</v>
  </rv>
  <rv s="0">
    <v>536870912</v>
    <v>Tottori Prefecture</v>
    <v>5bfbddb8-df0b-1d9c-3772-363d9be5878a</v>
    <v>en-US</v>
    <v>Map</v>
  </rv>
  <rv s="0">
    <v>536870912</v>
    <v>Ishikawa Prefecture</v>
    <v>db2b14c2-e9db-32f7-5d44-025637689af0</v>
    <v>en-US</v>
    <v>Map</v>
  </rv>
  <rv s="0">
    <v>536870912</v>
    <v>Tokushima Prefecture</v>
    <v>90ca77f2-2c01-cf7e-fb1e-58a68f9fc0bf</v>
    <v>en-US</v>
    <v>Map</v>
  </rv>
  <rv s="0">
    <v>536870912</v>
    <v>Shiga Prefecture</v>
    <v>a778bb7c-b03b-d571-1839-962c4dea2bb2</v>
    <v>en-US</v>
    <v>Map</v>
  </rv>
  <rv s="3">
    <v>2</v>
  </rv>
  <rv s="1">
    <fb>0.11905933830538</fb>
    <v>28</v>
  </rv>
  <rv s="3">
    <v>3</v>
  </rv>
  <rv s="1">
    <fb>0.46700000000000003</fb>
    <v>28</v>
  </rv>
  <rv s="1">
    <fb>2.2909998893737803E-2</fb>
    <v>37</v>
  </rv>
  <rv s="1">
    <fb>115782416</fb>
    <v>29</v>
  </rv>
  <rv s="5">
    <v>#VALUE!</v>
    <v>en-US</v>
    <v>130d0438-fafb-cd2d-1a9e-1dd9c5aa87a9</v>
    <v>536870912</v>
    <v>1</v>
    <v>20</v>
    <v>21</v>
    <v>Japan</v>
    <v>24</v>
    <v>25</v>
    <v>Map</v>
    <v>26</v>
    <v>27</v>
    <v>JP</v>
    <v>1</v>
    <v>2</v>
    <v>3</v>
    <v>4</v>
    <v>5</v>
    <v>6</v>
    <v>7</v>
    <v>8</v>
    <v>9</v>
    <v>Japan is an island country in East Asia, located in the northwest Pacific Ocean. It is bordered on the west by the Sea of Japan, and extends from the Sea of Okhotsk in the north toward the East China Sea and Taiwan in the south. Part of the Ring of Fire, Japan spans an archipelago of 6852 islands covering 377,975 square kilometers; the five main islands are Hokkaido, Honshu, Shikoku, Kyushu, and Okinawa. Tokyo is Japan's capital and largest city; other major cities include Yokohama, Osaka, Nagoya, Sapporo, Fukuoka, Kobe, and Kyoto.</v>
    <v>10</v>
    <v>11</v>
    <v>12</v>
    <v>13</v>
    <v>14</v>
    <v>15</v>
    <v>16</v>
    <v>17</v>
    <v>18</v>
    <v>19</v>
    <v>20</v>
    <v>23</v>
    <v>24</v>
    <v>25</v>
    <v>26</v>
    <v>27</v>
    <v>28</v>
    <v>Japan</v>
    <v>Kimigayo</v>
    <v>29</v>
    <v>Japan</v>
    <v>30</v>
    <v>31</v>
    <v>32</v>
    <v>33</v>
    <v>34</v>
    <v>35</v>
    <v>36</v>
    <v>37</v>
    <v>38</v>
    <v>39</v>
    <v>40</v>
    <v>87</v>
    <v>88</v>
    <v>89</v>
    <v>90</v>
    <v>91</v>
    <v>Japan</v>
    <v>92</v>
    <v>mdp/vdpid/122</v>
  </rv>
  <rv s="1">
    <fb>4291.37</fb>
    <v>29</v>
  </rv>
  <rv s="2">
    <v>1</v>
    <v>26</v>
    <v>42</v>
    <v>0</v>
    <v>Image of Keihanshin</v>
  </rv>
  <rv s="1">
    <fb>34.832999999999998</fb>
    <v>43</v>
  </rv>
  <rv s="4">
    <v>https://www.bing.com/search?q=keihanshin&amp;form=skydnc</v>
    <v>Learn more on Bing</v>
  </rv>
  <rv s="1">
    <fb>135.5</fb>
    <v>43</v>
  </rv>
  <rv s="1">
    <fb>17075000</fb>
    <v>29</v>
  </rv>
  <rv s="6">
    <v>#VALUE!</v>
    <v>en-US</v>
    <v>5ff48e9c-1e4f-47b9-a1c8-72b7db43a6b4</v>
    <v>536870912</v>
    <v>1</v>
    <v>39</v>
    <v>40</v>
    <v>Keihanshin</v>
    <v>24</v>
    <v>25</v>
    <v>Map</v>
    <v>26</v>
    <v>41</v>
    <v>78</v>
    <v>94</v>
    <v>0</v>
    <v>Keihanshin is a metropolitan region in the Kansai region of Japan encompassing the metropolitan areas of the cities of Kyoto in Kyoto Prefecture, Osaka in Osaka Prefecture and Kobe in Hyōgo Prefecture. The entire region has a population of 19,341,976 over an area of 13,033 km². It is the second-most-populated urban region in Japan, containing approximately 15% of Japan's population.</v>
    <v>95</v>
    <v>96</v>
    <v>97</v>
    <v>98</v>
    <v>Keihanshin</v>
    <v>99</v>
    <v>Keihanshin</v>
    <v>mdp/vdpid/7932261601468481537</v>
  </rv>
  <rv s="0">
    <v>536870912</v>
    <v>Seattle</v>
    <v>5fbba6b8-85e1-4d41-9444-d9055436e473</v>
    <v>en-US</v>
    <v>Map</v>
  </rv>
  <rv s="0">
    <v>536870912</v>
    <v>Washington</v>
    <v>982ad551-fd5d-45df-bd70-bf704dd576e4</v>
    <v>en-US</v>
    <v>Map</v>
  </rv>
  <rv s="0">
    <v>536870912</v>
    <v>King County</v>
    <v>54389684-d1e7-09ad-33b0-d0587d219a6e</v>
    <v>en-US</v>
    <v>Map</v>
  </rv>
  <rv s="1">
    <fb>369.2</fb>
    <v>29</v>
  </rv>
  <rv s="0">
    <v>536870912</v>
    <v>United States</v>
    <v>5232ed96-85b1-2edb-12c6-63e6c597a1de</v>
    <v>en-US</v>
    <v>Map</v>
  </rv>
  <rv s="2">
    <v>2</v>
    <v>26</v>
    <v>54</v>
    <v>0</v>
    <v>Image of Seattle</v>
  </rv>
  <rv s="1">
    <fb>47.603228999999999</fb>
    <v>43</v>
  </rv>
  <rv s="0">
    <v>805306368</v>
    <v>Jenny Durkan (Mayor)</v>
    <v>9a49a13a-1311-3251-e95f-a1b105447b46</v>
    <v>en-US</v>
    <v>Generic</v>
  </rv>
  <rv s="3">
    <v>4</v>
  </rv>
  <rv s="4">
    <v>https://www.bing.com/search?q=seattle&amp;form=skydnc</v>
    <v>Learn more on Bing</v>
  </rv>
  <rv s="1">
    <fb>-122.33028</fb>
    <v>43</v>
  </rv>
  <rv s="1">
    <fb>729601</fb>
    <v>29</v>
  </rv>
  <rv s="3">
    <v>5</v>
  </rv>
  <rv s="7">
    <v>#VALUE!</v>
    <v>en-US</v>
    <v>5fbba6b8-85e1-4d41-9444-d9055436e473</v>
    <v>536870912</v>
    <v>1</v>
    <v>51</v>
    <v>52</v>
    <v>Seattle</v>
    <v>24</v>
    <v>25</v>
    <v>Map</v>
    <v>26</v>
    <v>53</v>
    <v>102</v>
    <v>103</v>
    <v>104</v>
    <v>105</v>
    <v>Seattle is a seaport city on the West Coast of the United States. It is the seat of King County, Washington. With a 2019 population of 753,675, it is the largest city in both the state of Washington and the Pacific Northwest region of North America. The Seattle metropolitan area's population is 3.98 million, making it the 15th-largest in the United States. In 2013-2016, Seattle rated the fastest-growing major city and remained in the top five in May 2015 with an annual growth rate of 2.1%. In July 2016, Seattle ranked as the fastest-growing major U.S. city, with a 3.1% annual growth rate, and continuously among the fastest growing cities in the United States.</v>
    <v>106</v>
    <v>107</v>
    <v>109</v>
    <v>110</v>
    <v>111</v>
    <v>Seattle</v>
    <v>112</v>
    <v>113</v>
    <v>Seattle</v>
    <v>mdp/vdpid/4860655131336638465</v>
  </rv>
  <rv s="1">
    <fb>5975.1025705499997</fb>
    <v>29</v>
  </rv>
  <rv s="2">
    <v>3</v>
    <v>26</v>
    <v>61</v>
    <v>0</v>
    <v>Image of King</v>
  </rv>
  <rv s="4">
    <v>https://www.bing.com/search?q=king+county+washington&amp;form=skydnc</v>
    <v>Learn more on Bing</v>
  </rv>
  <rv s="1">
    <fb>2233163</fb>
    <v>29</v>
  </rv>
  <rv s="8">
    <v>#VALUE!</v>
    <v>en-US</v>
    <v>54389684-d1e7-09ad-33b0-d0587d219a6e</v>
    <v>536870912</v>
    <v>1</v>
    <v>57</v>
    <v>58</v>
    <v>King</v>
    <v>59</v>
    <v>25</v>
    <v>Map</v>
    <v>26</v>
    <v>60</v>
    <v>102</v>
    <v>115</v>
    <v>105</v>
    <v>King County is located in the U.S. state of Washington. The population was 2,252,782 in the 2019 census estimate, making it the most populous county in Washington, and the 12th-most populous in the United States. The county seat is Seattle, also the state's most populous city.</v>
    <v>116</v>
    <v>101</v>
    <v>117</v>
    <v>King</v>
    <v>118</v>
    <v>113</v>
    <v>King</v>
    <v>mdp/vdpid/10037780</v>
  </rv>
  <rv s="0">
    <v>536870912</v>
    <v>King</v>
    <v>54389684-d1e7-09ad-33b0-d0587d219a6e</v>
    <v>en-US</v>
    <v>Map</v>
  </rv>
  <rv s="0">
    <v>536870912</v>
    <v>Los Angeles</v>
    <v>9958ca5c-ea31-4e71-8a17-bd1e7839c723</v>
    <v>en-US</v>
    <v>Map</v>
  </rv>
  <rv s="0">
    <v>536870912</v>
    <v>California</v>
    <v>3009d91d-d582-4c34-85ba-772ba09e5be1</v>
    <v>en-US</v>
    <v>Map</v>
  </rv>
  <rv s="0">
    <v>536870912</v>
    <v>Los Angeles County</v>
    <v>a22eb5ba-111e-51ea-f880-81d4f242d057</v>
    <v>en-US</v>
    <v>Map</v>
  </rv>
  <rv s="1">
    <fb>1301.97</fb>
    <v>29</v>
  </rv>
  <rv s="2">
    <v>4</v>
    <v>26</v>
    <v>67</v>
    <v>0</v>
    <v>Image of Los Angeles</v>
  </rv>
  <rv s="1">
    <fb>34.052238000000003</fb>
    <v>43</v>
  </rv>
  <rv s="0">
    <v>805306368</v>
    <v>Eric Garcetti (Mayor)</v>
    <v>0149e8a9-6105-75ac-feec-32e4a7586c8d</v>
    <v>en-US</v>
    <v>Generic</v>
  </rv>
  <rv s="3">
    <v>6</v>
  </rv>
  <rv s="4">
    <v>https://www.bing.com/search?q=los+angeles&amp;form=skydnc</v>
    <v>Learn more on Bing</v>
  </rv>
  <rv s="1">
    <fb>-118.24334399999999</fb>
    <v>43</v>
  </rv>
  <rv s="1">
    <fb>3990456</fb>
    <v>29</v>
  </rv>
  <rv s="7">
    <v>#VALUE!</v>
    <v>en-US</v>
    <v>9958ca5c-ea31-4e71-8a17-bd1e7839c723</v>
    <v>536870912</v>
    <v>1</v>
    <v>66</v>
    <v>52</v>
    <v>Los Angeles</v>
    <v>24</v>
    <v>25</v>
    <v>Map</v>
    <v>26</v>
    <v>60</v>
    <v>122</v>
    <v>123</v>
    <v>124</v>
    <v>105</v>
    <v>Los Angeles, officially the City of Los Angeles and often abbreviated as L.A., is the largest city in California. It has an estimated population of nearly 4 million, and is the second-largest city in the United States, after New York City, and the third-largest city in North America, after Mexico City and New York City. Los Angeles is known for its Mediterranean climate, ethnic and cultural diversity, Hollywood entertainment industry, and its sprawling metropolitan area.</v>
    <v>125</v>
    <v>126</v>
    <v>128</v>
    <v>129</v>
    <v>130</v>
    <v>Los Angeles</v>
    <v>131</v>
    <v>113</v>
    <v>Los Angeles</v>
    <v>mdp/vdpid/5059788015119892481</v>
  </rv>
  <rv s="1">
    <fb>12307.6235003</fb>
    <v>29</v>
  </rv>
  <rv s="2">
    <v>5</v>
    <v>26</v>
    <v>73</v>
    <v>0</v>
    <v>Image of Los Angeles</v>
  </rv>
  <rv s="4">
    <v>https://www.bing.com/search?q=los+angeles+county+california&amp;form=skydnc</v>
    <v>Learn more on Bing</v>
  </rv>
  <rv s="1">
    <fb>10105518</fb>
    <v>29</v>
  </rv>
  <rv s="8">
    <v>#VALUE!</v>
    <v>en-US</v>
    <v>a22eb5ba-111e-51ea-f880-81d4f242d057</v>
    <v>536870912</v>
    <v>1</v>
    <v>72</v>
    <v>58</v>
    <v>Los Angeles</v>
    <v>59</v>
    <v>25</v>
    <v>Map</v>
    <v>26</v>
    <v>60</v>
    <v>122</v>
    <v>133</v>
    <v>105</v>
    <v>Los Angeles County, officially the County of Los Angeles, is the most populous county in the United States and in the U.S. state of California, with more than ten million inhabitants as of 2018. It is the most populous non–state-level government entity in the United States. Its population is greater than that of 41 individual U.S. states. It has the third-largest metropolitan economy in the world, with a Nominal GDP of more than $700 billion. At 4,083 square miles and with 88 incorporated cities and many unincorporated areas, it is larger than the combined areas of Delaware and Rhode Island. The county is home to more than one-quarter of California residents and is one of the most ethnically diverse counties in the United States. Its county seat, Los Angeles, is also California's most populous city and the second most populous city in the United States, with about four million residents.</v>
    <v>134</v>
    <v>121</v>
    <v>135</v>
    <v>Los Angeles</v>
    <v>136</v>
    <v>113</v>
    <v>Los Angeles</v>
    <v>mdp/vdpid/10035017</v>
  </rv>
  <rv s="0">
    <v>536870912</v>
    <v>Los Angeles</v>
    <v>a22eb5ba-111e-51ea-f880-81d4f242d057</v>
    <v>en-US</v>
    <v>Map</v>
  </rv>
  <rv s="0">
    <v>536870912</v>
    <v>New York City</v>
    <v>60d5dc2b-c915-460b-b722-c9e3485499ca</v>
    <v>en-US</v>
    <v>Map</v>
  </rv>
  <rv s="0">
    <v>536870912</v>
    <v>New York</v>
    <v>caeb7b9a-f5d7-4686-8fb5-cf7628296b13</v>
    <v>en-US</v>
    <v>Map</v>
  </rv>
  <rv s="1">
    <fb>1214.45</fb>
    <v>29</v>
  </rv>
  <rv s="2">
    <v>6</v>
    <v>26</v>
    <v>80</v>
    <v>0</v>
    <v>Image of New York City</v>
  </rv>
  <rv s="1">
    <fb>40.713046599999998</fb>
    <v>43</v>
  </rv>
  <rv s="0">
    <v>805306368</v>
    <v>Bill de Blasio (Mayor)</v>
    <v>ec4d9df6-5bce-f8d4-8006-9363cc31f99e</v>
    <v>en-US</v>
    <v>Generic</v>
  </rv>
  <rv s="3">
    <v>7</v>
  </rv>
  <rv s="4">
    <v>https://www.bing.com/search?q=new+york+city&amp;form=skydnc</v>
    <v>Learn more on Bing</v>
  </rv>
  <rv s="1">
    <fb>-74.007230100000001</fb>
    <v>43</v>
  </rv>
  <rv s="1">
    <fb>8398748</fb>
    <v>29</v>
  </rv>
  <rv s="3">
    <v>8</v>
  </rv>
  <rv s="9">
    <v>#VALUE!</v>
    <v>en-US</v>
    <v>60d5dc2b-c915-460b-b722-c9e3485499ca</v>
    <v>536870912</v>
    <v>1</v>
    <v>78</v>
    <v>79</v>
    <v>New York City</v>
    <v>24</v>
    <v>25</v>
    <v>Map</v>
    <v>26</v>
    <v>60</v>
    <v>140</v>
    <v>141</v>
    <v>105</v>
    <v>New York City, often simply called New York, is the most populous city in the United States. With an estimated 2019 population of 8,336,817 distributed over about 302.6 square miles, New York City is also the most densely populated major city in the United States. Located at the southern tip of the State of New York, the city is the center of the New York metropolitan area, the largest metropolitan area in the world by urban landmass. With almost 20 million people in its metropolitan statistical area and approximately 23 million in its combined statistical area, it is one of the world's most populous megacities. New York City has been described as the cultural, financial, and media capital of the world, significantly influencing commerce, entertainment, research, technology, education, politics, tourism, art, fashion, and sports, and is the most photographed city in the world. Home to the headquarters of the United Nations, New York is an important center for international diplomacy, and has sometimes been called the capital of the world.</v>
    <v>142</v>
    <v>143</v>
    <v>145</v>
    <v>146</v>
    <v>147</v>
    <v>New York City</v>
    <v>148</v>
    <v>149</v>
    <v>New York City</v>
    <v>mdp/vdpid/5487505297524129794</v>
  </rv>
  <rv s="10">
    <v>12</v>
    <v>Admin Division 2 (County/district/other)</v>
    <v>0</v>
  </rv>
  <rv s="0">
    <v>536870912</v>
    <v>Indianapolis</v>
    <v>28ad13c5-50fe-aae3-acb8-c5dea28be321</v>
    <v>en-US</v>
    <v>Map</v>
  </rv>
  <rv s="0">
    <v>536870912</v>
    <v>Indiana</v>
    <v>109f7e5a-efbb-4953-b4b8-cb812ce1ff5d</v>
    <v>en-US</v>
    <v>Map</v>
  </rv>
  <rv s="0">
    <v>536870912</v>
    <v>Marion County</v>
    <v>ab457602-8310-1e9c-f76e-b62f7c980071</v>
    <v>en-US</v>
    <v>Map</v>
  </rv>
  <rv s="1">
    <fb>953.5</fb>
    <v>29</v>
  </rv>
  <rv s="2">
    <v>7</v>
    <v>26</v>
    <v>87</v>
    <v>0</v>
    <v>Image of Indianapolis</v>
  </rv>
  <rv s="1">
    <fb>39.790999999999997</fb>
    <v>43</v>
  </rv>
  <rv s="0">
    <v>805306368</v>
    <v>Joe Hogsett (Mayor)</v>
    <v>35a12ddd-c281-8321-ccbb-63acd394f368</v>
    <v>en-US</v>
    <v>Generic</v>
  </rv>
  <rv s="3">
    <v>9</v>
  </rv>
  <rv s="4">
    <v>https://www.bing.com/search?q=indianapolis&amp;form=skydnc</v>
    <v>Learn more on Bing</v>
  </rv>
  <rv s="1">
    <fb>-86.147999999999996</fb>
    <v>43</v>
  </rv>
  <rv s="1">
    <fb>876862</fb>
    <v>29</v>
  </rv>
  <rv s="7">
    <v>#VALUE!</v>
    <v>en-US</v>
    <v>28ad13c5-50fe-aae3-acb8-c5dea28be321</v>
    <v>536870912</v>
    <v>1</v>
    <v>86</v>
    <v>52</v>
    <v>Indianapolis</v>
    <v>24</v>
    <v>25</v>
    <v>Map</v>
    <v>26</v>
    <v>60</v>
    <v>153</v>
    <v>154</v>
    <v>155</v>
    <v>105</v>
    <v>Indianapolis, colloquially known as Indy, is the state capital and most-populous city of the U.S. state of Indiana and the seat of Marion County. According to 2019 estimates from the U.S. Census Bureau, the consolidated population of Indianapolis and Marion County was 886,220. The "balance" population, which excludes semi-autonomous municipalities in Marion County, was 876,384. It is the 17th most populous city in the U.S., the third-most populous city in the Midwest, after Chicago, Illinois and Columbus, Ohio, and the fourth-most populous state capital after Phoenix, Arizona; Austin, Texas; and Columbus. The Indianapolis metropolitan area is the 33rd most populous metropolitan statistical area in the U.S., with 2,048,703 residents. Its combined statistical area ranks 28th, with a population of 2,431,361. Indianapolis covers 368 square miles, making it the 16th largest city by land area in the U.S.</v>
    <v>156</v>
    <v>157</v>
    <v>159</v>
    <v>160</v>
    <v>161</v>
    <v>Indianapolis</v>
    <v>162</v>
    <v>149</v>
    <v>Indianapolis</v>
    <v>mdp/vdpid/5478461750934241282</v>
  </rv>
  <rv s="1">
    <fb>1043.7652084700001</fb>
    <v>29</v>
  </rv>
  <rv s="2">
    <v>8</v>
    <v>26</v>
    <v>93</v>
    <v>0</v>
    <v>Image of Marion</v>
  </rv>
  <rv s="4">
    <v>https://www.bing.com/search?q=indianapolis+marion+counries&amp;form=skydnc</v>
    <v>Learn more on Bing</v>
  </rv>
  <rv s="1">
    <fb>964582</fb>
    <v>29</v>
  </rv>
  <rv s="8">
    <v>#VALUE!</v>
    <v>en-US</v>
    <v>ab457602-8310-1e9c-f76e-b62f7c980071</v>
    <v>536870912</v>
    <v>1</v>
    <v>91</v>
    <v>58</v>
    <v>Marion</v>
    <v>59</v>
    <v>25</v>
    <v>Map</v>
    <v>26</v>
    <v>92</v>
    <v>153</v>
    <v>164</v>
    <v>105</v>
    <v>Marion County is located in the U.S. state of Indiana. The 2010 United States Census reported a population of 903,393, making it the largest county in the state and 55th most populated county in the country. The county seat is Indianapolis, the state capital and largest city. Marion County is consolidated with Indianapolis through an arrangement known as Unigov.</v>
    <v>165</v>
    <v>152</v>
    <v>166</v>
    <v>Marion</v>
    <v>167</v>
    <v>149</v>
    <v>Marion</v>
    <v>mdp/vdpid/10035651</v>
  </rv>
  <rv s="0">
    <v>536870912</v>
    <v>Marion</v>
    <v>ab457602-8310-1e9c-f76e-b62f7c980071</v>
    <v>en-US</v>
    <v>Map</v>
  </rv>
  <rv s="0">
    <v>536871168</v>
    <v>Seattle</v>
    <v>wjson{"t":"e","d":"City","e":["Seattle","Washington","UnitedStates"]}</v>
    <v>en-US</v>
    <v>City</v>
  </rv>
  <rv s="0">
    <v>536871168</v>
    <v>Washington, United States</v>
    <v>wjson{"t":"e","d":"AdministrativeDivision","e":["Washington","UnitedStates"]}</v>
    <v>en-US</v>
    <v>City</v>
  </rv>
  <rv s="1">
    <fb>35021538600</fb>
    <v>35</v>
  </rv>
  <rv s="1">
    <fb>217.41034500000001</fb>
    <v>114</v>
  </rv>
  <rv s="1">
    <fb>753675</fb>
    <v>29</v>
  </rv>
  <rv s="0">
    <v>536871168</v>
    <v>United States</v>
    <v>wjson{"t":"e","d":"Country","e":"UnitedStates"}</v>
    <v>en-US</v>
    <v>City</v>
  </rv>
  <rv s="1">
    <fb>54</fb>
    <v>29</v>
  </rv>
  <rv s="1">
    <fb>342617</fb>
    <v>29</v>
  </rv>
  <rv s="1">
    <fb>0.48499999999999999</fb>
    <v>115</v>
  </rv>
  <rv s="1">
    <fb>314850</fb>
    <v>29</v>
  </rv>
  <rv s="1">
    <fb>51013</fb>
    <v>29</v>
  </rv>
  <rv s="1">
    <fb>84771</fb>
    <v>29</v>
  </rv>
  <rv s="1">
    <fb>43205</fb>
    <v>29</v>
  </rv>
  <rv s="1">
    <fb>51062</fb>
    <v>29</v>
  </rv>
  <rv s="1">
    <fb>84799</fb>
    <v>29</v>
  </rv>
  <rv s="11">
    <v>9</v>
    <v>99</v>
    <v>116</v>
    <v>1</v>
    <v>local map</v>
  </rv>
  <rv s="11">
    <v>10</v>
    <v>99</v>
    <v>116</v>
    <v>1</v>
    <v>location map</v>
  </rv>
  <rv s="1">
    <fb>345628</fb>
    <v>29</v>
  </rv>
  <rv s="1">
    <fb>79565</fb>
    <v>35</v>
  </rv>
  <rv s="3">
    <v>10</v>
  </rv>
  <rv s="0">
    <v>-1610612480</v>
    <v>Bill Gates</v>
    <v>wjson{"t":"e","d":"Person","e":"BillGates::55r7v"}</v>
    <v>en-US</v>
    <v>NotablePeople</v>
  </rv>
  <rv s="0">
    <v>-1610612480</v>
    <v>Jimi Hendrix</v>
    <v>wjson{"t":"e","d":"Person","e":"JimiHendrix::989m5"}</v>
    <v>en-US</v>
    <v>NotablePeople</v>
  </rv>
  <rv s="0">
    <v>-1610612480</v>
    <v>Macklemore</v>
    <v>wjson{"t":"e","d":"Person","e":"Macklemore::x2sh4"}</v>
    <v>en-US</v>
    <v>NotablePeople</v>
  </rv>
  <rv s="0">
    <v>-1610612480</v>
    <v>Amanda Knox</v>
    <v>wjson{"t":"e","d":"Person","e":"AmandaKnox::6z477"}</v>
    <v>en-US</v>
    <v>NotablePeople</v>
  </rv>
  <rv s="0">
    <v>-1610612480</v>
    <v>Jeffrey Dean Morgan</v>
    <v>wjson{"t":"e","d":"Person","e":"JeffreyDeanMorgan::6s6f6"}</v>
    <v>en-US</v>
    <v>NotablePeople</v>
  </rv>
  <rv s="0">
    <v>-1610612480</v>
    <v>Chris Cornell</v>
    <v>wjson{"t":"e","d":"Person","e":"ChrisCornell::78g52"}</v>
    <v>en-US</v>
    <v>NotablePeople</v>
  </rv>
  <rv s="0">
    <v>-1610612480</v>
    <v>Paul Allen</v>
    <v>wjson{"t":"e","d":"Person","e":"PaulAllen::5936j"}</v>
    <v>en-US</v>
    <v>NotablePeople</v>
  </rv>
  <rv s="0">
    <v>-1610612480</v>
    <v>Rainn Wilson</v>
    <v>wjson{"t":"e","d":"Person","e":"RainnWilson::3v9tf"}</v>
    <v>en-US</v>
    <v>NotablePeople</v>
  </rv>
  <rv s="0">
    <v>-1610612480</v>
    <v>Joel McHale</v>
    <v>wjson{"t":"e","d":"Person","e":"JoelMcHale::c5473"}</v>
    <v>en-US</v>
    <v>NotablePeople</v>
  </rv>
  <rv s="0">
    <v>-1610612480</v>
    <v>Nate Robinson</v>
    <v>wjson{"t":"e","d":"Person","e":"NateRobinson::698bt"}</v>
    <v>en-US</v>
    <v>NotablePeople</v>
  </rv>
  <rv s="0">
    <v>-1610612480</v>
    <v>Dove Cameron</v>
    <v>wjson{"t":"e","d":"Person","e":"DoveCameron::25gf4"}</v>
    <v>en-US</v>
    <v>NotablePeople</v>
  </rv>
  <rv s="0">
    <v>-1610612480</v>
    <v>Kenny G</v>
    <v>wjson{"t":"e","d":"Person","e":"KennyG::ntfz6"}</v>
    <v>en-US</v>
    <v>NotablePeople</v>
  </rv>
  <rv s="0">
    <v>-1610612480</v>
    <v>Ryan Stiles</v>
    <v>wjson{"t":"e","d":"Person","e":"RyanStiles::48h5s"}</v>
    <v>en-US</v>
    <v>NotablePeople</v>
  </rv>
  <rv s="0">
    <v>-1610612480</v>
    <v>Josh Barnett</v>
    <v>wjson{"t":"e","d":"Person","e":"JoshBarnett::3255n"}</v>
    <v>en-US</v>
    <v>NotablePeople</v>
  </rv>
  <rv s="0">
    <v>-1610612480</v>
    <v>Duff McKagan</v>
    <v>wjson{"t":"e","d":"Person","e":"DuffMcKagan::63dzp"}</v>
    <v>en-US</v>
    <v>NotablePeople</v>
  </rv>
  <rv s="0">
    <v>-1610612480</v>
    <v>Alex Smith</v>
    <v>wjson{"t":"e","d":"Person","e":"AlexSmith::4r3qy"}</v>
    <v>en-US</v>
    <v>NotablePeople</v>
  </rv>
  <rv s="0">
    <v>-1610612480</v>
    <v>Bianca Kajlich</v>
    <v>wjson{"t":"e","d":"Person","e":"BiancaKajlich::89ckz"}</v>
    <v>en-US</v>
    <v>NotablePeople</v>
  </rv>
  <rv s="0">
    <v>-1610612480</v>
    <v>Carol Channing</v>
    <v>wjson{"t":"e","d":"Person","e":"CarolChanning::m9nzk"}</v>
    <v>en-US</v>
    <v>NotablePeople</v>
  </rv>
  <rv s="0">
    <v>-1610612480</v>
    <v>Maiara Walsh</v>
    <v>wjson{"t":"e","d":"Person","e":"MaiaraWalsh::3557f"}</v>
    <v>en-US</v>
    <v>NotablePeople</v>
  </rv>
  <rv s="0">
    <v>-1610612480</v>
    <v>Carrie Brownstein</v>
    <v>wjson{"t":"e","d":"Person","e":"CarrieBrownstein::dfqn7"}</v>
    <v>en-US</v>
    <v>NotablePeople</v>
  </rv>
  <rv s="0">
    <v>-1610612480</v>
    <v>Erika Christensen</v>
    <v>wjson{"t":"e","d":"Person","e":"ErikaChristensen::54w5m"}</v>
    <v>en-US</v>
    <v>NotablePeople</v>
  </rv>
  <rv s="0">
    <v>-1610612480</v>
    <v>Phil Heath</v>
    <v>wjson{"t":"e","d":"Person","e":"PhilHeath::5hsj8"}</v>
    <v>en-US</v>
    <v>NotablePeople</v>
  </rv>
  <rv s="0">
    <v>-1610612480</v>
    <v>Mario Batali</v>
    <v>wjson{"t":"e","d":"Person","e":"MarioBatali::bjwp5"}</v>
    <v>en-US</v>
    <v>NotablePeople</v>
  </rv>
  <rv s="0">
    <v>-1610612480</v>
    <v>Nick Robinson</v>
    <v>wjson{"t":"e","d":"Person","e":"NickRobinson::7bz2t"}</v>
    <v>en-US</v>
    <v>NotablePeople</v>
  </rv>
  <rv s="0">
    <v>-1610612480</v>
    <v>Brandon Roy</v>
    <v>wjson{"t":"e","d":"Person","e":"BrandonRoy::qg3mf"}</v>
    <v>en-US</v>
    <v>NotablePeople</v>
  </rv>
  <rv s="0">
    <v>-1610612480</v>
    <v>Megyn Price</v>
    <v>wjson{"t":"e","d":"Person","e":"MegynPrice::vw294"}</v>
    <v>en-US</v>
    <v>NotablePeople</v>
  </rv>
  <rv s="0">
    <v>-1610612480</v>
    <v>Frances Farmer</v>
    <v>wjson{"t":"e","d":"Person","e":"FrancesFarmer::68w32"}</v>
    <v>en-US</v>
    <v>NotablePeople</v>
  </rv>
  <rv s="0">
    <v>-1610612480</v>
    <v>Gypsy Rose Lee</v>
    <v>wjson{"t":"e","d":"Person","e":"GypsyRoseLee::4cw2p"}</v>
    <v>en-US</v>
    <v>NotablePeople</v>
  </rv>
  <rv s="0">
    <v>-1610612480</v>
    <v>Jean Smart</v>
    <v>wjson{"t":"e","d":"Person","e":"JeanSmart::3y8nf"}</v>
    <v>en-US</v>
    <v>NotablePeople</v>
  </rv>
  <rv s="0">
    <v>-1610612480</v>
    <v>Graham Elliot</v>
    <v>wjson{"t":"e","d":"Person","e":"GrahamElliot::qvj7q"}</v>
    <v>en-US</v>
    <v>NotablePeople</v>
  </rv>
  <rv s="0">
    <v>-1610612480</v>
    <v>Jason Terry</v>
    <v>wjson{"t":"e","d":"Person","e":"JasonTerry::4djqs"}</v>
    <v>en-US</v>
    <v>NotablePeople</v>
  </rv>
  <rv s="0">
    <v>-1610612480</v>
    <v>Alison Sudol</v>
    <v>wjson{"t":"e","d":"Person","e":"AFineFrenzy::775yk"}</v>
    <v>en-US</v>
    <v>NotablePeople</v>
  </rv>
  <rv s="0">
    <v>-1610612480</v>
    <v>Sinitta</v>
    <v>wjson{"t":"e","d":"Person","e":"Sinitta::5x864"}</v>
    <v>en-US</v>
    <v>NotablePeople</v>
  </rv>
  <rv s="0">
    <v>-1610612480</v>
    <v>Jamal Crawford</v>
    <v>wjson{"t":"e","d":"Person","e":"JamalCrawford::xcsq3"}</v>
    <v>en-US</v>
    <v>NotablePeople</v>
  </rv>
  <rv s="0">
    <v>-1610612480</v>
    <v>Judy Collins</v>
    <v>wjson{"t":"e","d":"Person","e":"JudyCollins::26r89"}</v>
    <v>en-US</v>
    <v>NotablePeople</v>
  </rv>
  <rv s="0">
    <v>-1610612480</v>
    <v>Sir Mix‐a-Lot</v>
    <v>wjson{"t":"e","d":"Person","e":"SirMix-A-Lot::58y93"}</v>
    <v>en-US</v>
    <v>NotablePeople</v>
  </rv>
  <rv s="0">
    <v>-1610612480</v>
    <v>Beau Mirchoff</v>
    <v>wjson{"t":"e","d":"Person","e":"BeauMirchoff::k5899"}</v>
    <v>en-US</v>
    <v>NotablePeople</v>
  </rv>
  <rv s="0">
    <v>-1610612480</v>
    <v>Constance Zimmer</v>
    <v>wjson{"t":"e","d":"Person","e":"ConstanceZimmer::f82j7"}</v>
    <v>en-US</v>
    <v>NotablePeople</v>
  </rv>
  <rv s="0">
    <v>-1610612480</v>
    <v>Richard Karn</v>
    <v>wjson{"t":"e","d":"Person","e":"RichardKarn::7kdm8"}</v>
    <v>en-US</v>
    <v>NotablePeople</v>
  </rv>
  <rv s="0">
    <v>-1610612480</v>
    <v>Charissa Thompson</v>
    <v>wjson{"t":"e","d":"Person","e":"CharissaThompson::244jr"}</v>
    <v>en-US</v>
    <v>NotablePeople</v>
  </rv>
  <rv s="0">
    <v>-1610612480</v>
    <v>Freddie Wong</v>
    <v>wjson{"t":"e","d":"Person","e":"FreddieWong::q22vf"}</v>
    <v>en-US</v>
    <v>NotablePeople</v>
  </rv>
  <rv s="0">
    <v>-1610612480</v>
    <v>Steven Hill</v>
    <v>wjson{"t":"e","d":"Person","e":"StevenHill::kjz8d"}</v>
    <v>en-US</v>
    <v>NotablePeople</v>
  </rv>
  <rv s="0">
    <v>-1610612480</v>
    <v>Greg Valentine</v>
    <v>wjson{"t":"e","d":"Person","e":"GregValentine::3gdw5"}</v>
    <v>en-US</v>
    <v>NotablePeople</v>
  </rv>
  <rv s="0">
    <v>-1610612480</v>
    <v>Stacie Orrico</v>
    <v>wjson{"t":"e","d":"Person","e":"StacieOrrico::zdk96"}</v>
    <v>en-US</v>
    <v>NotablePeople</v>
  </rv>
  <rv s="0">
    <v>-1610612480</v>
    <v>Jen Taylor</v>
    <v>wjson{"t":"e","d":"Person","e":"JenTaylor::4c972"}</v>
    <v>en-US</v>
    <v>NotablePeople</v>
  </rv>
  <rv s="0">
    <v>-1610612480</v>
    <v>Gary Locke</v>
    <v>wjson{"t":"e","d":"Person","e":"GaryLocke::3hw8z"}</v>
    <v>en-US</v>
    <v>NotablePeople</v>
  </rv>
  <rv s="0">
    <v>-1610612480</v>
    <v>Fred Couples</v>
    <v>wjson{"t":"e","d":"Person","e":"FredCouples::5335r"}</v>
    <v>en-US</v>
    <v>NotablePeople</v>
  </rv>
  <rv s="0">
    <v>-1610612480</v>
    <v>Melissa Harris‐Perry</v>
    <v>wjson{"t":"e","d":"Person","e":"MelissaHarris-Perry::9dkdj"}</v>
    <v>en-US</v>
    <v>NotablePeople</v>
  </rv>
  <rv s="0">
    <v>-1610612480</v>
    <v>Stone Gossard</v>
    <v>wjson{"t":"e","d":"Person","e":"StoneGossard::yrg9q"}</v>
    <v>en-US</v>
    <v>NotablePeople</v>
  </rv>
  <rv s="0">
    <v>-1610612480</v>
    <v>Sig Hansen</v>
    <v>wjson{"t":"e","d":"Person","e":"SigHansen::8wyck"}</v>
    <v>en-US</v>
    <v>NotablePeople</v>
  </rv>
  <rv s="0">
    <v>-1610612480</v>
    <v>Steve Wiebe</v>
    <v>wjson{"t":"e","d":"Person","e":"SteveWiebe::65hxq"}</v>
    <v>en-US</v>
    <v>NotablePeople</v>
  </rv>
  <rv s="0">
    <v>-1610612480</v>
    <v>Kim Thayil</v>
    <v>wjson{"t":"e","d":"Person","e":"KimThayil::nbkp7"}</v>
    <v>en-US</v>
    <v>NotablePeople</v>
  </rv>
  <rv s="0">
    <v>-1610612480</v>
    <v>Wanz</v>
    <v>wjson{"t":"e","d":"Person","e":"Wanz::5562t"}</v>
    <v>en-US</v>
    <v>NotablePeople</v>
  </rv>
  <rv s="0">
    <v>-1610612480</v>
    <v>Jennifer Warnes</v>
    <v>wjson{"t":"e","d":"Person","e":"JenniferWarnes::499g8"}</v>
    <v>en-US</v>
    <v>NotablePeople</v>
  </rv>
  <rv s="0">
    <v>-1610612480</v>
    <v>Doug Christie</v>
    <v>wjson{"t":"e","d":"Person","e":"DougChristie::k4ws3"}</v>
    <v>en-US</v>
    <v>NotablePeople</v>
  </rv>
  <rv s="0">
    <v>-1610612480</v>
    <v>Josie Bissett</v>
    <v>wjson{"t":"e","d":"Person","e":"JosieBissett::8h263"}</v>
    <v>en-US</v>
    <v>NotablePeople</v>
  </rv>
  <rv s="0">
    <v>-1610612480</v>
    <v>Taylor Mays</v>
    <v>wjson{"t":"e","d":"Person","e":"TaylorMays::3854t"}</v>
    <v>en-US</v>
    <v>NotablePeople</v>
  </rv>
  <rv s="0">
    <v>-1610612480</v>
    <v>Aaron Brooks</v>
    <v>wjson{"t":"e","d":"Person","e":"AaronBrooks::9k87x"}</v>
    <v>en-US</v>
    <v>NotablePeople</v>
  </rv>
  <rv s="0">
    <v>-1610612480</v>
    <v>Gregg Rolie</v>
    <v>wjson{"t":"e","d":"Person","e":"GreggRolie::26gq2"}</v>
    <v>en-US</v>
    <v>NotablePeople</v>
  </rv>
  <rv s="0">
    <v>-1610612480</v>
    <v>Minoru Yamasaki</v>
    <v>wjson{"t":"e","d":"Person","e":"MinoruYamasaki::jbhy6"}</v>
    <v>en-US</v>
    <v>NotablePeople</v>
  </rv>
  <rv s="0">
    <v>-1610612480</v>
    <v>Kevin McCarthy</v>
    <v>wjson{"t":"e","d":"Person","e":"KevinMcCarthy::33rzr"}</v>
    <v>en-US</v>
    <v>NotablePeople</v>
  </rv>
  <rv s="0">
    <v>-1610612480</v>
    <v>Don Simpson</v>
    <v>wjson{"t":"e","d":"Person","e":"DonSimpson::425q3"}</v>
    <v>en-US</v>
    <v>NotablePeople</v>
  </rv>
  <rv s="0">
    <v>-1610612480</v>
    <v>Brian Stokes Mitchell</v>
    <v>wjson{"t":"e","d":"Person","e":"BrianStokesMitchell::s75x9"}</v>
    <v>en-US</v>
    <v>NotablePeople</v>
  </rv>
  <rv s="0">
    <v>-1610612480</v>
    <v>Peyton Siva</v>
    <v>wjson{"t":"e","d":"Person","e":"PeytonSiva::2fnbw"}</v>
    <v>en-US</v>
    <v>NotablePeople</v>
  </rv>
  <rv s="0">
    <v>-1610612480</v>
    <v>Ron Santo</v>
    <v>wjson{"t":"e","d":"Person","e":"RonSanto::tr26b"}</v>
    <v>en-US</v>
    <v>NotablePeople</v>
  </rv>
  <rv s="0">
    <v>-1610612480</v>
    <v>Arthur D. Levinson</v>
    <v>wjson{"t":"e","d":"Person","e":"ArthurDLevinson::sc537"}</v>
    <v>en-US</v>
    <v>NotablePeople</v>
  </rv>
  <rv s="0">
    <v>-1610612480</v>
    <v>William Goldsmith</v>
    <v>wjson{"t":"e","d":"Person","e":"WilliamGoldsmith::x842f"}</v>
    <v>en-US</v>
    <v>NotablePeople</v>
  </rv>
  <rv s="0">
    <v>-1610612480</v>
    <v>Robin Pecknold</v>
    <v>wjson{"t":"e","d":"Person","e":"RobinPecknold::f2xd5"}</v>
    <v>en-US</v>
    <v>NotablePeople</v>
  </rv>
  <rv s="0">
    <v>-1610612480</v>
    <v>Caroline McWilliams</v>
    <v>wjson{"t":"e","d":"Person","e":"CarolineMcWilliams::9q5b4"}</v>
    <v>en-US</v>
    <v>NotablePeople</v>
  </rv>
  <rv s="0">
    <v>-1610612480</v>
    <v>Kristy Lee Cook</v>
    <v>wjson{"t":"e","d":"Person","e":"KristyLeeCook::c7rhs"}</v>
    <v>en-US</v>
    <v>NotablePeople</v>
  </rv>
  <rv s="0">
    <v>-1610612480</v>
    <v>Nathan Myhrvold</v>
    <v>wjson{"t":"e","d":"Person","e":"NathanMyhrvold::w3sxb"}</v>
    <v>en-US</v>
    <v>NotablePeople</v>
  </rv>
  <rv s="0">
    <v>-1610612480</v>
    <v>Ann Reinking</v>
    <v>wjson{"t":"e","d":"Person","e":"AnnReinking::f8pc3"}</v>
    <v>en-US</v>
    <v>NotablePeople</v>
  </rv>
  <rv s="0">
    <v>-1610612480</v>
    <v>Hala Gorani</v>
    <v>wjson{"t":"e","d":"Person","e":"HalaGorani::dx279"}</v>
    <v>en-US</v>
    <v>NotablePeople</v>
  </rv>
  <rv s="0">
    <v>-1610612480</v>
    <v>Terrence Williams</v>
    <v>wjson{"t":"e","d":"Person","e":"TerrenceWilliams::pxd3k"}</v>
    <v>en-US</v>
    <v>NotablePeople</v>
  </rv>
  <rv s="0">
    <v>-1610612480</v>
    <v>Marcus Chong</v>
    <v>wjson{"t":"e","d":"Person","e":"MarcusChong::w38g3"}</v>
    <v>en-US</v>
    <v>NotablePeople</v>
  </rv>
  <rv s="0">
    <v>-1610612480</v>
    <v>Jimmy Wong</v>
    <v>wjson{"t":"e","d":"Person","e":"JimmyWong::dq4t3"}</v>
    <v>en-US</v>
    <v>NotablePeople</v>
  </rv>
  <rv s="0">
    <v>-1610612480</v>
    <v>Hiro Yamamoto</v>
    <v>wjson{"t":"e","d":"Person","e":"HiroYamamoto::2yn6m"}</v>
    <v>en-US</v>
    <v>NotablePeople</v>
  </rv>
  <rv s="0">
    <v>-1610612480</v>
    <v>Frank Murkowski</v>
    <v>wjson{"t":"e","d":"Person","e":"FrankMurkowski::g35h5"}</v>
    <v>en-US</v>
    <v>NotablePeople</v>
  </rv>
  <rv s="0">
    <v>-1610612480</v>
    <v>Natalie Grant</v>
    <v>wjson{"t":"e","d":"Person","e":"NatalieGrant::5723z"}</v>
    <v>en-US</v>
    <v>NotablePeople</v>
  </rv>
  <rv s="0">
    <v>-1610612480</v>
    <v>Kishi Bashi</v>
    <v>wjson{"t":"e","d":"Person","e":"KishiBashi::sgc2x"}</v>
    <v>en-US</v>
    <v>NotablePeople</v>
  </rv>
  <rv s="0">
    <v>-1610612480</v>
    <v>Sean Kinney</v>
    <v>wjson{"t":"e","d":"Person","e":"SeanKinney::7466f"}</v>
    <v>en-US</v>
    <v>NotablePeople</v>
  </rv>
  <rv s="0">
    <v>-1610612480</v>
    <v>Mary Maxwell Gates</v>
    <v>wjson{"t":"e","d":"Person","e":"MaryMaxwellGates::96b4j"}</v>
    <v>en-US</v>
    <v>NotablePeople</v>
  </rv>
  <rv s="0">
    <v>-1610612480</v>
    <v>Corey Dillon</v>
    <v>wjson{"t":"e","d":"Person","e":"CoreyDillon::ptry8"}</v>
    <v>en-US</v>
    <v>NotablePeople</v>
  </rv>
  <rv s="0">
    <v>-1610612480</v>
    <v>Gary Kildall</v>
    <v>wjson{"t":"e","d":"Person","e":"GaryKildall::2k3s5"}</v>
    <v>en-US</v>
    <v>NotablePeople</v>
  </rv>
  <rv s="0">
    <v>-1610612480</v>
    <v>Marcus Hahnemann</v>
    <v>wjson{"t":"e","d":"Person","e":"MarcusHahnemann::s63f9"}</v>
    <v>en-US</v>
    <v>NotablePeople</v>
  </rv>
  <rv s="0">
    <v>-1610612480</v>
    <v>Spencer Hawes</v>
    <v>wjson{"t":"e","d":"Person","e":"SpencerHawes::kc6ks"}</v>
    <v>en-US</v>
    <v>NotablePeople</v>
  </rv>
  <rv s="0">
    <v>-1610612480</v>
    <v>Signe Toly Anderson</v>
    <v>wjson{"t":"e","d":"Person","e":"SigneTolyAnderson::3389x"}</v>
    <v>en-US</v>
    <v>NotablePeople</v>
  </rv>
  <rv s="0">
    <v>-1610612480</v>
    <v>Franklin Raines</v>
    <v>wjson{"t":"e","d":"Person","e":"FranklinRaines::xf3z7"}</v>
    <v>en-US</v>
    <v>NotablePeople</v>
  </rv>
  <rv s="0">
    <v>-1610612480</v>
    <v>Rodney Stuckey</v>
    <v>wjson{"t":"e","d":"Person","e":"RodneyStuckey::3cv3b"}</v>
    <v>en-US</v>
    <v>NotablePeople</v>
  </rv>
  <rv s="0">
    <v>-1610612480</v>
    <v>Mary McCarthy</v>
    <v>wjson{"t":"e","d":"Person","e":"MaryMcCarthy::t6x26"}</v>
    <v>en-US</v>
    <v>NotablePeople</v>
  </rv>
  <rv s="0">
    <v>-1610612480</v>
    <v>Jay Inslee</v>
    <v>wjson{"t":"e","d":"Person","e":"JayInslee::pt86r"}</v>
    <v>en-US</v>
    <v>NotablePeople</v>
  </rv>
  <rv s="0">
    <v>-1610612480</v>
    <v>Tony Wroten</v>
    <v>wjson{"t":"e","d":"Person","e":"TonyWroten::g2rrn"}</v>
    <v>en-US</v>
    <v>NotablePeople</v>
  </rv>
  <rv s="0">
    <v>-1610612480</v>
    <v>Gail Devers</v>
    <v>wjson{"t":"e","d":"Person","e":"GailDevers::gm257"}</v>
    <v>en-US</v>
    <v>NotablePeople</v>
  </rv>
  <rv s="0">
    <v>-1610612480</v>
    <v>John Olerud</v>
    <v>wjson{"t":"e","d":"Person","e":"JohnOlerud::w5g62"}</v>
    <v>en-US</v>
    <v>NotablePeople</v>
  </rv>
  <rv s="0">
    <v>-1610612480</v>
    <v>Nate Burleson</v>
    <v>wjson{"t":"e","d":"Person","e":"NateBurleson::2zyxn"}</v>
    <v>en-US</v>
    <v>NotablePeople</v>
  </rv>
  <rv s="0">
    <v>-1610612480</v>
    <v>Lynda Barry</v>
    <v>wjson{"t":"e","d":"Person","e":"LyndaBarry::m8r6k"}</v>
    <v>en-US</v>
    <v>NotablePeople</v>
  </rv>
  <rv s="0">
    <v>-1610612480</v>
    <v>Marques Tuiasosopo</v>
    <v>wjson{"t":"e","d":"Person","e":"MarquesTuiasosopo::6v5kt"}</v>
    <v>en-US</v>
    <v>NotablePeople</v>
  </rv>
  <rv s="0">
    <v>-1610612480</v>
    <v>Travis Ishikawa</v>
    <v>wjson{"t":"e","d":"Person","e":"TravisIshikawa::q3t37"}</v>
    <v>en-US</v>
    <v>NotablePeople</v>
  </rv>
  <rv s="0">
    <v>-1610612480</v>
    <v>wiL Francis</v>
    <v>wjson{"t":"e","d":"Person","e":"WiLFrancis::4t36w"}</v>
    <v>en-US</v>
    <v>NotablePeople</v>
  </rv>
  <rv s="0">
    <v>-1610612480</v>
    <v>Brian Haley</v>
    <v>wjson{"t":"e","d":"Person","e":"BrianHaley::6mxk7"}</v>
    <v>en-US</v>
    <v>NotablePeople</v>
  </rv>
  <rv s="3">
    <v>11</v>
  </rv>
  <rv s="1">
    <fb>51872</fb>
    <v>35</v>
  </rv>
  <rv s="1">
    <fb>33507</fb>
    <v>29</v>
  </rv>
  <rv s="1">
    <fb>499975</fb>
    <v>29</v>
  </rv>
  <rv s="1">
    <fb>71695</fb>
    <v>29</v>
  </rv>
  <rv s="1">
    <fb>83068</fb>
    <v>29</v>
  </rv>
  <rv s="1">
    <fb>33913</fb>
    <v>29</v>
  </rv>
  <rv s="1">
    <fb>182752</fb>
    <v>29</v>
  </rv>
  <rv s="1">
    <fb>18539</fb>
    <v>29</v>
  </rv>
  <rv s="1">
    <fb>51303</fb>
    <v>29</v>
  </rv>
  <rv s="1">
    <fb>86651</fb>
    <v>29</v>
  </rv>
  <rv s="1">
    <fb>25809</fb>
    <v>29</v>
  </rv>
  <rv s="1">
    <fb>60984</fb>
    <v>29</v>
  </rv>
  <rv s="1">
    <fb>60131</fb>
    <v>29</v>
  </rv>
  <rv s="1">
    <fb>263563</fb>
    <v>29</v>
  </rv>
  <rv s="1">
    <fb>251345</fb>
    <v>29</v>
  </rv>
  <rv s="1">
    <fb>22186</fb>
    <v>29</v>
  </rv>
  <rv s="1">
    <fb>3799</fb>
    <v>29</v>
  </rv>
  <rv s="1">
    <fb>99728</fb>
    <v>29</v>
  </rv>
  <rv s="1">
    <fb>48884</fb>
    <v>29</v>
  </rv>
  <rv s="1">
    <fb>2675</fb>
    <v>29</v>
  </rv>
  <rv s="1">
    <fb>15155</fb>
    <v>29</v>
  </rv>
  <rv s="1">
    <fb>45657</fb>
    <v>29</v>
  </rv>
  <rv s="1">
    <fb>472347</fb>
    <v>29</v>
  </rv>
  <rv s="1">
    <fb>3466.6013707857369</fb>
    <v>29</v>
  </rv>
  <rv s="1">
    <fb>0.12468553318352328</fb>
    <v>117</v>
  </rv>
  <rv s="1">
    <fb>5.8913300000000002E-2</fb>
    <v>118</v>
  </rv>
  <rv s="1">
    <fb>5.2586400000000005E-2</fb>
    <v>118</v>
  </rv>
  <rv s="1">
    <fb>6.3269000000000008E-3</fb>
    <v>119</v>
  </rv>
  <rv s="1">
    <fb>0.10100000000000002</fb>
    <v>117</v>
  </rv>
  <rv s="1">
    <fb>6.0999999999999999E-2</fb>
    <v>120</v>
  </rv>
  <rv s="0">
    <v>-1814036224</v>
    <v>weather for Seattle</v>
    <v>wjson{"t":"rl","d":"CityWeather","e":{"EntityLookup":{"t":"e","d":"City","e":["Seattle","Washington","UnitedStates"]}}}</v>
    <v>en-US</v>
    <v>PartlySunnyWeather</v>
  </rv>
  <rv s="12">
    <v>#VALUE!</v>
    <v>en-US</v>
    <v>wjson{"t":"e","d":"City","e":["Seattle","Washington","UnitedStates"]}</v>
    <v>536871168</v>
    <v>1</v>
    <v>95</v>
    <v>96</v>
    <v>Seattle</v>
    <v>97</v>
    <v>98</v>
    <v>City</v>
    <v>99</v>
    <v>100</v>
    <v>113</v>
    <v>171</v>
    <v>172</v>
    <v>173</v>
    <v>174</v>
    <v>175</v>
    <v>176</v>
    <v>177</v>
    <v>178</v>
    <v>179</v>
    <v>180</v>
    <v>181</v>
    <v>182</v>
    <v>183</v>
    <v>184</v>
    <v>185</v>
    <v>186</v>
    <v>187</v>
    <v>188</v>
    <v>Seattle</v>
    <v>189</v>
    <v>290</v>
    <v>291</v>
    <v>292</v>
    <v>293</v>
    <v>294</v>
    <v>295</v>
    <v>296</v>
    <v>297</v>
    <v>298</v>
    <v>299</v>
    <v>300</v>
    <v>301</v>
    <v>302</v>
    <v>303</v>
    <v>304</v>
    <v>305</v>
    <v>306</v>
    <v>307</v>
    <v>308</v>
    <v>309</v>
    <v>310</v>
    <v>311</v>
    <v>312</v>
    <v>313</v>
    <v>314</v>
    <v>315</v>
    <v>316</v>
    <v>317</v>
    <v>318</v>
    <v>319</v>
    <v>320</v>
    <v>Seattle</v>
    <v>321</v>
    <v>Seattle is a seaport city on the West Coast of the United States. It is the seat of King County, Washington. Seattle is the largest city in both the state of Washington and the Pacific Northwest region of North America. According to U.S.</v>
    <v>city</v>
  </rv>
  <rv s="0">
    <v>536871168</v>
    <v>Los Angeles</v>
    <v>wjson{"t":"e","d":"City","e":["LosAngeles","California","UnitedStates"]}</v>
    <v>en-US</v>
    <v>City</v>
  </rv>
  <rv s="0">
    <v>536871168</v>
    <v>California, United States</v>
    <v>wjson{"t":"e","d":"AdministrativeDivision","e":["California","UnitedStates"]}</v>
    <v>en-US</v>
    <v>City</v>
  </rv>
  <rv s="1">
    <fb>118357671100</fb>
    <v>35</v>
  </rv>
  <rv s="1">
    <fb>1213.8501470000001</fb>
    <v>114</v>
  </rv>
  <rv s="1">
    <fb>3979576</fb>
    <v>29</v>
  </rv>
  <rv s="1">
    <fb>89</fb>
    <v>29</v>
  </rv>
  <rv s="1">
    <fb>1995932</fb>
    <v>29</v>
  </rv>
  <rv s="1">
    <fb>0.53180000000000005</fb>
    <v>115</v>
  </rv>
  <rv s="1">
    <fb>1364227</fb>
    <v>29</v>
  </rv>
  <rv s="1">
    <fb>335860</fb>
    <v>29</v>
  </rv>
  <rv s="1">
    <fb>255604</fb>
    <v>29</v>
  </rv>
  <rv s="1">
    <fb>113090</fb>
    <v>29</v>
  </rv>
  <rv s="1">
    <fb>298345</fb>
    <v>29</v>
  </rv>
  <rv s="1">
    <fb>361328</fb>
    <v>29</v>
  </rv>
  <rv s="11">
    <v>11</v>
    <v>99</v>
    <v>116</v>
    <v>1</v>
    <v>local map</v>
  </rv>
  <rv s="11">
    <v>12</v>
    <v>99</v>
    <v>116</v>
    <v>1</v>
    <v>location map</v>
  </rv>
  <rv s="1">
    <fb>1953844</fb>
    <v>29</v>
  </rv>
  <rv s="1">
    <fb>54501</fb>
    <v>35</v>
  </rv>
  <rv s="3">
    <v>12</v>
  </rv>
  <rv s="0">
    <v>-1610612480</v>
    <v>Kim Kardashian</v>
    <v>wjson{"t":"e","d":"Person","e":"KimKardashian::436k2"}</v>
    <v>en-US</v>
    <v>NotablePeople</v>
  </rv>
  <rv s="0">
    <v>-1610612480</v>
    <v>Angelina Jolie</v>
    <v>wjson{"t":"e","d":"Person","e":"AngelinaJolie::8cggf"}</v>
    <v>en-US</v>
    <v>NotablePeople</v>
  </rv>
  <rv s="0">
    <v>-1610612480</v>
    <v>Leonardo DiCaprio</v>
    <v>wjson{"t":"e","d":"Person","e":"LeonardoDiCaprio::qq2fp"}</v>
    <v>en-US</v>
    <v>NotablePeople</v>
  </rv>
  <rv s="0">
    <v>-1610612480</v>
    <v>Marilyn Monroe</v>
    <v>wjson{"t":"e","d":"Person","e":"MarilynMonroe::gh57y"}</v>
    <v>en-US</v>
    <v>NotablePeople</v>
  </rv>
  <rv s="0">
    <v>-1610612480</v>
    <v>Dr. Dre</v>
    <v>wjson{"t":"e","d":"Person","e":"DrDre::kqg93"}</v>
    <v>en-US</v>
    <v>NotablePeople</v>
  </rv>
  <rv s="0">
    <v>-1610612480</v>
    <v>Kristen Stewart</v>
    <v>wjson{"t":"e","d":"Person","e":"KristenStewart::b68n5"}</v>
    <v>en-US</v>
    <v>NotablePeople</v>
  </rv>
  <rv s="0">
    <v>-1610612480</v>
    <v>Jennifer Aniston</v>
    <v>wjson{"t":"e","d":"Person","e":"JenniferAniston::vw34g"}</v>
    <v>en-US</v>
    <v>NotablePeople</v>
  </rv>
  <rv s="0">
    <v>-1610612480</v>
    <v>Kesha</v>
    <v>wjson{"t":"e","d":"Person","e":"Kesha::326c4"}</v>
    <v>en-US</v>
    <v>NotablePeople</v>
  </rv>
  <rv s="0">
    <v>-1610612480</v>
    <v>Zooey Deschanel</v>
    <v>wjson{"t":"e","d":"Person","e":"ZooeyDeschanel::kpv47"}</v>
    <v>en-US</v>
    <v>NotablePeople</v>
  </rv>
  <rv s="0">
    <v>-1610612480</v>
    <v>Shia LaBeouf</v>
    <v>wjson{"t":"e","d":"Person","e":"ShiaLaBeouf::7xy3c"}</v>
    <v>en-US</v>
    <v>NotablePeople</v>
  </rv>
  <rv s="0">
    <v>-1610612480</v>
    <v>Kourtney Kardashian</v>
    <v>wjson{"t":"e","d":"Person","e":"KourtneyKardashian::679t9"}</v>
    <v>en-US</v>
    <v>NotablePeople</v>
  </rv>
  <rv s="0">
    <v>-1610612480</v>
    <v>Blake Lively</v>
    <v>wjson{"t":"e","d":"Person","e":"BlakeLively::4rdnm"}</v>
    <v>en-US</v>
    <v>NotablePeople</v>
  </rv>
  <rv s="0">
    <v>-1610612480</v>
    <v>Joseph Gordon‐Levitt</v>
    <v>wjson{"t":"e","d":"Person","e":"JosephGordon-Levitt::z363r"}</v>
    <v>en-US</v>
    <v>NotablePeople</v>
  </rv>
  <rv s="0">
    <v>-1610612480</v>
    <v>Skrillex</v>
    <v>wjson{"t":"e","d":"Person","e":"Skrillex::sv9k4"}</v>
    <v>en-US</v>
    <v>NotablePeople</v>
  </rv>
  <rv s="0">
    <v>-1610612480</v>
    <v>Jake Gyllenhaal</v>
    <v>wjson{"t":"e","d":"Person","e":"JakeGyllenhaal::t499q"}</v>
    <v>en-US</v>
    <v>NotablePeople</v>
  </rv>
  <rv s="0">
    <v>-1610612480</v>
    <v>Ice Cube</v>
    <v>wjson{"t":"e","d":"Person","e":"IceCube::3477p"}</v>
    <v>en-US</v>
    <v>NotablePeople</v>
  </rv>
  <rv s="0">
    <v>-1610612480</v>
    <v>Adam Levine</v>
    <v>wjson{"t":"e","d":"Person","e":"AdamLevine::2b32g"}</v>
    <v>en-US</v>
    <v>NotablePeople</v>
  </rv>
  <rv s="0">
    <v>-1610612480</v>
    <v>Gwyneth Paltrow</v>
    <v>wjson{"t":"e","d":"Person","e":"GwynethPaltrow::5t8j8"}</v>
    <v>en-US</v>
    <v>NotablePeople</v>
  </rv>
  <rv s="0">
    <v>-1610612480</v>
    <v>Robert Kardashian</v>
    <v>wjson{"t":"e","d":"Person","e":"RobertKardashian::4s6n9"}</v>
    <v>en-US</v>
    <v>NotablePeople</v>
  </rv>
  <rv s="0">
    <v>-1610612480</v>
    <v>Miranda Cosgrove</v>
    <v>wjson{"t":"e","d":"Person","e":"MirandaCosgrove::6463p"}</v>
    <v>en-US</v>
    <v>NotablePeople</v>
  </rv>
  <rv s="0">
    <v>-1610612480</v>
    <v>Carrie Fisher</v>
    <v>wjson{"t":"e","d":"Person","e":"CarrieFisher::rvr93"}</v>
    <v>en-US</v>
    <v>NotablePeople</v>
  </rv>
  <rv s="0">
    <v>-1610612480</v>
    <v>Khloé Kardashian</v>
    <v>wjson{"t":"e","d":"Person","e":"KhloeKardashian::bf6p2"}</v>
    <v>en-US</v>
    <v>NotablePeople</v>
  </rv>
  <rv s="0">
    <v>-1610612480</v>
    <v>Ashley Olsen</v>
    <v>wjson{"t":"e","d":"Person","e":"AshleyOlsen::3j9r4"}</v>
    <v>en-US</v>
    <v>NotablePeople</v>
  </rv>
  <rv s="0">
    <v>-1610612480</v>
    <v>Jodie Foster</v>
    <v>wjson{"t":"e","d":"Person","e":"JodieFoster::484m8"}</v>
    <v>en-US</v>
    <v>NotablePeople</v>
  </rv>
  <rv s="0">
    <v>-1610612480</v>
    <v>Kate Hudson</v>
    <v>wjson{"t":"e","d":"Person","e":"KateHudson::445tz"}</v>
    <v>en-US</v>
    <v>NotablePeople</v>
  </rv>
  <rv s="0">
    <v>-1610612480</v>
    <v>Robin Thicke</v>
    <v>wjson{"t":"e","d":"Person","e":"RobinThicke::xdrd9"}</v>
    <v>en-US</v>
    <v>NotablePeople</v>
  </rv>
  <rv s="0">
    <v>-1610612480</v>
    <v>Rashida Jones</v>
    <v>wjson{"t":"e","d":"Person","e":"RashidaJones::8ccmq"}</v>
    <v>en-US</v>
    <v>NotablePeople</v>
  </rv>
  <rv s="0">
    <v>-1610612480</v>
    <v>Jaden Smith</v>
    <v>wjson{"t":"e","d":"Person","e":"JadenSmith::7wqdg"}</v>
    <v>en-US</v>
    <v>NotablePeople</v>
  </rv>
  <rv s="0">
    <v>-1610612480</v>
    <v>Donald Glover</v>
    <v>wjson{"t":"e","d":"Person","e":"DonaldGlover::9g8zc"}</v>
    <v>en-US</v>
    <v>NotablePeople</v>
  </rv>
  <rv s="0">
    <v>-1610612480</v>
    <v>Jason Segel</v>
    <v>wjson{"t":"e","d":"Person","e":"JasonSegel::9j4c5"}</v>
    <v>en-US</v>
    <v>NotablePeople</v>
  </rv>
  <rv s="0">
    <v>-1610612480</v>
    <v>Kendall Jenner</v>
    <v>wjson{"t":"e","d":"Person","e":"KendallJenner::69r75"}</v>
    <v>en-US</v>
    <v>NotablePeople</v>
  </rv>
  <rv s="0">
    <v>-1610612480</v>
    <v>Andrew Garfield</v>
    <v>wjson{"t":"e","d":"Person","e":"AndrewGarfield::9x856"}</v>
    <v>en-US</v>
    <v>NotablePeople</v>
  </rv>
  <rv s="0">
    <v>-1610612480</v>
    <v>Jonah Hill</v>
    <v>wjson{"t":"e","d":"Person","e":"JonahHill::t94v8"}</v>
    <v>en-US</v>
    <v>NotablePeople</v>
  </rv>
  <rv s="0">
    <v>-1610612480</v>
    <v>will.i.am</v>
    <v>wjson{"t":"e","d":"Person","e":"WillIAm::6k7y3"}</v>
    <v>en-US</v>
    <v>NotablePeople</v>
  </rv>
  <rv s="0">
    <v>-1610612480</v>
    <v>Paula Patton</v>
    <v>wjson{"t":"e","d":"Person","e":"PaulaPatton::36vxq"}</v>
    <v>en-US</v>
    <v>NotablePeople</v>
  </rv>
  <rv s="0">
    <v>-1610612480</v>
    <v>Chris Pine</v>
    <v>wjson{"t":"e","d":"Person","e":"ChrisPine::8vsfr"}</v>
    <v>en-US</v>
    <v>NotablePeople</v>
  </rv>
  <rv s="0">
    <v>-1610612480</v>
    <v>Jeff Bridges</v>
    <v>wjson{"t":"e","d":"Person","e":"JeffBridges::2mv48"}</v>
    <v>en-US</v>
    <v>NotablePeople</v>
  </rv>
  <rv s="0">
    <v>-1610612480</v>
    <v>Willow Smith</v>
    <v>wjson{"t":"e","d":"Person","e":"WillowSmith::x6xfq"}</v>
    <v>en-US</v>
    <v>NotablePeople</v>
  </rv>
  <rv s="0">
    <v>-1610612480</v>
    <v>Tyra Banks</v>
    <v>wjson{"t":"e","d":"Person","e":"TyraBanks::tcx2y"}</v>
    <v>en-US</v>
    <v>NotablePeople</v>
  </rv>
  <rv s="0">
    <v>-1610612480</v>
    <v>Josh Brolin</v>
    <v>wjson{"t":"e","d":"Person","e":"JoshBrolin::7wp79"}</v>
    <v>en-US</v>
    <v>NotablePeople</v>
  </rv>
  <rv s="0">
    <v>-1610612480</v>
    <v>Emily Deschanel</v>
    <v>wjson{"t":"e","d":"Person","e":"EmilyDeschanel::s697y"}</v>
    <v>en-US</v>
    <v>NotablePeople</v>
  </rv>
  <rv s="0">
    <v>-1610612480</v>
    <v>Jennette McCurdy</v>
    <v>wjson{"t":"e","d":"Person","e":"JennetteMcCurdy::csgf8"}</v>
    <v>en-US</v>
    <v>NotablePeople</v>
  </rv>
  <rv s="0">
    <v>-1610612480</v>
    <v>Jamie Lee Curtis</v>
    <v>wjson{"t":"e","d":"Person","e":"JamieLeeCurtis::j429t"}</v>
    <v>en-US</v>
    <v>NotablePeople</v>
  </rv>
  <rv s="0">
    <v>-1610612480</v>
    <v>Brody Jenner</v>
    <v>wjson{"t":"e","d":"Person","e":"BrodyJenner::c7kcc"}</v>
    <v>en-US</v>
    <v>NotablePeople</v>
  </rv>
  <rv s="0">
    <v>-1610612480</v>
    <v>Minka Kelly</v>
    <v>wjson{"t":"e","d":"Person","e":"MinkaKelly::t77k4"}</v>
    <v>en-US</v>
    <v>NotablePeople</v>
  </rv>
  <rv s="0">
    <v>-1610612480</v>
    <v>Bryce Dallas Howard</v>
    <v>wjson{"t":"e","d":"Person","e":"BryceDallasHoward::736q8"}</v>
    <v>en-US</v>
    <v>NotablePeople</v>
  </rv>
  <rv s="0">
    <v>-1610612480</v>
    <v>Val Kilmer</v>
    <v>wjson{"t":"e","d":"Person","e":"ValKilmer::6984s"}</v>
    <v>en-US</v>
    <v>NotablePeople</v>
  </rv>
  <rv s="0">
    <v>-1610612480</v>
    <v>Beck</v>
    <v>wjson{"t":"e","d":"Person","e":"Beck::6t6zx"}</v>
    <v>en-US</v>
    <v>NotablePeople</v>
  </rv>
  <rv s="0">
    <v>-1610612480</v>
    <v>Christina Applegate</v>
    <v>wjson{"t":"e","d":"Person","e":"ChristinaApplegate::9f677"}</v>
    <v>en-US</v>
    <v>NotablePeople</v>
  </rv>
  <rv s="0">
    <v>-1610612480</v>
    <v>David Carradine</v>
    <v>wjson{"t":"e","d":"Person","e":"DavidCarradine::58pcs"}</v>
    <v>en-US</v>
    <v>NotablePeople</v>
  </rv>
  <rv s="0">
    <v>-1610612480</v>
    <v>Mary‐Kate Olsen</v>
    <v>wjson{"t":"e","d":"Person","e":"Mary-KateOlsen::767nt"}</v>
    <v>en-US</v>
    <v>NotablePeople</v>
  </rv>
  <rv s="0">
    <v>-1610612480</v>
    <v>Emily Osment</v>
    <v>wjson{"t":"e","d":"Person","e":"EmilyOsment::y8bh5"}</v>
    <v>en-US</v>
    <v>NotablePeople</v>
  </rv>
  <rv s="0">
    <v>-1610612480</v>
    <v>Sophia Bush</v>
    <v>wjson{"t":"e","d":"Person","e":"SophiaBush::3r5ht"}</v>
    <v>en-US</v>
    <v>NotablePeople</v>
  </rv>
  <rv s="0">
    <v>-1610612480</v>
    <v>Katey Sagal</v>
    <v>wjson{"t":"e","d":"Person","e":"KateySagal::p6kqs"}</v>
    <v>en-US</v>
    <v>NotablePeople</v>
  </rv>
  <rv s="0">
    <v>-1610612480</v>
    <v>Lisa Kudrow</v>
    <v>wjson{"t":"e","d":"Person","e":"LisaKudrow::588v9"}</v>
    <v>en-US</v>
    <v>NotablePeople</v>
  </rv>
  <rv s="0">
    <v>-1610612480</v>
    <v>Dustin Hoffman</v>
    <v>wjson{"t":"e","d":"Person","e":"DustinHoffman::3386s"}</v>
    <v>en-US</v>
    <v>NotablePeople</v>
  </rv>
  <rv s="0">
    <v>-1610612480</v>
    <v>Rob Kardashian</v>
    <v>wjson{"t":"e","d":"Person","e":"RobKardashian::7543k"}</v>
    <v>en-US</v>
    <v>NotablePeople</v>
  </rv>
  <rv s="0">
    <v>-1610612480</v>
    <v>Brian Austin Green</v>
    <v>wjson{"t":"e","d":"Person","e":"BrianAustinGreen::6z4yz"}</v>
    <v>en-US</v>
    <v>NotablePeople</v>
  </rv>
  <rv s="0">
    <v>-1610612480</v>
    <v>Gigi Hadid</v>
    <v>wjson{"t":"e","d":"Person","e":"GigiHadid::b6398"}</v>
    <v>en-US</v>
    <v>NotablePeople</v>
  </rv>
  <rv s="0">
    <v>-1610612480</v>
    <v>Rachel Bilson</v>
    <v>wjson{"t":"e","d":"Person","e":"RachelBilson::46ykp"}</v>
    <v>en-US</v>
    <v>NotablePeople</v>
  </rv>
  <rv s="0">
    <v>-1610612480</v>
    <v>Nikki Reed</v>
    <v>wjson{"t":"e","d":"Person","e":"NikkiReed::yq6n9"}</v>
    <v>en-US</v>
    <v>NotablePeople</v>
  </rv>
  <rv s="0">
    <v>-1610612480</v>
    <v>Liza Minnelli</v>
    <v>wjson{"t":"e","d":"Person","e":"LizaMinnelli::fff22"}</v>
    <v>en-US</v>
    <v>NotablePeople</v>
  </rv>
  <rv s="0">
    <v>-1610612480</v>
    <v>Lizzy Caplan</v>
    <v>wjson{"t":"e","d":"Person","e":"LizzyCaplan::2rkjy"}</v>
    <v>en-US</v>
    <v>NotablePeople</v>
  </rv>
  <rv s="0">
    <v>-1610612480</v>
    <v>Paula Abdul</v>
    <v>wjson{"t":"e","d":"Person","e":"PaulaAbdul::k36xv"}</v>
    <v>en-US</v>
    <v>NotablePeople</v>
  </rv>
  <rv s="0">
    <v>-1610612480</v>
    <v>Freddie Prinze Jr.</v>
    <v>wjson{"t":"e","d":"Person","e":"FreddiePrinzeJr::r38m5"}</v>
    <v>en-US</v>
    <v>NotablePeople</v>
  </rv>
  <rv s="0">
    <v>-1610612480</v>
    <v>Ashley Judd</v>
    <v>wjson{"t":"e","d":"Person","e":"AshleyJudd::2784b"}</v>
    <v>en-US</v>
    <v>NotablePeople</v>
  </rv>
  <rv s="0">
    <v>-1610612480</v>
    <v>Danny Trejo</v>
    <v>wjson{"t":"e","d":"Person","e":"DannyTrejo::yr4q9"}</v>
    <v>en-US</v>
    <v>NotablePeople</v>
  </rv>
  <rv s="0">
    <v>-1610612480</v>
    <v>Camilla Belle</v>
    <v>wjson{"t":"e","d":"Person","e":"CamillaBelle::448m8"}</v>
    <v>en-US</v>
    <v>NotablePeople</v>
  </rv>
  <rv s="0">
    <v>-1610612480</v>
    <v>Josh Groban</v>
    <v>wjson{"t":"e","d":"Person","e":"JoshGroban::3262w"}</v>
    <v>en-US</v>
    <v>NotablePeople</v>
  </rv>
  <rv s="0">
    <v>-1610612480</v>
    <v>Etta James</v>
    <v>wjson{"t":"e","d":"Person","e":"EttaJames::w8377"}</v>
    <v>en-US</v>
    <v>NotablePeople</v>
  </rv>
  <rv s="0">
    <v>-1610612480</v>
    <v>Corey Feldman</v>
    <v>wjson{"t":"e","d":"Person","e":"CoreyFeldman::kd6cx"}</v>
    <v>en-US</v>
    <v>NotablePeople</v>
  </rv>
  <rv s="0">
    <v>-1610612480</v>
    <v>Candace Cameron Bure</v>
    <v>wjson{"t":"e","d":"Person","e":"CandaceCameron::77hw4"}</v>
    <v>en-US</v>
    <v>NotablePeople</v>
  </rv>
  <rv s="0">
    <v>-1610612480</v>
    <v>Mia Farrow</v>
    <v>wjson{"t":"e","d":"Person","e":"MiaFarrow::w9583"}</v>
    <v>en-US</v>
    <v>NotablePeople</v>
  </rv>
  <rv s="0">
    <v>-1610612480</v>
    <v>Diane Keaton</v>
    <v>wjson{"t":"e","d":"Person","e":"DianeKeaton::mm7yh"}</v>
    <v>en-US</v>
    <v>NotablePeople</v>
  </rv>
  <rv s="0">
    <v>-1610612480</v>
    <v>Haley Joel Osment</v>
    <v>wjson{"t":"e","d":"Person","e":"HaleyJoelOsment::v95vs"}</v>
    <v>en-US</v>
    <v>NotablePeople</v>
  </rv>
  <rv s="0">
    <v>-1610612480</v>
    <v>Tyrese Gibson</v>
    <v>wjson{"t":"e","d":"Person","e":"Tyrese::qj47r"}</v>
    <v>en-US</v>
    <v>NotablePeople</v>
  </rv>
  <rv s="0">
    <v>-1610612480</v>
    <v>Michael Bay</v>
    <v>wjson{"t":"e","d":"Person","e":"MichaelBay::c9k53"}</v>
    <v>en-US</v>
    <v>NotablePeople</v>
  </rv>
  <rv s="0">
    <v>-1610612480</v>
    <v>Juliette Lewis</v>
    <v>wjson{"t":"e","d":"Person","e":"JulietteLewis::w4586"}</v>
    <v>en-US</v>
    <v>NotablePeople</v>
  </rv>
  <rv s="0">
    <v>-1610612480</v>
    <v>Meagan Good</v>
    <v>wjson{"t":"e","d":"Person","e":"MeaganGood::g9xnh"}</v>
    <v>en-US</v>
    <v>NotablePeople</v>
  </rv>
  <rv s="0">
    <v>-1610612480</v>
    <v>Katie Cassidy</v>
    <v>wjson{"t":"e","d":"Person","e":"KatieCassidy::5w658"}</v>
    <v>en-US</v>
    <v>NotablePeople</v>
  </rv>
  <rv s="0">
    <v>-1610612480</v>
    <v>Frances Bean Cobain</v>
    <v>wjson{"t":"e","d":"Person","e":"FrancesBeanCobain::rm5cd"}</v>
    <v>en-US</v>
    <v>NotablePeople</v>
  </rv>
  <rv s="0">
    <v>-1610612480</v>
    <v>Hailee Steinfeld</v>
    <v>wjson{"t":"e","d":"Person","e":"HaileeSteinfeld::744rk"}</v>
    <v>en-US</v>
    <v>NotablePeople</v>
  </rv>
  <rv s="0">
    <v>-1610612480</v>
    <v>Earl Sweatshirt</v>
    <v>wjson{"t":"e","d":"Person","e":"EarlSweatshirt::nx98c"}</v>
    <v>en-US</v>
    <v>NotablePeople</v>
  </rv>
  <rv s="0">
    <v>-1610612480</v>
    <v>Jodie Sweetin</v>
    <v>wjson{"t":"e","d":"Person","e":"JodieSweetin::fvq5j"}</v>
    <v>en-US</v>
    <v>NotablePeople</v>
  </rv>
  <rv s="0">
    <v>-1610612480</v>
    <v>Simon Helberg</v>
    <v>wjson{"t":"e","d":"Person","e":"SimonHelberg::7b8g9"}</v>
    <v>en-US</v>
    <v>NotablePeople</v>
  </rv>
  <rv s="0">
    <v>-1610612480</v>
    <v>George Takei</v>
    <v>wjson{"t":"e","d":"Person","e":"GeorgeTakei::8r526"}</v>
    <v>en-US</v>
    <v>NotablePeople</v>
  </rv>
  <rv s="0">
    <v>-1610612480</v>
    <v>Katharine McPhee</v>
    <v>wjson{"t":"e","d":"Person","e":"KatharineMcPhee::bnmv6"}</v>
    <v>en-US</v>
    <v>NotablePeople</v>
  </rv>
  <rv s="0">
    <v>-1610612480</v>
    <v>Kate Bosworth</v>
    <v>wjson{"t":"e","d":"Person","e":"KateBosworth::635w5"}</v>
    <v>en-US</v>
    <v>NotablePeople</v>
  </rv>
  <rv s="0">
    <v>-1610612480</v>
    <v>Amy Schumer</v>
    <v>wjson{"t":"e","d":"Person","e":"AmySchumer::5w5c6"}</v>
    <v>en-US</v>
    <v>NotablePeople</v>
  </rv>
  <rv s="0">
    <v>-1610612480</v>
    <v>Jennifer Tilly</v>
    <v>wjson{"t":"e","d":"Person","e":"JenniferTilly::855zs"}</v>
    <v>en-US</v>
    <v>NotablePeople</v>
  </rv>
  <rv s="0">
    <v>-1610612480</v>
    <v>Mara Wilson</v>
    <v>wjson{"t":"e","d":"Person","e":"MaraWilson::5n55f"}</v>
    <v>en-US</v>
    <v>NotablePeople</v>
  </rv>
  <rv s="0">
    <v>-1610612480</v>
    <v>Audrina Patridge</v>
    <v>wjson{"t":"e","d":"Person","e":"AudrinaPatridge::8h524"}</v>
    <v>en-US</v>
    <v>NotablePeople</v>
  </rv>
  <rv s="0">
    <v>-1610612480</v>
    <v>Christopher Mintz‐Plasse</v>
    <v>wjson{"t":"e","d":"Person","e":"ChristopherMintz-Plasse::42p64"}</v>
    <v>en-US</v>
    <v>NotablePeople</v>
  </rv>
  <rv s="0">
    <v>-1610612480</v>
    <v>Armie Hammer</v>
    <v>wjson{"t":"e","d":"Person","e":"ArmieHammer::2zkf7"}</v>
    <v>en-US</v>
    <v>NotablePeople</v>
  </rv>
  <rv s="0">
    <v>-1610612480</v>
    <v>Chanel West Coast</v>
    <v>wjson{"t":"e","d":"Person","e":"ChanelWestCoast::hygy7"}</v>
    <v>en-US</v>
    <v>NotablePeople</v>
  </rv>
  <rv s="0">
    <v>-1610612480</v>
    <v>Lauren London</v>
    <v>wjson{"t":"e","d":"Person","e":"LaurenLondon::s753j"}</v>
    <v>en-US</v>
    <v>NotablePeople</v>
  </rv>
  <rv s="0">
    <v>-1610612480</v>
    <v>Troian Bellisario</v>
    <v>wjson{"t":"e","d":"Person","e":"TroianBellisario::p85tz"}</v>
    <v>en-US</v>
    <v>NotablePeople</v>
  </rv>
  <rv s="0">
    <v>-1610612480</v>
    <v>Jennifer Jason Leigh</v>
    <v>wjson{"t":"e","d":"Person","e":"JenniferJasonLeigh::573j7"}</v>
    <v>en-US</v>
    <v>NotablePeople</v>
  </rv>
  <rv s="0">
    <v>-1610612480</v>
    <v>Melissa Gilbert</v>
    <v>wjson{"t":"e","d":"Person","e":"MelissaGilbert::nkt55"}</v>
    <v>en-US</v>
    <v>NotablePeople</v>
  </rv>
  <rv s="0">
    <v>-1610612480</v>
    <v>David Henrie</v>
    <v>wjson{"t":"e","d":"Person","e":"DavidHenrie::9ptmm"}</v>
    <v>en-US</v>
    <v>NotablePeople</v>
  </rv>
  <rv s="3">
    <v>13</v>
  </rv>
  <rv s="1">
    <fb>31563</fb>
    <v>35</v>
  </rv>
  <rv s="1">
    <fb>243819</fb>
    <v>29</v>
  </rv>
  <rv s="1">
    <fb>2646743</fb>
    <v>29</v>
  </rv>
  <rv s="1">
    <fb>596376</fb>
    <v>29</v>
  </rv>
  <rv s="1">
    <fb>462838</fb>
    <v>29</v>
  </rv>
  <rv s="1">
    <fb>162892</fb>
    <v>29</v>
  </rv>
  <rv s="1">
    <fb>584132</fb>
    <v>29</v>
  </rv>
  <rv s="1">
    <fb>36033</fb>
    <v>29</v>
  </rv>
  <rv s="1">
    <fb>523322</fb>
    <v>29</v>
  </rv>
  <rv s="1">
    <fb>194456</fb>
    <v>29</v>
  </rv>
  <rv s="1">
    <fb>72249</fb>
    <v>29</v>
  </rv>
  <rv s="1">
    <fb>374049</fb>
    <v>29</v>
  </rv>
  <rv s="1">
    <fb>268874</fb>
    <v>29</v>
  </rv>
  <rv s="1">
    <fb>1489213</fb>
    <v>29</v>
  </rv>
  <rv s="1">
    <fb>1341329</fb>
    <v>29</v>
  </rv>
  <rv s="1">
    <fb>150216</fb>
    <v>29</v>
  </rv>
  <rv s="1">
    <fb>27961</fb>
    <v>29</v>
  </rv>
  <rv s="1">
    <fb>460345</fb>
    <v>29</v>
  </rv>
  <rv s="1">
    <fb>351971</fb>
    <v>29</v>
  </rv>
  <rv s="1">
    <fb>6903</fb>
    <v>29</v>
  </rv>
  <rv s="1">
    <fb>902699</fb>
    <v>29</v>
  </rv>
  <rv s="1">
    <fb>138635</fb>
    <v>29</v>
  </rv>
  <rv s="1">
    <fb>2061262</fb>
    <v>29</v>
  </rv>
  <rv s="1">
    <fb>3278.4738790331094</fb>
    <v>29</v>
  </rv>
  <rv s="1">
    <fb>0.20360319326639992</fb>
    <v>117</v>
  </rv>
  <rv s="1">
    <fb>3.2972300000000003E-2</fb>
    <v>118</v>
  </rv>
  <rv s="1">
    <fb>2.5359200000000002E-2</fb>
    <v>118</v>
  </rv>
  <rv s="1">
    <fb>7.6131000000000002E-3</fb>
    <v>119</v>
  </rv>
  <rv s="1">
    <fb>9.5000000000000001E-2</fb>
    <v>120</v>
  </rv>
  <rv s="1">
    <fb>0.106</fb>
    <v>117</v>
  </rv>
  <rv s="0">
    <v>-1814036224</v>
    <v>weather for Los Angeles</v>
    <v>wjson{"t":"rl","d":"CityWeather","e":{"EntityLookup":{"t":"e","d":"City","e":["LosAngeles","California","UnitedStates"]}}}</v>
    <v>en-US</v>
    <v>PartlySunnyWeather</v>
  </rv>
  <rv s="12">
    <v>#VALUE!</v>
    <v>en-US</v>
    <v>wjson{"t":"e","d":"City","e":["LosAngeles","California","UnitedStates"]}</v>
    <v>536871168</v>
    <v>1</v>
    <v>95</v>
    <v>96</v>
    <v>Los Angeles</v>
    <v>97</v>
    <v>98</v>
    <v>City</v>
    <v>99</v>
    <v>100</v>
    <v>113</v>
    <v>324</v>
    <v>325</v>
    <v>326</v>
    <v>327</v>
    <v>175</v>
    <v>328</v>
    <v>329</v>
    <v>330</v>
    <v>331</v>
    <v>332</v>
    <v>333</v>
    <v>334</v>
    <v>335</v>
    <v>336</v>
    <v>337</v>
    <v>338</v>
    <v>339</v>
    <v>340</v>
    <v>Los Angeles</v>
    <v>341</v>
    <v>442</v>
    <v>443</v>
    <v>444</v>
    <v>445</v>
    <v>446</v>
    <v>447</v>
    <v>448</v>
    <v>449</v>
    <v>450</v>
    <v>451</v>
    <v>452</v>
    <v>453</v>
    <v>454</v>
    <v>455</v>
    <v>456</v>
    <v>457</v>
    <v>458</v>
    <v>459</v>
    <v>460</v>
    <v>461</v>
    <v>462</v>
    <v>463</v>
    <v>464</v>
    <v>465</v>
    <v>466</v>
    <v>467</v>
    <v>468</v>
    <v>469</v>
    <v>470</v>
    <v>471</v>
    <v>472</v>
    <v>Los Angeles</v>
    <v>473</v>
    <v>Los Angeles ("The Angels"), officially the City of Los Angeles and often abbreviated as L.A., is the largest city in California.</v>
    <v>city</v>
  </rv>
  <rv s="0">
    <v>536871168</v>
    <v>New York City</v>
    <v>wjson{"t":"e","d":"City","e":["NewYork","NewYork","UnitedStates"]}</v>
    <v>en-US</v>
    <v>City</v>
  </rv>
  <rv s="0">
    <v>536871168</v>
    <v>New York, United States</v>
    <v>wjson{"t":"e","d":"AdministrativeDivision","e":["NewYork","UnitedStates"]}</v>
    <v>en-US</v>
    <v>City</v>
  </rv>
  <rv s="1">
    <fb>292860702600</fb>
    <v>35</v>
  </rv>
  <rv s="1">
    <fb>783.84240199999999</fb>
    <v>114</v>
  </rv>
  <rv s="1">
    <fb>8336817</fb>
    <v>29</v>
  </rv>
  <rv s="1">
    <fb>10</fb>
    <v>121</v>
  </rv>
  <rv s="1">
    <fb>4480165</fb>
    <v>29</v>
  </rv>
  <rv s="1">
    <fb>0.54959999999999998</fb>
    <v>115</v>
  </rv>
  <rv s="1">
    <fb>3142405</fb>
    <v>29</v>
  </rv>
  <rv s="1">
    <fb>798441</fb>
    <v>29</v>
  </rv>
  <rv s="1">
    <fb>634187</fb>
    <v>29</v>
  </rv>
  <rv s="1">
    <fb>289940</fb>
    <v>29</v>
  </rv>
  <rv s="1">
    <fb>607919</fb>
    <v>29</v>
  </rv>
  <rv s="1">
    <fb>811918</fb>
    <v>29</v>
  </rv>
  <rv s="11">
    <v>13</v>
    <v>99</v>
    <v>116</v>
    <v>1</v>
    <v>local map</v>
  </rv>
  <rv s="11">
    <v>14</v>
    <v>99</v>
    <v>116</v>
    <v>1</v>
    <v>location map</v>
  </rv>
  <rv s="1">
    <fb>4079907</fb>
    <v>29</v>
  </rv>
  <rv s="1">
    <fb>57782</fb>
    <v>35</v>
  </rv>
  <rv s="3">
    <v>14</v>
  </rv>
  <rv s="0">
    <v>-1610612480</v>
    <v>Lady Gaga</v>
    <v>wjson{"t":"e","d":"Person","e":"LadyGaga::c33v4"}</v>
    <v>en-US</v>
    <v>NotablePeople</v>
  </rv>
  <rv s="0">
    <v>-1610612480</v>
    <v>Donald Trump</v>
    <v>wjson{"t":"e","d":"Person","e":"DonaldTrump::6vv3q"}</v>
    <v>en-US</v>
    <v>NotablePeople</v>
  </rv>
  <rv s="0">
    <v>-1610612480</v>
    <v>Tupac Shakur</v>
    <v>wjson{"t":"e","d":"Person","e":"TupacShakur::r7922"}</v>
    <v>en-US</v>
    <v>NotablePeople</v>
  </rv>
  <rv s="0">
    <v>-1610612480</v>
    <v>Jay‐Z</v>
    <v>wjson{"t":"e","d":"Person","e":"Jay-Z::52z45"}</v>
    <v>en-US</v>
    <v>NotablePeople</v>
  </rv>
  <rv s="0">
    <v>-1610612480</v>
    <v>Scarlett Johansson</v>
    <v>wjson{"t":"e","d":"Person","e":"ScarlettJohansson::2w7qr"}</v>
    <v>en-US</v>
    <v>NotablePeople</v>
  </rv>
  <rv s="0">
    <v>-1610612480</v>
    <v>50 Cent</v>
    <v>wjson{"t":"e","d":"Person","e":"50Cent::3fv94"}</v>
    <v>en-US</v>
    <v>NotablePeople</v>
  </rv>
  <rv s="0">
    <v>-1610612480</v>
    <v>Jennifer Lopez</v>
    <v>wjson{"t":"e","d":"Person","e":"JenniferLopez::582pg"}</v>
    <v>en-US</v>
    <v>NotablePeople</v>
  </rv>
  <rv s="0">
    <v>-1610612480</v>
    <v>Anne Hathaway</v>
    <v>wjson{"t":"e","d":"Person","e":"AnneHathaway::fkdf7"}</v>
    <v>en-US</v>
    <v>NotablePeople</v>
  </rv>
  <rv s="0">
    <v>-1610612480</v>
    <v>Charlie Sheen</v>
    <v>wjson{"t":"e","d":"Person","e":"CharlieSheen::899jz"}</v>
    <v>en-US</v>
    <v>NotablePeople</v>
  </rv>
  <rv s="0">
    <v>-1610612480</v>
    <v>The Notorious B.I.G.</v>
    <v>wjson{"t":"e","d":"Person","e":"NotoriousBIG::z5vx6"}</v>
    <v>en-US</v>
    <v>NotablePeople</v>
  </rv>
  <rv s="0">
    <v>-1610612480</v>
    <v>Robert Downey Jr.</v>
    <v>wjson{"t":"e","d":"Person","e":"RobertDowneyJr::7546k"}</v>
    <v>en-US</v>
    <v>NotablePeople</v>
  </rv>
  <rv s="0">
    <v>-1610612480</v>
    <v>Sylvester Stallone</v>
    <v>wjson{"t":"e","d":"Person","e":"SylvesterStallone::v9xj7"}</v>
    <v>en-US</v>
    <v>NotablePeople</v>
  </rv>
  <rv s="0">
    <v>-1610612480</v>
    <v>Lana Del Rey</v>
    <v>wjson{"t":"e","d":"Person","e":"LanaDelRey::245h2"}</v>
    <v>en-US</v>
    <v>NotablePeople</v>
  </rv>
  <rv s="0">
    <v>-1610612480</v>
    <v>Lindsay Lohan</v>
    <v>wjson{"t":"e","d":"Person","e":"LindsayLohan::q87ss"}</v>
    <v>en-US</v>
    <v>NotablePeople</v>
  </rv>
  <rv s="0">
    <v>-1610612480</v>
    <v>Mike Tyson</v>
    <v>wjson{"t":"e","d":"Person","e":"MikeTyson::9xjbw"}</v>
    <v>en-US</v>
    <v>NotablePeople</v>
  </rv>
  <rv s="0">
    <v>-1610612480</v>
    <v>Vin Diesel</v>
    <v>wjson{"t":"e","d":"Person","e":"VinDiesel::w5s9h"}</v>
    <v>en-US</v>
    <v>NotablePeople</v>
  </rv>
  <rv s="0">
    <v>-1610612480</v>
    <v>Christina Aguilera</v>
    <v>wjson{"t":"e","d":"Person","e":"ChristinaAguilera::dn7zz"}</v>
    <v>en-US</v>
    <v>NotablePeople</v>
  </rv>
  <rv s="0">
    <v>-1610612480</v>
    <v>Theodore Roosevelt</v>
    <v>wjson{"t":"e","d":"Person","e":"TheodoreRoosevelt::f462b"}</v>
    <v>en-US</v>
    <v>NotablePeople</v>
  </rv>
  <rv s="0">
    <v>-1610612480</v>
    <v>Macaulay Culkin</v>
    <v>wjson{"t":"e","d":"Person","e":"MacaulayCulkin::k9pyy"}</v>
    <v>en-US</v>
    <v>NotablePeople</v>
  </rv>
  <rv s="0">
    <v>-1610612480</v>
    <v>Adam Sandler</v>
    <v>wjson{"t":"e","d":"Person","e":"AdamSandler::xjkn6"}</v>
    <v>en-US</v>
    <v>NotablePeople</v>
  </rv>
  <rv s="0">
    <v>-1610612480</v>
    <v>Olivia Wilde</v>
    <v>wjson{"t":"e","d":"Person","e":"OliviaWilde::6vjr3"}</v>
    <v>en-US</v>
    <v>NotablePeople</v>
  </rv>
  <rv s="0">
    <v>-1610612480</v>
    <v>Robert De Niro</v>
    <v>wjson{"t":"e","d":"Person","e":"RobertDeNiro::xb8g5"}</v>
    <v>en-US</v>
    <v>NotablePeople</v>
  </rv>
  <rv s="0">
    <v>-1610612480</v>
    <v>Woody Allen</v>
    <v>wjson{"t":"e","d":"Person","e":"WoodyAllen::x224g"}</v>
    <v>en-US</v>
    <v>NotablePeople</v>
  </rv>
  <rv s="0">
    <v>-1610612480</v>
    <v>Paris Hilton</v>
    <v>wjson{"t":"e","d":"Person","e":"ParisHilton::52wc5"}</v>
    <v>en-US</v>
    <v>NotablePeople</v>
  </rv>
  <rv s="0">
    <v>-1610612480</v>
    <v>Al Pacino</v>
    <v>wjson{"t":"e","d":"Person","e":"AlPacino::897fw"}</v>
    <v>en-US</v>
    <v>NotablePeople</v>
  </rv>
  <rv s="0">
    <v>-1610612480</v>
    <v>Sean Combs</v>
    <v>wjson{"t":"e","d":"Person","e":"Diddy::6348x"}</v>
    <v>en-US</v>
    <v>NotablePeople</v>
  </rv>
  <rv s="0">
    <v>-1610612480</v>
    <v>Alicia Keys</v>
    <v>wjson{"t":"e","d":"Person","e":"AliciaKeys::s8595"}</v>
    <v>en-US</v>
    <v>NotablePeople</v>
  </rv>
  <rv s="0">
    <v>-1610612480</v>
    <v>Jacqueline Kennedy Onassis</v>
    <v>wjson{"t":"e","d":"Person","e":"JacquelineKennedyOnassis::62qfj"}</v>
    <v>en-US</v>
    <v>NotablePeople</v>
  </rv>
  <rv s="0">
    <v>-1610612480</v>
    <v>Nas</v>
    <v>wjson{"t":"e","d":"Person","e":"Nas::hd5hn"}</v>
    <v>en-US</v>
    <v>NotablePeople</v>
  </rv>
  <rv s="0">
    <v>-1610612480</v>
    <v>Eddie Murphy</v>
    <v>wjson{"t":"e","d":"Person","e":"EddieMurphy::m2v54"}</v>
    <v>en-US</v>
    <v>NotablePeople</v>
  </rv>
  <rv s="0">
    <v>-1610612480</v>
    <v>Aaliyah</v>
    <v>wjson{"t":"e","d":"Person","e":"Aaliyah::s66nw"}</v>
    <v>en-US</v>
    <v>NotablePeople</v>
  </rv>
  <rv s="0">
    <v>-1610612480</v>
    <v>A$AP Rocky</v>
    <v>wjson{"t":"e","d":"Person","e":"ASAPRocky::n4335"}</v>
    <v>en-US</v>
    <v>NotablePeople</v>
  </rv>
  <rv s="0">
    <v>-1610612480</v>
    <v>Ben Stiller</v>
    <v>wjson{"t":"e","d":"Person","e":"BenStiller::nvr56"}</v>
    <v>en-US</v>
    <v>NotablePeople</v>
  </rv>
  <rv s="0">
    <v>-1610612480</v>
    <v>Lea Michele</v>
    <v>wjson{"t":"e","d":"Person","e":"LeaMichele::3788z"}</v>
    <v>en-US</v>
    <v>NotablePeople</v>
  </rv>
  <rv s="0">
    <v>-1610612480</v>
    <v>Anderson Cooper</v>
    <v>wjson{"t":"e","d":"Person","e":"AndersonCooper::8968z"}</v>
    <v>en-US</v>
    <v>NotablePeople</v>
  </rv>
  <rv s="0">
    <v>-1610612480</v>
    <v>Sarah Michelle Gellar</v>
    <v>wjson{"t":"e","d":"Person","e":"SarahMichelleGellar::vy9cp"}</v>
    <v>en-US</v>
    <v>NotablePeople</v>
  </rv>
  <rv s="0">
    <v>-1610612480</v>
    <v>Barbra Streisand</v>
    <v>wjson{"t":"e","d":"Person","e":"BarbraStreisand::x6x4m"}</v>
    <v>en-US</v>
    <v>NotablePeople</v>
  </rv>
  <rv s="0">
    <v>-1610612480</v>
    <v>Stanley Kubrick</v>
    <v>wjson{"t":"e","d":"Person","e":"StanleyKubrick::3g69s"}</v>
    <v>en-US</v>
    <v>NotablePeople</v>
  </rv>
  <rv s="0">
    <v>-1610612480</v>
    <v>Martin Scorsese</v>
    <v>wjson{"t":"e","d":"Person","e":"MartinScorsese::hnf7b"}</v>
    <v>en-US</v>
    <v>NotablePeople</v>
  </rv>
  <rv s="0">
    <v>-1610612480</v>
    <v>Stan Lee</v>
    <v>wjson{"t":"e","d":"Person","e":"StanLee::238sg"}</v>
    <v>en-US</v>
    <v>NotablePeople</v>
  </rv>
  <rv s="0">
    <v>-1610612480</v>
    <v>George Carlin</v>
    <v>wjson{"t":"e","d":"Person","e":"GeorgeCarlin::9568t"}</v>
    <v>en-US</v>
    <v>NotablePeople</v>
  </rv>
  <rv s="0">
    <v>-1610612480</v>
    <v>Claire Danes</v>
    <v>wjson{"t":"e","d":"Person","e":"ClaireDanes::t9kjb"}</v>
    <v>en-US</v>
    <v>NotablePeople</v>
  </rv>
  <rv s="0">
    <v>-1610612480</v>
    <v>Jesse McCartney</v>
    <v>wjson{"t":"e","d":"Person","e":"JesseMcCartney::9g776"}</v>
    <v>en-US</v>
    <v>NotablePeople</v>
  </rv>
  <rv s="0">
    <v>-1610612480</v>
    <v>Ivanka Trump</v>
    <v>wjson{"t":"e","d":"Person","e":"IvankaTrump::4957p"}</v>
    <v>en-US</v>
    <v>NotablePeople</v>
  </rv>
  <rv s="0">
    <v>-1610612480</v>
    <v>Whoopi Goldberg</v>
    <v>wjson{"t":"e","d":"Person","e":"WhoopiGoldberg::v2x5r"}</v>
    <v>en-US</v>
    <v>NotablePeople</v>
  </rv>
  <rv s="0">
    <v>-1610612480</v>
    <v>Carl Sagan</v>
    <v>wjson{"t":"e","d":"Person","e":"CarlSagan::5dq52"}</v>
    <v>en-US</v>
    <v>NotablePeople</v>
  </rv>
  <rv s="0">
    <v>-1610612480</v>
    <v>Grace Brewster Murray Hopper</v>
    <v>wjson{"t":"e","d":"Person","e":"GraceBrewsterMurrayHopper::g9sk6"}</v>
    <v>en-US</v>
    <v>NotablePeople</v>
  </rv>
  <rv s="0">
    <v>-1610612480</v>
    <v>Emilio Estevez</v>
    <v>wjson{"t":"e","d":"Person","e":"EmilioEstevez::872vj"}</v>
    <v>en-US</v>
    <v>NotablePeople</v>
  </rv>
  <rv s="0">
    <v>-1610612480</v>
    <v>Billy Joel</v>
    <v>wjson{"t":"e","d":"Person","e":"BillyJoel::x6mg2"}</v>
    <v>en-US</v>
    <v>NotablePeople</v>
  </rv>
  <rv s="0">
    <v>-1610612480</v>
    <v>Jon Stewart</v>
    <v>wjson{"t":"e","d":"Person","e":"JonStewart::x642r"}</v>
    <v>en-US</v>
    <v>NotablePeople</v>
  </rv>
  <rv s="0">
    <v>-1610612480</v>
    <v>Louis C.K.</v>
    <v>wjson{"t":"e","d":"Person","e":"LouisCK::75y5f"}</v>
    <v>en-US</v>
    <v>NotablePeople</v>
  </rv>
  <rv s="0">
    <v>-1610612480</v>
    <v>Bernie Sanders</v>
    <v>wjson{"t":"e","d":"Person","e":"BernieSanders::j3q6k"}</v>
    <v>en-US</v>
    <v>NotablePeople</v>
  </rv>
  <rv s="0">
    <v>-1610612480</v>
    <v>Viggo Mortensen</v>
    <v>wjson{"t":"e","d":"Person","e":"ViggoMortensen::892zz"}</v>
    <v>en-US</v>
    <v>NotablePeople</v>
  </rv>
  <rv s="0">
    <v>-1610612480</v>
    <v>Alyssa Milano</v>
    <v>wjson{"t":"e","d":"Person","e":"AlyssaMilano::229dv"}</v>
    <v>en-US</v>
    <v>NotablePeople</v>
  </rv>
  <rv s="0">
    <v>-1610612480</v>
    <v>Howard Stern</v>
    <v>wjson{"t":"e","d":"Person","e":"HowardStern::g3458"}</v>
    <v>en-US</v>
    <v>NotablePeople</v>
  </rv>
  <rv s="0">
    <v>-1610612480</v>
    <v>Jimmy Fallon</v>
    <v>wjson{"t":"e","d":"Person","e":"JimmyFallon::4mydv"}</v>
    <v>en-US</v>
    <v>NotablePeople</v>
  </rv>
  <rv s="0">
    <v>-1610612480</v>
    <v>LL Cool J</v>
    <v>wjson{"t":"e","d":"Person","e":"LLCoolJ::2263q"}</v>
    <v>en-US</v>
    <v>NotablePeople</v>
  </rv>
  <rv s="0">
    <v>-1610612480</v>
    <v>Lena Dunham</v>
    <v>wjson{"t":"e","d":"Person","e":"LenaDunham::nb4ct"}</v>
    <v>en-US</v>
    <v>NotablePeople</v>
  </rv>
  <rv s="0">
    <v>-1610612480</v>
    <v>Christopher Walken</v>
    <v>wjson{"t":"e","d":"Person","e":"ChristopherWalken::m37px"}</v>
    <v>en-US</v>
    <v>NotablePeople</v>
  </rv>
  <rv s="0">
    <v>-1610612480</v>
    <v>Christopher Reeve</v>
    <v>wjson{"t":"e","d":"Person","e":"ChristopherReeve::d3zft"}</v>
    <v>en-US</v>
    <v>NotablePeople</v>
  </rv>
  <rv s="0">
    <v>-1610612480</v>
    <v>Joan Rivers</v>
    <v>wjson{"t":"e","d":"Person","e":"JoanRivers::jzqf3"}</v>
    <v>en-US</v>
    <v>NotablePeople</v>
  </rv>
  <rv s="0">
    <v>-1610612480</v>
    <v>Kareem Abdul‐Jabbar</v>
    <v>wjson{"t":"e","d":"Person","e":"KareemAbdul-Jabbar::97b72"}</v>
    <v>en-US</v>
    <v>NotablePeople</v>
  </rv>
  <rv s="0">
    <v>-1610612480</v>
    <v>Jane Fonda</v>
    <v>wjson{"t":"e","d":"Person","e":"JaneFonda::f5wyt"}</v>
    <v>en-US</v>
    <v>NotablePeople</v>
  </rv>
  <rv s="0">
    <v>-1610612480</v>
    <v>J. J. Abrams</v>
    <v>wjson{"t":"e","d":"Person","e":"JJAbrams::qf5qs"}</v>
    <v>en-US</v>
    <v>NotablePeople</v>
  </rv>
  <rv s="0">
    <v>-1610612480</v>
    <v>Lamar Odom</v>
    <v>wjson{"t":"e","d":"Person","e":"LamarOdom::fbd86"}</v>
    <v>en-US</v>
    <v>NotablePeople</v>
  </rv>
  <rv s="0">
    <v>-1610612480</v>
    <v>Jesse Eisenberg</v>
    <v>wjson{"t":"e","d":"Person","e":"JesseEisenberg::84g8j"}</v>
    <v>en-US</v>
    <v>NotablePeople</v>
  </rv>
  <rv s="0">
    <v>-1610612480</v>
    <v>Lenny Kravitz</v>
    <v>wjson{"t":"e","d":"Person","e":"LennyKravitz::mkc2j"}</v>
    <v>en-US</v>
    <v>NotablePeople</v>
  </rv>
  <rv s="0">
    <v>-1610612480</v>
    <v>Busta Rhymes</v>
    <v>wjson{"t":"e","d":"Person","e":"BustaRhymes::3jtnv"}</v>
    <v>en-US</v>
    <v>NotablePeople</v>
  </rv>
  <rv s="0">
    <v>-1610612480</v>
    <v>Norah Jones</v>
    <v>wjson{"t":"e","d":"Person","e":"NorahJones::q83ck"}</v>
    <v>en-US</v>
    <v>NotablePeople</v>
  </rv>
  <rv s="0">
    <v>-1610612480</v>
    <v>Brooke Shields</v>
    <v>wjson{"t":"e","d":"Person","e":"BrookeShields::w7qtf"}</v>
    <v>en-US</v>
    <v>NotablePeople</v>
  </rv>
  <rv s="0">
    <v>-1610612480</v>
    <v>Lucy Liu</v>
    <v>wjson{"t":"e","d":"Person","e":"LucyLiu::v3996"}</v>
    <v>en-US</v>
    <v>NotablePeople</v>
  </rv>
  <rv s="0">
    <v>-1610612480</v>
    <v>Alex Rodriguez</v>
    <v>wjson{"t":"e","d":"Person","e":"AlexRodriguez::n578x"}</v>
    <v>en-US</v>
    <v>NotablePeople</v>
  </rv>
  <rv s="0">
    <v>-1610612480</v>
    <v>Steve Buscemi</v>
    <v>wjson{"t":"e","d":"Person","e":"SteveBuscemi::3m7bw"}</v>
    <v>en-US</v>
    <v>NotablePeople</v>
  </rv>
  <rv s="0">
    <v>-1610612480</v>
    <v>Matthew Broderick</v>
    <v>wjson{"t":"e","d":"Person","e":"MatthewBroderick::76g48"}</v>
    <v>en-US</v>
    <v>NotablePeople</v>
  </rv>
  <rv s="0">
    <v>-1610612480</v>
    <v>Humphrey Bogart</v>
    <v>wjson{"t":"e","d":"Person","e":"HumphreyBogart::6fr8f"}</v>
    <v>en-US</v>
    <v>NotablePeople</v>
  </rv>
  <rv s="0">
    <v>-1610612480</v>
    <v>Idina Menzel</v>
    <v>wjson{"t":"e","d":"Person","e":"IdinaMenzel::7hdjg"}</v>
    <v>en-US</v>
    <v>NotablePeople</v>
  </rv>
  <rv s="0">
    <v>-1610612480</v>
    <v>Rosario Dawson</v>
    <v>wjson{"t":"e","d":"Person","e":"RosarioDawson::2t55h"}</v>
    <v>en-US</v>
    <v>NotablePeople</v>
  </rv>
  <rv s="0">
    <v>-1610612480</v>
    <v>Maggie Gyllenhaal</v>
    <v>wjson{"t":"e","d":"Person","e":"MaggieGyllenhaal::rhv93"}</v>
    <v>en-US</v>
    <v>NotablePeople</v>
  </rv>
  <rv s="0">
    <v>-1610612480</v>
    <v>Julia Louis‐Dreyfus</v>
    <v>wjson{"t":"e","d":"Person","e":"JuliaLouis-Dreyfus::6nsth"}</v>
    <v>en-US</v>
    <v>NotablePeople</v>
  </rv>
  <rv s="0">
    <v>-1610612480</v>
    <v>Sienna Miller</v>
    <v>wjson{"t":"e","d":"Person","e":"SiennaMiller::9y87k"}</v>
    <v>en-US</v>
    <v>NotablePeople</v>
  </rv>
  <rv s="0">
    <v>-1610612480</v>
    <v>Sigourney Weaver</v>
    <v>wjson{"t":"e","d":"Person","e":"SigourneyWeaver::6ff24"}</v>
    <v>en-US</v>
    <v>NotablePeople</v>
  </rv>
  <rv s="0">
    <v>-1610612480</v>
    <v>Diane Lane</v>
    <v>wjson{"t":"e","d":"Person","e":"DianeLane::z2ymb"}</v>
    <v>en-US</v>
    <v>NotablePeople</v>
  </rv>
  <rv s="0">
    <v>-1610612480</v>
    <v>Julia Stiles</v>
    <v>wjson{"t":"e","d":"Person","e":"JuliaStiles::h2m4h"}</v>
    <v>en-US</v>
    <v>NotablePeople</v>
  </rv>
  <rv s="0">
    <v>-1610612480</v>
    <v>Mos Def</v>
    <v>wjson{"t":"e","d":"Person","e":"MosDef::rq3mb"}</v>
    <v>en-US</v>
    <v>NotablePeople</v>
  </rv>
  <rv s="0">
    <v>-1610612480</v>
    <v>Susan Sarandon</v>
    <v>wjson{"t":"e","d":"Person","e":"SusanSarandon::25jj4"}</v>
    <v>en-US</v>
    <v>NotablePeople</v>
  </rv>
  <rv s="0">
    <v>-1610612480</v>
    <v>Abigail Breslin</v>
    <v>wjson{"t":"e","d":"Person","e":"AbigailBreslin::b4n6c"}</v>
    <v>en-US</v>
    <v>NotablePeople</v>
  </rv>
  <rv s="0">
    <v>-1610612480</v>
    <v>Marisa Tomei</v>
    <v>wjson{"t":"e","d":"Person","e":"MarisaTomei::8d654"}</v>
    <v>en-US</v>
    <v>NotablePeople</v>
  </rv>
  <rv s="0">
    <v>-1610612480</v>
    <v>Jennifer Grey</v>
    <v>wjson{"t":"e","d":"Person","e":"JenniferGrey::586c9"}</v>
    <v>en-US</v>
    <v>NotablePeople</v>
  </rv>
  <rv s="0">
    <v>-1610612480</v>
    <v>Joss Whedon</v>
    <v>wjson{"t":"e","d":"Person","e":"JossWhedon::w8v3n"}</v>
    <v>en-US</v>
    <v>NotablePeople</v>
  </rv>
  <rv s="0">
    <v>-1610612480</v>
    <v>David Schwimmer</v>
    <v>wjson{"t":"e","d":"Person","e":"DavidSchwimmer::xrjp7"}</v>
    <v>en-US</v>
    <v>NotablePeople</v>
  </rv>
  <rv s="0">
    <v>-1610612480</v>
    <v>Lou Reed</v>
    <v>wjson{"t":"e","d":"Person","e":"LouReed::3m8tk"}</v>
    <v>en-US</v>
    <v>NotablePeople</v>
  </rv>
  <rv s="0">
    <v>-1610612480</v>
    <v>Cyndi Lauper</v>
    <v>wjson{"t":"e","d":"Person","e":"CyndiLauper::qd4fc"}</v>
    <v>en-US</v>
    <v>NotablePeople</v>
  </rv>
  <rv s="0">
    <v>-1610612480</v>
    <v>Emmy Rossum</v>
    <v>wjson{"t":"e","d":"Person","e":"EmmyRossum::6428t"}</v>
    <v>en-US</v>
    <v>NotablePeople</v>
  </rv>
  <rv s="0">
    <v>-1610612480</v>
    <v>Anthony Bourdain</v>
    <v>wjson{"t":"e","d":"Person","e":"AnthonyBourdain::k3d5v"}</v>
    <v>en-US</v>
    <v>NotablePeople</v>
  </rv>
  <rv s="0">
    <v>-1610612480</v>
    <v>Mickey Rooney</v>
    <v>wjson{"t":"e","d":"Person","e":"MickeyRooney::2z7h9"}</v>
    <v>en-US</v>
    <v>NotablePeople</v>
  </rv>
  <rv s="0">
    <v>-1610612480</v>
    <v>Ron Perlman</v>
    <v>wjson{"t":"e","d":"Person","e":"RonPerlman::8mgrr"}</v>
    <v>en-US</v>
    <v>NotablePeople</v>
  </rv>
  <rv s="0">
    <v>-1610612480</v>
    <v>Mary J. Blige</v>
    <v>wjson{"t":"e","d":"Person","e":"MaryJBlige::xx6dx"}</v>
    <v>en-US</v>
    <v>NotablePeople</v>
  </rv>
  <rv s="0">
    <v>-1610612480</v>
    <v>John Williams</v>
    <v>wjson{"t":"e","d":"Person","e":"JohnWilliams::k763w"}</v>
    <v>en-US</v>
    <v>NotablePeople</v>
  </rv>
  <rv s="0">
    <v>-1610612480</v>
    <v>John Frusciante</v>
    <v>wjson{"t":"e","d":"Person","e":"JohnFrusciante::m89jt"}</v>
    <v>en-US</v>
    <v>NotablePeople</v>
  </rv>
  <rv s="0">
    <v>-1610612480</v>
    <v>Sarah Hyland</v>
    <v>wjson{"t":"e","d":"Person","e":"SarahHyland::635y9"}</v>
    <v>en-US</v>
    <v>NotablePeople</v>
  </rv>
  <rv s="3">
    <v>15</v>
  </rv>
  <rv s="1">
    <fb>35761</fb>
    <v>35</v>
  </rv>
  <rv s="1">
    <fb>560358</fb>
    <v>29</v>
  </rv>
  <rv s="1">
    <fb>5597160</fb>
    <v>29</v>
  </rv>
  <rv s="1">
    <fb>1234286</fb>
    <v>29</v>
  </rv>
  <rv s="1">
    <fb>1168268</fb>
    <v>29</v>
  </rv>
  <rv s="1">
    <fb>383693</fb>
    <v>29</v>
  </rv>
  <rv s="1">
    <fb>1281786</fb>
    <v>29</v>
  </rv>
  <rv s="1">
    <fb>87488</fb>
    <v>29</v>
  </rv>
  <rv s="1">
    <fb>1437250</fb>
    <v>29</v>
  </rv>
  <rv s="1">
    <fb>639367</fb>
    <v>29</v>
  </rv>
  <rv s="1">
    <fb>183138</fb>
    <v>29</v>
  </rv>
  <rv s="1">
    <fb>629800</fb>
    <v>29</v>
  </rv>
  <rv s="1">
    <fb>550152</fb>
    <v>29</v>
  </rv>
  <rv s="1">
    <fb>3096461</fb>
    <v>29</v>
  </rv>
  <rv s="1">
    <fb>3007513</fb>
    <v>29</v>
  </rv>
  <rv s="1">
    <fb>392405</fb>
    <v>29</v>
  </rv>
  <rv s="1">
    <fb>34487</fb>
    <v>29</v>
  </rv>
  <rv s="1">
    <fb>1198334</fb>
    <v>29</v>
  </rv>
  <rv s="1">
    <fb>2081507</fb>
    <v>29</v>
  </rv>
  <rv s="1">
    <fb>4358</fb>
    <v>29</v>
  </rv>
  <rv s="1">
    <fb>1294497</fb>
    <v>29</v>
  </rv>
  <rv s="1">
    <fb>285089</fb>
    <v>29</v>
  </rv>
  <rv s="1">
    <fb>3661800</fb>
    <v>29</v>
  </rv>
  <rv s="1">
    <fb>10635.833145449051</fb>
    <v>29</v>
  </rv>
  <rv s="1">
    <fb>0.19571204295033748</fb>
    <v>117</v>
  </rv>
  <rv s="1">
    <fb>2.1044500000000001E-2</fb>
    <v>118</v>
  </rv>
  <rv s="1">
    <fb>1.5186800000000002E-2</fb>
    <v>118</v>
  </rv>
  <rv s="1">
    <fb>5.8577000000000004E-3</fb>
    <v>119</v>
  </rv>
  <rv s="1">
    <fb>8.8749999999999996E-2</fb>
    <v>120</v>
  </rv>
  <rv s="1">
    <fb>0.13100000000000001</fb>
    <v>117</v>
  </rv>
  <rv s="0">
    <v>-1814036224</v>
    <v>weather for New York City</v>
    <v>wjson{"t":"rl","d":"CityWeather","e":{"EntityLookup":{"t":"e","d":"City","e":["NewYork","NewYork","UnitedStates"]}}}</v>
    <v>en-US</v>
    <v>PartlySunnyWeather</v>
  </rv>
  <rv s="12">
    <v>#VALUE!</v>
    <v>en-US</v>
    <v>wjson{"t":"e","d":"City","e":["NewYork","NewYork","UnitedStates"]}</v>
    <v>536871168</v>
    <v>1</v>
    <v>95</v>
    <v>96</v>
    <v>New York City</v>
    <v>97</v>
    <v>98</v>
    <v>City</v>
    <v>99</v>
    <v>100</v>
    <v>113</v>
    <v>476</v>
    <v>477</v>
    <v>478</v>
    <v>479</v>
    <v>175</v>
    <v>480</v>
    <v>481</v>
    <v>482</v>
    <v>483</v>
    <v>484</v>
    <v>485</v>
    <v>486</v>
    <v>487</v>
    <v>488</v>
    <v>489</v>
    <v>490</v>
    <v>491</v>
    <v>492</v>
    <v>New York City</v>
    <v>493</v>
    <v>594</v>
    <v>595</v>
    <v>596</v>
    <v>597</v>
    <v>598</v>
    <v>599</v>
    <v>600</v>
    <v>601</v>
    <v>602</v>
    <v>603</v>
    <v>604</v>
    <v>605</v>
    <v>606</v>
    <v>607</v>
    <v>608</v>
    <v>609</v>
    <v>610</v>
    <v>611</v>
    <v>612</v>
    <v>613</v>
    <v>614</v>
    <v>615</v>
    <v>616</v>
    <v>617</v>
    <v>618</v>
    <v>619</v>
    <v>620</v>
    <v>621</v>
    <v>622</v>
    <v>623</v>
    <v>624</v>
    <v>New York City</v>
    <v>625</v>
    <v>New York City, often called simply New York and abbreviated as NYC, is the most populous city in the United States.</v>
    <v>city</v>
  </rv>
  <rv s="0">
    <v>536871168</v>
    <v>Indianapolis</v>
    <v>wjson{"t":"e","d":"City","e":["Indianapolis","Indiana","UnitedStates"]}</v>
    <v>en-US</v>
    <v>City</v>
  </rv>
  <rv s="0">
    <v>536871168</v>
    <v>Indiana, United States</v>
    <v>wjson{"t":"e","d":"AdministrativeDivision","e":["Indiana","UnitedStates"]}</v>
    <v>en-US</v>
    <v>City</v>
  </rv>
  <rv s="1">
    <fb>21231466600</fb>
    <v>35</v>
  </rv>
  <rv s="1">
    <fb>936.465194</fb>
    <v>122</v>
  </rv>
  <rv s="1">
    <fb>876384</fb>
    <v>29</v>
  </rv>
  <rv s="1">
    <fb>219</fb>
    <v>29</v>
  </rv>
  <rv s="1">
    <fb>441461</fb>
    <v>29</v>
  </rv>
  <rv s="1">
    <fb>0.48580000000000001</fb>
    <v>115</v>
  </rv>
  <rv s="1">
    <fb>333316</fb>
    <v>29</v>
  </rv>
  <rv s="1">
    <fb>91595</fb>
    <v>29</v>
  </rv>
  <rv s="1">
    <fb>45046</fb>
    <v>29</v>
  </rv>
  <rv s="1">
    <fb>11055</fb>
    <v>29</v>
  </rv>
  <rv s="1">
    <fb>90926</fb>
    <v>29</v>
  </rv>
  <rv s="1">
    <fb>94694</fb>
    <v>29</v>
  </rv>
  <rv s="11">
    <v>15</v>
    <v>99</v>
    <v>116</v>
    <v>1</v>
    <v>local map</v>
  </rv>
  <rv s="11">
    <v>16</v>
    <v>99</v>
    <v>116</v>
    <v>1</v>
    <v>location map</v>
  </rv>
  <rv s="1">
    <fb>411970</fb>
    <v>29</v>
  </rv>
  <rv s="1">
    <fb>44709</fb>
    <v>35</v>
  </rv>
  <rv s="3">
    <v>16</v>
  </rv>
  <rv s="0">
    <v>-1610612480</v>
    <v>Adam Lambert</v>
    <v>wjson{"t":"e","d":"Person","e":"AdamLambert::2m665"}</v>
    <v>en-US</v>
    <v>NotablePeople</v>
  </rv>
  <rv s="0">
    <v>-1610612480</v>
    <v>David Letterman</v>
    <v>wjson{"t":"e","d":"Person","e":"DavidLetterman::9k362"}</v>
    <v>en-US</v>
    <v>NotablePeople</v>
  </rv>
  <rv s="0">
    <v>-1610612480</v>
    <v>Kurt Vonnegut</v>
    <v>wjson{"t":"e","d":"Person","e":"KurtVonnegut::3k5h2"}</v>
    <v>en-US</v>
    <v>NotablePeople</v>
  </rv>
  <rv s="0">
    <v>-1610612480</v>
    <v>Brendan Fraser</v>
    <v>wjson{"t":"e","d":"Person","e":"BrendanFraser::2n4xn"}</v>
    <v>en-US</v>
    <v>NotablePeople</v>
  </rv>
  <rv s="0">
    <v>-1610612480</v>
    <v>John Green</v>
    <v>wjson{"t":"e","d":"Person","e":"JohnGreen::d49wk"}</v>
    <v>en-US</v>
    <v>NotablePeople</v>
  </rv>
  <rv s="0">
    <v>-1610612480</v>
    <v>Vivica A. Fox</v>
    <v>wjson{"t":"e","d":"Person","e":"VivicaFox::9666s"}</v>
    <v>en-US</v>
    <v>NotablePeople</v>
  </rv>
  <rv s="0">
    <v>-1610612480</v>
    <v>Dan Quayle</v>
    <v>wjson{"t":"e","d":"Person","e":"DanQuayle::2222s"}</v>
    <v>en-US</v>
    <v>NotablePeople</v>
  </rv>
  <rv s="0">
    <v>-1610612480</v>
    <v>Jared Fogle</v>
    <v>wjson{"t":"e","d":"Person","e":"JaredFogle::kxdn6"}</v>
    <v>en-US</v>
    <v>NotablePeople</v>
  </rv>
  <rv s="0">
    <v>-1610612480</v>
    <v>Mike Epps</v>
    <v>wjson{"t":"e","d":"Person","e":"MikeEpps::4yfd2"}</v>
    <v>en-US</v>
    <v>NotablePeople</v>
  </rv>
  <rv s="0">
    <v>-1610612480</v>
    <v>Kenneth "Babyface" Edmonds</v>
    <v>wjson{"t":"e","d":"Person","e":"KennethBabyfaceEdmonds::xz3p8"}</v>
    <v>en-US</v>
    <v>NotablePeople</v>
  </rv>
  <rv s="0">
    <v>-1610612480</v>
    <v>Ryan Murphy</v>
    <v>wjson{"t":"e","d":"Person","e":"RyanMurphy::g9w56"}</v>
    <v>en-US</v>
    <v>NotablePeople</v>
  </rv>
  <rv s="0">
    <v>-1610612480</v>
    <v>Connie Booth</v>
    <v>wjson{"t":"e","d":"Person","e":"ConnieBooth::j53mn"}</v>
    <v>en-US</v>
    <v>NotablePeople</v>
  </rv>
  <rv s="0">
    <v>-1610612480</v>
    <v>Ted Stevens</v>
    <v>wjson{"t":"e","d":"Person","e":"TedStevens::zwn7v"}</v>
    <v>en-US</v>
    <v>NotablePeople</v>
  </rv>
  <rv s="0">
    <v>-1610612480</v>
    <v>Tim McIlrath</v>
    <v>wjson{"t":"e","d":"Person","e":"TimMcIlrath::4mn8s"}</v>
    <v>en-US</v>
    <v>NotablePeople</v>
  </rv>
  <rv s="0">
    <v>-1610612480</v>
    <v>Trista Sutter</v>
    <v>wjson{"t":"e","d":"Person","e":"TristaRehn::8rpbt"}</v>
    <v>en-US</v>
    <v>NotablePeople</v>
  </rv>
  <rv s="0">
    <v>-1610612480</v>
    <v>Steve Burton</v>
    <v>wjson{"t":"e","d":"Person","e":"SteveBurton::5463w"}</v>
    <v>en-US</v>
    <v>NotablePeople</v>
  </rv>
  <rv s="0">
    <v>-1610612480</v>
    <v>Gordon Hayward</v>
    <v>wjson{"t":"e","d":"Person","e":"GordonHayward::7559b"}</v>
    <v>en-US</v>
    <v>NotablePeople</v>
  </rv>
  <rv s="0">
    <v>-1610612480</v>
    <v>Wes Montgomery</v>
    <v>wjson{"t":"e","d":"Person","e":"WesMontgomery::592s8"}</v>
    <v>en-US</v>
    <v>NotablePeople</v>
  </rv>
  <rv s="0">
    <v>-1610612480</v>
    <v>Mark Warner</v>
    <v>wjson{"t":"e","d":"Person","e":"MarkWarner::66jqp"}</v>
    <v>en-US</v>
    <v>NotablePeople</v>
  </rv>
  <rv s="0">
    <v>-1610612480</v>
    <v>Marc Summers</v>
    <v>wjson{"t":"e","d":"Person","e":"MarcSummers::9576w"}</v>
    <v>en-US</v>
    <v>NotablePeople</v>
  </rv>
  <rv s="0">
    <v>-1610612480</v>
    <v>Trevor Jackson</v>
    <v>wjson{"t":"e","d":"Person","e":"TrevorJackson::4447h"}</v>
    <v>en-US</v>
    <v>NotablePeople</v>
  </rv>
  <rv s="0">
    <v>-1610612480</v>
    <v>Eric Gordon</v>
    <v>wjson{"t":"e","d":"Person","e":"EricGordon::9k925"}</v>
    <v>en-US</v>
    <v>NotablePeople</v>
  </rv>
  <rv s="0">
    <v>-1610612480</v>
    <v>Chris Lytle</v>
    <v>wjson{"t":"e","d":"Person","e":"ChrisLytle::kf4wj"}</v>
    <v>en-US</v>
    <v>NotablePeople</v>
  </rv>
  <rv s="0">
    <v>-1610612480</v>
    <v>Keke Wyatt</v>
    <v>wjson{"t":"e","d":"Person","e":"KekeWyatt::97c53"}</v>
    <v>en-US</v>
    <v>NotablePeople</v>
  </rv>
  <rv s="0">
    <v>-1610612480</v>
    <v>Lisa Kennedy Montgomery</v>
    <v>wjson{"t":"e","d":"Person","e":"LisaKennedyMontgomery::yy42w"}</v>
    <v>en-US</v>
    <v>NotablePeople</v>
  </rv>
  <rv s="0">
    <v>-1610612480</v>
    <v>John Hiatt</v>
    <v>wjson{"t":"e","d":"Person","e":"JohnHiatt::z4572"}</v>
    <v>en-US</v>
    <v>NotablePeople</v>
  </rv>
  <rv s="0">
    <v>-1610612480</v>
    <v>Richard Lugar</v>
    <v>wjson{"t":"e","d":"Person","e":"DickLugar::7ydpb"}</v>
    <v>en-US</v>
    <v>NotablePeople</v>
  </rv>
  <rv s="0">
    <v>-1610612480</v>
    <v>Steve Talley</v>
    <v>wjson{"t":"e","d":"Person","e":"SteveTalley::28f5s"}</v>
    <v>en-US</v>
    <v>NotablePeople</v>
  </rv>
  <rv s="0">
    <v>-1610612480</v>
    <v>Plumb</v>
    <v>wjson{"t":"e","d":"Person","e":"TiffanyArbuckleLee::2y7w8"}</v>
    <v>en-US</v>
    <v>NotablePeople</v>
  </rv>
  <rv s="0">
    <v>-1610612480</v>
    <v>Stephen Sommers</v>
    <v>wjson{"t":"e","d":"Person","e":"StephenSommers::sc6zp"}</v>
    <v>en-US</v>
    <v>NotablePeople</v>
  </rv>
  <rv s="0">
    <v>-1610612480</v>
    <v>Zack Martin</v>
    <v>wjson{"t":"e","d":"Person","e":"ZackMartin::y647h"}</v>
    <v>en-US</v>
    <v>NotablePeople</v>
  </rv>
  <rv s="0">
    <v>-1610612480</v>
    <v>Jane Pauley</v>
    <v>wjson{"t":"e","d":"Person","e":"JanePauley::638r8"}</v>
    <v>en-US</v>
    <v>NotablePeople</v>
  </rv>
  <rv s="0">
    <v>-1610612480</v>
    <v>George Hill</v>
    <v>wjson{"t":"e","d":"Person","e":"GeorgeHill::v6k27"}</v>
    <v>en-US</v>
    <v>NotablePeople</v>
  </rv>
  <rv s="0">
    <v>-1610612480</v>
    <v>Mike Conley Jr.</v>
    <v>wjson{"t":"e","d":"Person","e":"MikeConley::c64yq"}</v>
    <v>en-US</v>
    <v>NotablePeople</v>
  </rv>
  <rv s="0">
    <v>-1610612480</v>
    <v>Jeff Teague</v>
    <v>wjson{"t":"e","d":"Person","e":"JeffTeague::5tkst"}</v>
    <v>en-US</v>
    <v>NotablePeople</v>
  </rv>
  <rv s="0">
    <v>-1610612480</v>
    <v>Sean McCorkle</v>
    <v>wjson{"t":"e","d":"Person","e":"SeanMcCorkle::83fxz"}</v>
    <v>en-US</v>
    <v>NotablePeople</v>
  </rv>
  <rv s="0">
    <v>-1610612480</v>
    <v>Jeff George</v>
    <v>wjson{"t":"e","d":"Person","e":"JeffGeorge::v398j"}</v>
    <v>en-US</v>
    <v>NotablePeople</v>
  </rv>
  <rv s="0">
    <v>-1610612480</v>
    <v>Ken Foree</v>
    <v>wjson{"t":"e","d":"Person","e":"KenForee::76m48"}</v>
    <v>en-US</v>
    <v>NotablePeople</v>
  </rv>
  <rv s="0">
    <v>-1610612480</v>
    <v>Kristina Wagner</v>
    <v>wjson{"t":"e","d":"Person","e":"KristinaWagner::6hx43"}</v>
    <v>en-US</v>
    <v>NotablePeople</v>
  </rv>
  <rv s="0">
    <v>-1610612480</v>
    <v>Michael Graves</v>
    <v>wjson{"t":"e","d":"Person","e":"MichaelGraves::zpd9g"}</v>
    <v>en-US</v>
    <v>NotablePeople</v>
  </rv>
  <rv s="0">
    <v>-1610612480</v>
    <v>Marquis Teague</v>
    <v>wjson{"t":"e","d":"Person","e":"MarquisTeague::25x7z"}</v>
    <v>en-US</v>
    <v>NotablePeople</v>
  </rv>
  <rv s="0">
    <v>-1610612480</v>
    <v>Freddie Hubbard</v>
    <v>wjson{"t":"e","d":"Person","e":"FreddieHubbard::8jpb6"}</v>
    <v>en-US</v>
    <v>NotablePeople</v>
  </rv>
  <rv s="0">
    <v>-1610612480</v>
    <v>Lamon Brewster</v>
    <v>wjson{"t":"e","d":"Person","e":"LamonBrewster::737tt"}</v>
    <v>en-US</v>
    <v>NotablePeople</v>
  </rv>
  <rv s="0">
    <v>-1610612480</v>
    <v>Herb Baumeister</v>
    <v>wjson{"t":"e","d":"Person","e":"HerbBaumeister::p48cf"}</v>
    <v>en-US</v>
    <v>NotablePeople</v>
  </rv>
  <rv s="0">
    <v>-1610612480</v>
    <v>Clifton Webb</v>
    <v>wjson{"t":"e","d":"Person","e":"CliftonWebb::nt9xg"}</v>
    <v>en-US</v>
    <v>NotablePeople</v>
  </rv>
  <rv s="0">
    <v>-1610612480</v>
    <v>Josh McRoberts</v>
    <v>wjson{"t":"e","d":"Person","e":"JoshMcRoberts::3ybj5"}</v>
    <v>en-US</v>
    <v>NotablePeople</v>
  </rv>
  <rv s="0">
    <v>-1610612480</v>
    <v>Courtney Lee</v>
    <v>wjson{"t":"e","d":"Person","e":"CourtneyLee::3g9yj"}</v>
    <v>en-US</v>
    <v>NotablePeople</v>
  </rv>
  <rv s="0">
    <v>-1610612480</v>
    <v>Maria Cantwell</v>
    <v>wjson{"t":"e","d":"Person","e":"MariaCantwell::382w5"}</v>
    <v>en-US</v>
    <v>NotablePeople</v>
  </rv>
  <rv s="0">
    <v>-1610612480</v>
    <v>Allan Bloom</v>
    <v>wjson{"t":"e","d":"Person","e":"AllanBloom::4h6f3"}</v>
    <v>en-US</v>
    <v>NotablePeople</v>
  </rv>
  <rv s="0">
    <v>-1610612480</v>
    <v>Mike Woodson</v>
    <v>wjson{"t":"e","d":"Person","e":"MikeWoodson::3j5mb"}</v>
    <v>en-US</v>
    <v>NotablePeople</v>
  </rv>
  <rv s="0">
    <v>-1610612480</v>
    <v>Jason Whitlock</v>
    <v>wjson{"t":"e","d":"Person","e":"JasonWhitlock::vg2gt"}</v>
    <v>en-US</v>
    <v>NotablePeople</v>
  </rv>
  <rv s="0">
    <v>-1610612480</v>
    <v>Peter Lupus</v>
    <v>wjson{"t":"e","d":"Person","e":"PeterLupus::6ckdn"}</v>
    <v>en-US</v>
    <v>NotablePeople</v>
  </rv>
  <rv s="0">
    <v>-1610612480</v>
    <v>Tiara Thomas</v>
    <v>wjson{"t":"e","d":"Person","e":"TiaraThomas::6bb52"}</v>
    <v>en-US</v>
    <v>NotablePeople</v>
  </rv>
  <rv s="0">
    <v>-1610612480</v>
    <v>Philip W. Anderson</v>
    <v>wjson{"t":"e","d":"Person","e":"PhilipWAnderson::j4q24"}</v>
    <v>en-US</v>
    <v>NotablePeople</v>
  </rv>
  <rv s="0">
    <v>-1610612480</v>
    <v>Brook Kerr</v>
    <v>wjson{"t":"e","d":"Person","e":"BrookKerr::nv5g9"}</v>
    <v>en-US</v>
    <v>NotablePeople</v>
  </rv>
  <rv s="0">
    <v>-1610612480</v>
    <v>Walter Bedell Smith</v>
    <v>wjson{"t":"e","d":"Person","e":"WalterBedellSmith::5677x"}</v>
    <v>en-US</v>
    <v>NotablePeople</v>
  </rv>
  <rv s="0">
    <v>-1610612480</v>
    <v>Ben Quayle</v>
    <v>wjson{"t":"e","d":"Person","e":"BenQuayle::58k29"}</v>
    <v>en-US</v>
    <v>NotablePeople</v>
  </rv>
  <rv s="0">
    <v>-1610612480</v>
    <v>James Baskett</v>
    <v>wjson{"t":"e","d":"Person","e":"JamesBaskett::j6dwj"}</v>
    <v>en-US</v>
    <v>NotablePeople</v>
  </rv>
  <rv s="0">
    <v>-1610612480</v>
    <v>André Carson</v>
    <v>wjson{"t":"e","d":"Person","e":"AndreCarson::tv37s"}</v>
    <v>en-US</v>
    <v>NotablePeople</v>
  </rv>
  <rv s="0">
    <v>-1610612480</v>
    <v>Jack Johnson</v>
    <v>wjson{"t":"e","d":"Person","e":"JackJohnson::gmr3j"}</v>
    <v>en-US</v>
    <v>NotablePeople</v>
  </rv>
  <rv s="0">
    <v>-1610612480</v>
    <v>Steve Ells</v>
    <v>wjson{"t":"e","d":"Person","e":"SteveElls::68n2h"}</v>
    <v>en-US</v>
    <v>NotablePeople</v>
  </rv>
  <rv s="0">
    <v>-1610612480</v>
    <v>J. J. Johnson</v>
    <v>wjson{"t":"e","d":"Person","e":"JJJohnson::p3qrb"}</v>
    <v>en-US</v>
    <v>NotablePeople</v>
  </rv>
  <rv s="0">
    <v>-1610612480</v>
    <v>Terry Lester</v>
    <v>wjson{"t":"e","d":"Person","e":"TerryLester::xsc5m"}</v>
    <v>en-US</v>
    <v>NotablePeople</v>
  </rv>
  <rv s="0">
    <v>-1610612480</v>
    <v>Booth Tarkington</v>
    <v>wjson{"t":"e","d":"Person","e":"BoothTarkington::926nk"}</v>
    <v>en-US</v>
    <v>NotablePeople</v>
  </rv>
  <rv s="0">
    <v>-1610612480</v>
    <v>JaJuan Johnson</v>
    <v>wjson{"t":"e","d":"Person","e":"JaJuanJohnson::g2n7s"}</v>
    <v>en-US</v>
    <v>NotablePeople</v>
  </rv>
  <rv s="0">
    <v>-1610612480</v>
    <v>Marilyn Quayle</v>
    <v>wjson{"t":"e","d":"Person","e":"MarilynQuayle::ty727"}</v>
    <v>en-US</v>
    <v>NotablePeople</v>
  </rv>
  <rv s="0">
    <v>-1610612480</v>
    <v>Eric Dill</v>
    <v>wjson{"t":"e","d":"Person","e":"EricDill::k833h"}</v>
    <v>en-US</v>
    <v>NotablePeople</v>
  </rv>
  <rv s="0">
    <v>-1610612480</v>
    <v>William Ruckelshaus</v>
    <v>wjson{"t":"e","d":"Person","e":"WilliamRuckelshaus::374zc"}</v>
    <v>en-US</v>
    <v>NotablePeople</v>
  </rv>
  <rv s="0">
    <v>-1610612480</v>
    <v>Anthony Montgomery</v>
    <v>wjson{"t":"e","d":"Person","e":"AnthonyMontgomery::3hx6t"}</v>
    <v>en-US</v>
    <v>NotablePeople</v>
  </rv>
  <rv s="0">
    <v>-1610612480</v>
    <v>Mathias Kiwanuka</v>
    <v>wjson{"t":"e","d":"Person","e":"MathiasKiwanuka::9cbc2"}</v>
    <v>en-US</v>
    <v>NotablePeople</v>
  </rv>
  <rv s="0">
    <v>-1610612480</v>
    <v>Jaycie Phelps</v>
    <v>wjson{"t":"e","d":"Person","e":"JayciePhelps::h6667"}</v>
    <v>en-US</v>
    <v>NotablePeople</v>
  </rv>
  <rv s="0">
    <v>-1610612480</v>
    <v>Randy Wittman</v>
    <v>wjson{"t":"e","d":"Person","e":"RandyWittman::w8dyh"}</v>
    <v>en-US</v>
    <v>NotablePeople</v>
  </rv>
  <rv s="0">
    <v>-1610612480</v>
    <v>Kathryn Lasky</v>
    <v>wjson{"t":"e","d":"Person","e":"KathrynLasky::4324r"}</v>
    <v>en-US</v>
    <v>NotablePeople</v>
  </rv>
  <rv s="0">
    <v>-1610612480</v>
    <v>Eric Montross</v>
    <v>wjson{"t":"e","d":"Person","e":"EricMontross::wgw6r"}</v>
    <v>en-US</v>
    <v>NotablePeople</v>
  </rv>
  <rv s="0">
    <v>-1610612480</v>
    <v>Dan Burton</v>
    <v>wjson{"t":"e","d":"Person","e":"DanBurton::88t7m"}</v>
    <v>en-US</v>
    <v>NotablePeople</v>
  </rv>
  <rv s="0">
    <v>-1610612480</v>
    <v>Eric Holcomb</v>
    <v>wjson{"t":"e","d":"Person","e":"EricHolcomb::4v294"}</v>
    <v>en-US</v>
    <v>NotablePeople</v>
  </rv>
  <rv s="0">
    <v>-1610612480</v>
    <v>Aaron Gibson</v>
    <v>wjson{"t":"e","d":"Person","e":"AaronGibson::c92k7"}</v>
    <v>en-US</v>
    <v>NotablePeople</v>
  </rv>
  <rv s="0">
    <v>-1610612480</v>
    <v>Kevon Edmonds</v>
    <v>wjson{"t":"e","d":"Person","e":"KevonEdmonds::g6n77"}</v>
    <v>en-US</v>
    <v>NotablePeople</v>
  </rv>
  <rv s="0">
    <v>-1610612480</v>
    <v>Janet Langhart</v>
    <v>wjson{"t":"e","d":"Person","e":"JanetLanghart::q7g2d"}</v>
    <v>en-US</v>
    <v>NotablePeople</v>
  </rv>
  <rv s="0">
    <v>-1610612480</v>
    <v>Bud Lee</v>
    <v>wjson{"t":"e","d":"Person","e":"BudLee::ktzd8"}</v>
    <v>en-US</v>
    <v>NotablePeople</v>
  </rv>
  <rv s="0">
    <v>-1610612480</v>
    <v>Drew Storen</v>
    <v>wjson{"t":"e","d":"Person","e":"DrewStoren::fy9ct"}</v>
    <v>en-US</v>
    <v>NotablePeople</v>
  </rv>
  <rv s="0">
    <v>-1610612480</v>
    <v>Roy Blount Jr.</v>
    <v>wjson{"t":"e","d":"Person","e":"RoyBlountJr::63nzs"}</v>
    <v>en-US</v>
    <v>NotablePeople</v>
  </rv>
  <rv s="0">
    <v>-1610612480</v>
    <v>Bryan Bullington</v>
    <v>wjson{"t":"e","d":"Person","e":"BryanBullington::qpy52"}</v>
    <v>en-US</v>
    <v>NotablePeople</v>
  </rv>
  <rv s="0">
    <v>-1610612480</v>
    <v>Gaylen Ross</v>
    <v>wjson{"t":"e","d":"Person","e":"GaylenRoss::rh8y9"}</v>
    <v>en-US</v>
    <v>NotablePeople</v>
  </rv>
  <rv s="0">
    <v>-1610612480</v>
    <v>George McGinnis</v>
    <v>wjson{"t":"e","d":"Person","e":"GeorgeMcGinnis::q9q9s"}</v>
    <v>en-US</v>
    <v>NotablePeople</v>
  </rv>
  <rv s="0">
    <v>-1610612480</v>
    <v>John Prendergast</v>
    <v>wjson{"t":"e","d":"Person","e":"JohnPrendergast::qmvd7"}</v>
    <v>en-US</v>
    <v>NotablePeople</v>
  </rv>
  <rv s="0">
    <v>-1610612480</v>
    <v>Harold Courlander</v>
    <v>wjson{"t":"e","d":"Person","e":"HaroldCourlander::ncp4s"}</v>
    <v>en-US</v>
    <v>NotablePeople</v>
  </rv>
  <rv s="0">
    <v>-1610612480</v>
    <v>Rosevelt Colvin</v>
    <v>wjson{"t":"e","d":"Person","e":"RoseveltColvin::28m77"}</v>
    <v>en-US</v>
    <v>NotablePeople</v>
  </rv>
  <rv s="0">
    <v>-1610612480</v>
    <v>Chris Doleman</v>
    <v>wjson{"t":"e","d":"Person","e":"ChrisDoleman::g7nyq"}</v>
    <v>en-US</v>
    <v>NotablePeople</v>
  </rv>
  <rv s="0">
    <v>-1610612480</v>
    <v>C. L. Moore</v>
    <v>wjson{"t":"e","d":"Person","e":"CLMoore::m52g5"}</v>
    <v>en-US</v>
    <v>NotablePeople</v>
  </rv>
  <rv s="0">
    <v>-1610612480</v>
    <v>Todd Lickliter</v>
    <v>wjson{"t":"e","d":"Person","e":"ToddLickliter::c5k6q"}</v>
    <v>en-US</v>
    <v>NotablePeople</v>
  </rv>
  <rv s="0">
    <v>-1610612480</v>
    <v>Louis McHenry Howe</v>
    <v>wjson{"t":"e","d":"Person","e":"LouisMcHenryHowe::5r8kw"}</v>
    <v>en-US</v>
    <v>NotablePeople</v>
  </rv>
  <rv s="0">
    <v>-1610612480</v>
    <v>Tandon Doss</v>
    <v>wjson{"t":"e","d":"Person","e":"TandonDoss::4wz95"}</v>
    <v>en-US</v>
    <v>NotablePeople</v>
  </rv>
  <rv s="0">
    <v>-1610612480</v>
    <v>Gregory A. Ballard</v>
    <v>wjson{"t":"e","d":"Person","e":"GregoryABallard::m278h"}</v>
    <v>en-US</v>
    <v>NotablePeople</v>
  </rv>
  <rv s="0">
    <v>-1610612480</v>
    <v>Doug Jones</v>
    <v>wjson{"t":"e","d":"Person","e":"DougJones::4nvs4"}</v>
    <v>en-US</v>
    <v>NotablePeople</v>
  </rv>
  <rv s="0">
    <v>-1610612480</v>
    <v>Chuck Klein</v>
    <v>wjson{"t":"e","d":"Person","e":"ChuckKlein::q3j34"}</v>
    <v>en-US</v>
    <v>NotablePeople</v>
  </rv>
  <rv s="0">
    <v>-1610612480</v>
    <v>Dick Weber</v>
    <v>wjson{"t":"e","d":"Person","e":"DickWeber::24dz6"}</v>
    <v>en-US</v>
    <v>NotablePeople</v>
  </rv>
  <rv s="0">
    <v>-1610612480</v>
    <v>Tommy Hunter</v>
    <v>wjson{"t":"e","d":"Person","e":"TommyHunter::8k353"}</v>
    <v>en-US</v>
    <v>NotablePeople</v>
  </rv>
  <rv s="0">
    <v>-1610612480</v>
    <v>Mike Quigley</v>
    <v>wjson{"t":"e","d":"Person","e":"MikeQuigley::p8jhm"}</v>
    <v>en-US</v>
    <v>NotablePeople</v>
  </rv>
  <rv s="0">
    <v>-1610612480</v>
    <v>Mark Gregory Clayton</v>
    <v>wjson{"t":"e","d":"Person","e":"MarkClayton::23t78"}</v>
    <v>en-US</v>
    <v>NotablePeople</v>
  </rv>
  <rv s="3">
    <v>17</v>
  </rv>
  <rv s="1">
    <fb>26232</fb>
    <v>35</v>
  </rv>
  <rv s="1">
    <fb>63014</fb>
    <v>29</v>
  </rv>
  <rv s="1">
    <fb>544331</fb>
    <v>29</v>
  </rv>
  <rv s="1">
    <fb>147723</fb>
    <v>29</v>
  </rv>
  <rv s="1">
    <fb>98363</fb>
    <v>29</v>
  </rv>
  <rv s="1">
    <fb>39772</fb>
    <v>29</v>
  </rv>
  <rv s="1">
    <fb>107139</fb>
    <v>29</v>
  </rv>
  <rv s="1">
    <fb>6201</fb>
    <v>29</v>
  </rv>
  <rv s="1">
    <fb>156451</fb>
    <v>29</v>
  </rv>
  <rv s="1">
    <fb>40856</fb>
    <v>29</v>
  </rv>
  <rv s="1">
    <fb>11839</fb>
    <v>29</v>
  </rv>
  <rv s="1">
    <fb>81450</fb>
    <v>29</v>
  </rv>
  <rv s="1">
    <fb>88656</fb>
    <v>29</v>
  </rv>
  <rv s="1">
    <fb>279698</fb>
    <v>29</v>
  </rv>
  <rv s="1">
    <fb>271944</fb>
    <v>29</v>
  </rv>
  <rv s="1">
    <fb>34983</fb>
    <v>29</v>
  </rv>
  <rv s="1">
    <fb>2299</fb>
    <v>29</v>
  </rv>
  <rv s="1">
    <fb>25496</fb>
    <v>29</v>
  </rv>
  <rv s="1">
    <fb>239617</fb>
    <v>29</v>
  </rv>
  <rv s="1">
    <fb>372</fb>
    <v>29</v>
  </rv>
  <rv s="1">
    <fb>32343</fb>
    <v>29</v>
  </rv>
  <rv s="1">
    <fb>25783</fb>
    <v>29</v>
  </rv>
  <rv s="1">
    <fb>527521</fb>
    <v>29</v>
  </rv>
  <rv s="1">
    <fb>935.84257654748455</fb>
    <v>122</v>
  </rv>
  <rv s="1">
    <fb>0.20070025915573883</fb>
    <v>117</v>
  </rv>
  <rv s="1">
    <fb>5.7458300000000004E-2</fb>
    <v>118</v>
  </rv>
  <rv s="1">
    <fb>4.4118700000000004E-2</fb>
    <v>118</v>
  </rv>
  <rv s="1">
    <fb>1.3339600000000002E-2</fb>
    <v>118</v>
  </rv>
  <rv s="1">
    <fb>7.0000000000000007E-2</fb>
    <v>120</v>
  </rv>
  <rv s="1">
    <fb>5.0999999999999997E-2</fb>
    <v>120</v>
  </rv>
  <rv s="0">
    <v>-1814036224</v>
    <v>weather for Indianapolis</v>
    <v>wjson{"t":"rl","d":"CityWeather","e":{"EntityLookup":{"t":"e","d":"City","e":["Indianapolis","Indiana","UnitedStates"]}}}</v>
    <v>en-US</v>
    <v>PartlySunnyWeather</v>
  </rv>
  <rv s="12">
    <v>#VALUE!</v>
    <v>en-US</v>
    <v>wjson{"t":"e","d":"City","e":["Indianapolis","Indiana","UnitedStates"]}</v>
    <v>536871168</v>
    <v>1</v>
    <v>95</v>
    <v>96</v>
    <v>Indianapolis</v>
    <v>97</v>
    <v>98</v>
    <v>City</v>
    <v>99</v>
    <v>100</v>
    <v>113</v>
    <v>628</v>
    <v>629</v>
    <v>630</v>
    <v>631</v>
    <v>175</v>
    <v>632</v>
    <v>633</v>
    <v>634</v>
    <v>635</v>
    <v>636</v>
    <v>637</v>
    <v>638</v>
    <v>639</v>
    <v>640</v>
    <v>641</v>
    <v>642</v>
    <v>643</v>
    <v>644</v>
    <v>Indianapolis</v>
    <v>645</v>
    <v>746</v>
    <v>747</v>
    <v>748</v>
    <v>749</v>
    <v>750</v>
    <v>751</v>
    <v>752</v>
    <v>753</v>
    <v>754</v>
    <v>755</v>
    <v>756</v>
    <v>757</v>
    <v>758</v>
    <v>759</v>
    <v>760</v>
    <v>761</v>
    <v>762</v>
    <v>763</v>
    <v>764</v>
    <v>765</v>
    <v>766</v>
    <v>767</v>
    <v>768</v>
    <v>769</v>
    <v>770</v>
    <v>771</v>
    <v>772</v>
    <v>773</v>
    <v>774</v>
    <v>775</v>
    <v>776</v>
    <v>Indianapolis</v>
    <v>777</v>
    <v>Indianapolis, colloquially known as Indy, is the state capital and most–populous city of the U.S. state of Indiana and the seat of Marion County. According to 2019 estimates from the U.S.</v>
    <v>city</v>
  </rv>
  <rv s="0">
    <v>536871168</v>
    <v>07039</v>
    <v>wjson{"t":"e","d":"ZIPCode","e":"07039"}</v>
    <v>en-US</v>
    <v>CenterMap</v>
  </rv>
  <rv s="1">
    <fb>2011118900</fb>
    <v>35</v>
  </rv>
  <rv s="1">
    <fb>1398563000</fb>
    <v>35</v>
  </rv>
  <rv s="1">
    <fb>973</fb>
    <v>29</v>
  </rv>
  <rv s="1">
    <fb>862</fb>
    <v>29</v>
  </rv>
  <rv s="3">
    <v>18</v>
  </rv>
  <rv s="1">
    <fb>618400</fb>
    <v>136</v>
  </rv>
  <rv s="1">
    <fb>1285</fb>
    <v>29</v>
  </rv>
  <rv s="0">
    <v>536871168</v>
    <v>Livingston</v>
    <v>wjson{"t":"e","d":"City","e":["Livingston","NewJersey","UnitedStates"]}</v>
    <v>en-US</v>
    <v>City</v>
  </rv>
  <rv s="3">
    <v>19</v>
  </rv>
  <rv s="1">
    <fb>0</fb>
    <v>137</v>
  </rv>
  <rv s="0">
    <v>536871168</v>
    <v>Essex County, New Jersey, United States</v>
    <v>wjson{"t":"e","d":"AdministrativeDivision","e":["EssexCounty","NewJersey","UnitedStates"]}</v>
    <v>en-US</v>
    <v>City</v>
  </rv>
  <rv s="3">
    <v>20</v>
  </rv>
  <rv s="1">
    <fb>15143</fb>
    <v>29</v>
  </rv>
  <rv s="3">
    <v>21</v>
  </rv>
  <rv s="1">
    <fb>0.44840000000000002</fb>
    <v>115</v>
  </rv>
  <rv s="1">
    <fb>9931</fb>
    <v>29</v>
  </rv>
  <rv s="1">
    <fb>729</fb>
    <v>29</v>
  </rv>
  <rv s="1">
    <fb>3269</fb>
    <v>29</v>
  </rv>
  <rv s="1">
    <fb>3693</fb>
    <v>29</v>
  </rv>
  <rv s="1">
    <fb>614</fb>
    <v>29</v>
  </rv>
  <rv s="1">
    <fb>1626</fb>
    <v>29</v>
  </rv>
  <rv s="1">
    <fb>35.767735803740159</fb>
    <v>138</v>
  </rv>
  <rv s="1">
    <fb>40.787613999999998</fb>
    <v>138</v>
  </rv>
  <rv s="11">
    <v>17</v>
    <v>99</v>
    <v>116</v>
    <v>1</v>
    <v>local map</v>
  </rv>
  <rv s="11">
    <v>18</v>
    <v>99</v>
    <v>116</v>
    <v>1</v>
    <v>location map</v>
  </rv>
  <rv s="1">
    <fb>-74.329999000000001</fb>
    <v>138</v>
  </rv>
  <rv s="1">
    <fb>14812</fb>
    <v>29</v>
  </rv>
  <rv s="1">
    <fb>153381</fb>
    <v>35</v>
  </rv>
  <rv s="1">
    <fb>2.91</fb>
    <v>139</v>
  </rv>
  <rv s="1">
    <fb>68599</fb>
    <v>35</v>
  </rv>
  <rv s="1">
    <fb>29955</fb>
    <v>29</v>
  </rv>
  <rv s="1">
    <fb>1380</fb>
    <v>29</v>
  </rv>
  <rv s="1">
    <fb>16845</fb>
    <v>29</v>
  </rv>
  <rv s="1">
    <fb>6151</fb>
    <v>29</v>
  </rv>
  <rv s="1">
    <fb>5579</fb>
    <v>29</v>
  </rv>
  <rv s="1">
    <fb>914</fb>
    <v>29</v>
  </rv>
  <rv s="1">
    <fb>7578</fb>
    <v>29</v>
  </rv>
  <rv s="1">
    <fb>815</fb>
    <v>29</v>
  </rv>
  <rv s="1">
    <fb>2827</fb>
    <v>29</v>
  </rv>
  <rv s="1">
    <fb>4292</fb>
    <v>29</v>
  </rv>
  <rv s="1">
    <fb>1630</fb>
    <v>29</v>
  </rv>
  <rv s="1">
    <fb>1412</fb>
    <v>29</v>
  </rv>
  <rv s="1">
    <fb>1044</fb>
    <v>29</v>
  </rv>
  <rv s="1">
    <fb>5114</fb>
    <v>29</v>
  </rv>
  <rv s="1">
    <fb>16079</fb>
    <v>29</v>
  </rv>
  <rv s="1">
    <fb>1649</fb>
    <v>29</v>
  </rv>
  <rv s="1">
    <fb>0</fb>
    <v>29</v>
  </rv>
  <rv s="1">
    <fb>6721</fb>
    <v>29</v>
  </rv>
  <rv s="1">
    <fb>494</fb>
    <v>29</v>
  </rv>
  <rv s="1">
    <fb>55</fb>
    <v>29</v>
  </rv>
  <rv s="1">
    <fb>241</fb>
    <v>29</v>
  </rv>
  <rv s="1">
    <fb>770</fb>
    <v>29</v>
  </rv>
  <rv s="1">
    <fb>21674</fb>
    <v>29</v>
  </rv>
  <rv s="1">
    <fb>2.289998986726112E-2</fb>
    <v>120</v>
  </rv>
  <rv s="1">
    <fb>6.6250000000000003E-2</fb>
    <v>120</v>
  </rv>
  <rv s="1">
    <fb>22018</fb>
    <v>29</v>
  </rv>
  <rv s="1">
    <fb>0.86505602885222399</fb>
    <v>115</v>
  </rv>
  <rv s="13">
    <v>#VALUE!</v>
    <v>en-US</v>
    <v>wjson{"t":"e","d":"ZIPCode","e":"07039"}</v>
    <v>536871168</v>
    <v>1</v>
    <v>124</v>
    <v>125</v>
    <v>07039</v>
    <v>97</v>
    <v>98</v>
    <v>CenterMap</v>
    <v>99</v>
    <v>126</v>
    <v>135</v>
    <v>780</v>
    <v>781</v>
    <v>784</v>
    <v>785</v>
    <v>786</v>
    <v>35620</v>
    <v>Middle Atlantic</v>
    <v>Northeast</v>
    <v>788</v>
    <v>789</v>
    <v>791</v>
    <v>789</v>
    <v>408</v>
    <v>792</v>
    <v>793</v>
    <v>794</v>
    <v>795</v>
    <v>796</v>
    <v>797</v>
    <v>798</v>
    <v>799</v>
    <v>800</v>
    <v>801</v>
    <v>802</v>
    <v>803</v>
    <v>804</v>
    <v>805</v>
    <v>806</v>
    <v>807</v>
    <v>07039</v>
    <v>808</v>
    <v>809</v>
    <v>810</v>
    <v>811</v>
    <v>812</v>
    <v>813</v>
    <v>814</v>
    <v>815</v>
    <v>816</v>
    <v>817</v>
    <v>818</v>
    <v>819</v>
    <v>820</v>
    <v>821</v>
    <v>822</v>
    <v>823</v>
    <v>824</v>
    <v>825</v>
    <v>826</v>
    <v>827</v>
    <v>828</v>
    <v>829</v>
    <v>830</v>
    <v>831</v>
    <v>832</v>
    <v>833</v>
    <v>834</v>
    <v>835</v>
    <v>834</v>
    <v>07039</v>
    <v>836</v>
    <v>ZIP Code</v>
  </rv>
  <rv s="0">
    <v>536871168</v>
    <v>47401</v>
    <v>wjson{"t":"e","d":"ZIPCode","e":"47401"}</v>
    <v>en-US</v>
    <v>CenterMap</v>
  </rv>
  <rv s="1">
    <fb>1446491100</fb>
    <v>35</v>
  </rv>
  <rv s="1">
    <fb>421939000</fb>
    <v>35</v>
  </rv>
  <rv s="1">
    <fb>812</fb>
    <v>29</v>
  </rv>
  <rv s="3">
    <v>22</v>
  </rv>
  <rv s="1">
    <fb>227400</fb>
    <v>136</v>
  </rv>
  <rv s="1">
    <fb>944</fb>
    <v>29</v>
  </rv>
  <rv s="0">
    <v>536871168</v>
    <v>Bloomington</v>
    <v>wjson{"t":"e","d":"City","e":["Bloomington","Indiana","UnitedStates"]}</v>
    <v>en-US</v>
    <v>City</v>
  </rv>
  <rv s="3">
    <v>23</v>
  </rv>
  <rv s="0">
    <v>536871168</v>
    <v>Brown County, Indiana, United States</v>
    <v>wjson{"t":"e","d":"AdministrativeDivision","e":["BrownCounty","Indiana","UnitedStates"]}</v>
    <v>en-US</v>
    <v>City</v>
  </rv>
  <rv s="0">
    <v>536871168</v>
    <v>Monroe County, Indiana, United States</v>
    <v>wjson{"t":"e","d":"AdministrativeDivision","e":["MonroeCounty","Indiana","UnitedStates"]}</v>
    <v>en-US</v>
    <v>City</v>
  </rv>
  <rv s="3">
    <v>24</v>
  </rv>
  <rv s="1">
    <fb>21547</fb>
    <v>29</v>
  </rv>
  <rv s="3">
    <v>25</v>
  </rv>
  <rv s="1">
    <fb>0.54249999999999998</fb>
    <v>115</v>
  </rv>
  <rv s="1">
    <fb>17513</fb>
    <v>29</v>
  </rv>
  <rv s="1">
    <fb>4841</fb>
    <v>29</v>
  </rv>
  <rv s="1">
    <fb>3600</fb>
    <v>29</v>
  </rv>
  <rv s="1">
    <fb>1331</fb>
    <v>29</v>
  </rv>
  <rv s="1">
    <fb>3642</fb>
    <v>29</v>
  </rv>
  <rv s="1">
    <fb>4099</fb>
    <v>29</v>
  </rv>
  <rv s="1">
    <fb>214.7540441447301</fb>
    <v>122</v>
  </rv>
  <rv s="1">
    <fb>39.079439999999998</fb>
    <v>138</v>
  </rv>
  <rv s="11">
    <v>19</v>
    <v>99</v>
    <v>116</v>
    <v>1</v>
    <v>local map</v>
  </rv>
  <rv s="11">
    <v>20</v>
    <v>99</v>
    <v>116</v>
    <v>1</v>
    <v>location map</v>
  </rv>
  <rv s="1">
    <fb>-86.444578000000007</fb>
    <v>138</v>
  </rv>
  <rv s="1">
    <fb>21451</fb>
    <v>29</v>
  </rv>
  <rv s="1">
    <fb>52366</fb>
    <v>136</v>
  </rv>
  <rv s="1">
    <fb>2.21</fb>
    <v>139</v>
  </rv>
  <rv s="1">
    <fb>35120</fb>
    <v>35</v>
  </rv>
  <rv s="1">
    <fb>42998</fb>
    <v>29</v>
  </rv>
  <rv s="1">
    <fb>1697</fb>
    <v>29</v>
  </rv>
  <rv s="1">
    <fb>30474</fb>
    <v>29</v>
  </rv>
  <rv s="1">
    <fb>4878</fb>
    <v>29</v>
  </rv>
  <rv s="1">
    <fb>5949</fb>
    <v>29</v>
  </rv>
  <rv s="1">
    <fb>1386</fb>
    <v>29</v>
  </rv>
  <rv s="1">
    <fb>7363</fb>
    <v>29</v>
  </rv>
  <rv s="1">
    <fb>2327</fb>
    <v>29</v>
  </rv>
  <rv s="1">
    <fb>3565</fb>
    <v>29</v>
  </rv>
  <rv s="1">
    <fb>5202</fb>
    <v>29</v>
  </rv>
  <rv s="1">
    <fb>1256</fb>
    <v>29</v>
  </rv>
  <rv s="1">
    <fb>2415</fb>
    <v>29</v>
  </rv>
  <rv s="1">
    <fb>3623</fb>
    <v>29</v>
  </rv>
  <rv s="1">
    <fb>17372</fb>
    <v>29</v>
  </rv>
  <rv s="1">
    <fb>15230</fb>
    <v>29</v>
  </rv>
  <rv s="1">
    <fb>1589</fb>
    <v>29</v>
  </rv>
  <rv s="1">
    <fb>58</fb>
    <v>29</v>
  </rv>
  <rv s="1">
    <fb>4350</fb>
    <v>29</v>
  </rv>
  <rv s="1">
    <fb>1438</fb>
    <v>29</v>
  </rv>
  <rv s="1">
    <fb>20</fb>
    <v>29</v>
  </rv>
  <rv s="1">
    <fb>280</fb>
    <v>29</v>
  </rv>
  <rv s="1">
    <fb>1263</fb>
    <v>29</v>
  </rv>
  <rv s="1">
    <fb>35589</fb>
    <v>29</v>
  </rv>
  <rv s="1">
    <fb>0.2332425068119891</fb>
    <v>117</v>
  </rv>
  <rv s="1">
    <fb>13557</fb>
    <v>29</v>
  </rv>
  <rv s="1">
    <fb>37.56518755231334</fb>
    <v>138</v>
  </rv>
  <rv s="13">
    <v>#VALUE!</v>
    <v>en-US</v>
    <v>wjson{"t":"e","d":"ZIPCode","e":"47401"}</v>
    <v>536871168</v>
    <v>1</v>
    <v>124</v>
    <v>125</v>
    <v>47401</v>
    <v>97</v>
    <v>98</v>
    <v>CenterMap</v>
    <v>99</v>
    <v>126</v>
    <v>135</v>
    <v>839</v>
    <v>840</v>
    <v>842</v>
    <v>843</v>
    <v>844</v>
    <v>14020</v>
    <v>East North Central</v>
    <v>Midwest</v>
    <v>846</v>
    <v>789</v>
    <v>849</v>
    <v>789</v>
    <v>144</v>
    <v>850</v>
    <v>851</v>
    <v>852</v>
    <v>853</v>
    <v>854</v>
    <v>855</v>
    <v>856</v>
    <v>857</v>
    <v>858</v>
    <v>859</v>
    <v>860</v>
    <v>861</v>
    <v>862</v>
    <v>863</v>
    <v>864</v>
    <v>865</v>
    <v>47401</v>
    <v>866</v>
    <v>867</v>
    <v>868</v>
    <v>869</v>
    <v>870</v>
    <v>871</v>
    <v>872</v>
    <v>873</v>
    <v>874</v>
    <v>875</v>
    <v>876</v>
    <v>877</v>
    <v>878</v>
    <v>879</v>
    <v>880</v>
    <v>881</v>
    <v>882</v>
    <v>883</v>
    <v>884</v>
    <v>885</v>
    <v>886</v>
    <v>887</v>
    <v>888</v>
    <v>889</v>
    <v>890</v>
    <v>891</v>
    <v>775</v>
    <v>892</v>
    <v>775</v>
    <v>47401</v>
    <v>893</v>
    <v>ZIP Code</v>
  </rv>
  <rv s="0">
    <v>536871168</v>
    <v>90210</v>
    <v>wjson{"t":"e","d":"ZIPCode","e":"90210"}</v>
    <v>en-US</v>
    <v>CenterMap</v>
  </rv>
  <rv s="1">
    <fb>2199107600</fb>
    <v>35</v>
  </rv>
  <rv s="1">
    <fb>2574345000</fb>
    <v>35</v>
  </rv>
  <rv s="1">
    <fb>310</fb>
    <v>29</v>
  </rv>
  <rv s="1">
    <fb>424</fb>
    <v>29</v>
  </rv>
  <rv s="3">
    <v>26</v>
  </rv>
  <rv s="1">
    <fb>2000000</fb>
    <v>35</v>
  </rv>
  <rv s="1">
    <fb>2496</fb>
    <v>29</v>
  </rv>
  <rv s="0">
    <v>536871168</v>
    <v>Beverly Hills</v>
    <v>wjson{"t":"e","d":"City","e":["BeverlyHills","California","UnitedStates"]}</v>
    <v>en-US</v>
    <v>City</v>
  </rv>
  <rv s="3">
    <v>27</v>
  </rv>
  <rv s="1">
    <fb>7.4999999999999997E-3</fb>
    <v>142</v>
  </rv>
  <rv s="0">
    <v>536871168</v>
    <v>Los Angeles County, California, United States</v>
    <v>wjson{"t":"e","d":"AdministrativeDivision","e":["LosAngelesCounty","California","UnitedStates"]}</v>
    <v>en-US</v>
    <v>City</v>
  </rv>
  <rv s="3">
    <v>28</v>
  </rv>
  <rv s="1">
    <fb>2.75E-2</fb>
    <v>120</v>
  </rv>
  <rv s="1">
    <fb>10402</fb>
    <v>29</v>
  </rv>
  <rv s="3">
    <v>29</v>
  </rv>
  <rv s="1">
    <fb>0.58089999999999997</fb>
    <v>115</v>
  </rv>
  <rv s="1">
    <fb>7983</fb>
    <v>29</v>
  </rv>
  <rv s="1">
    <fb>1237</fb>
    <v>29</v>
  </rv>
  <rv s="1">
    <fb>1991</fb>
    <v>29</v>
  </rv>
  <rv s="1">
    <fb>3186</fb>
    <v>29</v>
  </rv>
  <rv s="1">
    <fb>474</fb>
    <v>29</v>
  </rv>
  <rv s="1">
    <fb>1095</fb>
    <v>29</v>
  </rv>
  <rv s="1">
    <fb>26.223629617152</fb>
    <v>138</v>
  </rv>
  <rv s="1">
    <fb>34.103130999999998</fb>
    <v>138</v>
  </rv>
  <rv s="11">
    <v>21</v>
    <v>99</v>
    <v>116</v>
    <v>1</v>
    <v>local map</v>
  </rv>
  <rv s="11">
    <v>22</v>
    <v>99</v>
    <v>116</v>
    <v>1</v>
    <v>location map</v>
  </rv>
  <rv s="1">
    <fb>-118.416253</fb>
    <v>122</v>
  </rv>
  <rv s="1">
    <fb>9614</fb>
    <v>29</v>
  </rv>
  <rv s="1">
    <fb>149732</fb>
    <v>35</v>
  </rv>
  <rv s="1">
    <fb>2.4900000000000002</fb>
    <v>139</v>
  </rv>
  <rv s="1">
    <fb>111084</fb>
    <v>35</v>
  </rv>
  <rv s="1">
    <fb>20016</fb>
    <v>29</v>
  </rv>
  <rv s="1">
    <fb>732</fb>
    <v>29</v>
  </rv>
  <rv s="1">
    <fb>11023</fb>
    <v>29</v>
  </rv>
  <rv s="1">
    <fb>3243</fb>
    <v>29</v>
  </rv>
  <rv s="1">
    <fb>5018</fb>
    <v>29</v>
  </rv>
  <rv s="1">
    <fb>684</fb>
    <v>29</v>
  </rv>
  <rv s="1">
    <fb>5042</fb>
    <v>29</v>
  </rv>
  <rv s="1">
    <fb>689</fb>
    <v>29</v>
  </rv>
  <rv s="1">
    <fb>1973</fb>
    <v>29</v>
  </rv>
  <rv s="1">
    <fb>1986</fb>
    <v>29</v>
  </rv>
  <rv s="1">
    <fb>2059</fb>
    <v>29</v>
  </rv>
  <rv s="1">
    <fb>1544</fb>
    <v>29</v>
  </rv>
  <rv s="1">
    <fb>1039</fb>
    <v>29</v>
  </rv>
  <rv s="1">
    <fb>4360</fb>
    <v>29</v>
  </rv>
  <rv s="1">
    <fb>9944</fb>
    <v>29</v>
  </rv>
  <rv s="1">
    <fb>1502</fb>
    <v>29</v>
  </rv>
  <rv s="1">
    <fb>15</fb>
    <v>29</v>
  </rv>
  <rv s="1">
    <fb>1680</fb>
    <v>29</v>
  </rv>
  <rv s="1">
    <fb>188</fb>
    <v>29</v>
  </rv>
  <rv s="1">
    <fb>291</fb>
    <v>29</v>
  </rv>
  <rv s="1">
    <fb>744</fb>
    <v>29</v>
  </rv>
  <rv s="1">
    <fb>17098</fb>
    <v>29</v>
  </rv>
  <rv s="1">
    <fb>7.6703692584809371E-2</fb>
    <v>120</v>
  </rv>
  <rv s="1">
    <fb>0.06</fb>
    <v>120</v>
  </rv>
  <rv s="1">
    <fb>35324</fb>
    <v>29</v>
  </rv>
  <rv s="1">
    <fb>0.15280929850982397</fb>
    <v>115</v>
  </rv>
  <rv s="14">
    <v>#VALUE!</v>
    <v>en-US</v>
    <v>wjson{"t":"e","d":"ZIPCode","e":"90210"}</v>
    <v>536871168</v>
    <v>1</v>
    <v>140</v>
    <v>141</v>
    <v>90210</v>
    <v>97</v>
    <v>98</v>
    <v>CenterMap</v>
    <v>99</v>
    <v>126</v>
    <v>135</v>
    <v>896</v>
    <v>897</v>
    <v>900</v>
    <v>901</v>
    <v>902</v>
    <v>Pacific</v>
    <v>West</v>
    <v>904</v>
    <v>905</v>
    <v>907</v>
    <v>908</v>
    <v>348</v>
    <v>909</v>
    <v>910</v>
    <v>911</v>
    <v>912</v>
    <v>913</v>
    <v>914</v>
    <v>915</v>
    <v>916</v>
    <v>917</v>
    <v>918</v>
    <v>919</v>
    <v>920</v>
    <v>921</v>
    <v>922</v>
    <v>923</v>
    <v>924</v>
    <v>90210</v>
    <v>925</v>
    <v>926</v>
    <v>927</v>
    <v>928</v>
    <v>929</v>
    <v>930</v>
    <v>931</v>
    <v>932</v>
    <v>933</v>
    <v>934</v>
    <v>935</v>
    <v>936</v>
    <v>937</v>
    <v>938</v>
    <v>939</v>
    <v>940</v>
    <v>941</v>
    <v>942</v>
    <v>943</v>
    <v>944</v>
    <v>945</v>
    <v>826</v>
    <v>946</v>
    <v>947</v>
    <v>948</v>
    <v>949</v>
    <v>950</v>
    <v>951</v>
    <v>471</v>
    <v>90210</v>
    <v>952</v>
    <v>ZIP Code</v>
  </rv>
  <rv s="1">
    <fb>296088389400</fb>
    <v>35</v>
  </rv>
  <rv s="1">
    <fb>112963</fb>
    <v>29</v>
  </rv>
  <rv s="1">
    <fb>68164</fb>
    <v>29</v>
  </rv>
  <rv s="1">
    <fb>12304.882554999998</fb>
    <v>121</v>
  </rv>
  <rv s="1">
    <fb>5126081</fb>
    <v>29</v>
  </rv>
  <rv s="1">
    <fb>0.50290000000000001</fb>
    <v>115</v>
  </rv>
  <rv s="1">
    <fb>3295198</fb>
    <v>29</v>
  </rv>
  <rv s="1">
    <fb>699328</fb>
    <v>29</v>
  </rv>
  <rv s="1">
    <fb>701481</fb>
    <v>29</v>
  </rv>
  <rv s="1">
    <fb>277335</fb>
    <v>29</v>
  </rv>
  <rv s="1">
    <fb>689664</fb>
    <v>29</v>
  </rv>
  <rv s="1">
    <fb>927390</fb>
    <v>29</v>
  </rv>
  <rv s="1">
    <fb>10509.869648999998</fb>
    <v>121</v>
  </rv>
  <rv s="11">
    <v>23</v>
    <v>99</v>
    <v>116</v>
    <v>1</v>
    <v>local map</v>
  </rv>
  <rv s="11">
    <v>24</v>
    <v>99</v>
    <v>116</v>
    <v>1</v>
    <v>location map</v>
  </rv>
  <rv s="1">
    <fb>4979641</fb>
    <v>29</v>
  </rv>
  <rv s="1">
    <fb>61015</fb>
    <v>35</v>
  </rv>
  <rv s="1">
    <fb>30798</fb>
    <v>35</v>
  </rv>
  <rv s="1">
    <fb>10170292</fb>
    <v>29</v>
  </rv>
  <rv s="1">
    <fb>631911</fb>
    <v>29</v>
  </rv>
  <rv s="1">
    <fb>6567158</fb>
    <v>29</v>
  </rv>
  <rv s="1">
    <fb>1641669</fb>
    <v>29</v>
  </rv>
  <rv s="1">
    <fb>1264984</fb>
    <v>29</v>
  </rv>
  <rv s="1">
    <fb>470973</fb>
    <v>29</v>
  </rv>
  <rv s="1">
    <fb>1384333</fb>
    <v>29</v>
  </rv>
  <rv s="1">
    <fb>88238</fb>
    <v>29</v>
  </rv>
  <rv s="1">
    <fb>1408905</fb>
    <v>29</v>
  </rv>
  <rv s="1">
    <fb>492924</fb>
    <v>29</v>
  </rv>
  <rv s="1">
    <fb>158811</fb>
    <v>29</v>
  </rv>
  <rv s="1">
    <fb>1005215</fb>
    <v>29</v>
  </rv>
  <rv s="1">
    <fb>681281</fb>
    <v>29</v>
  </rv>
  <rv s="1">
    <fb>3429945</fb>
    <v>29</v>
  </rv>
  <rv s="1">
    <fb>3707246</fb>
    <v>29</v>
  </rv>
  <rv s="1">
    <fb>409379</fb>
    <v>29</v>
  </rv>
  <rv s="1">
    <fb>68211</fb>
    <v>29</v>
  </rv>
  <rv s="1">
    <fb>1460508</fb>
    <v>29</v>
  </rv>
  <rv s="1">
    <fb>828981</fb>
    <v>29</v>
  </rv>
  <rv s="1">
    <fb>27691</fb>
    <v>29</v>
  </rv>
  <rv s="1">
    <fb>2101084</fb>
    <v>29</v>
  </rv>
  <rv s="1">
    <fb>386412</fb>
    <v>29</v>
  </rv>
  <rv s="1">
    <fb>5232835</fb>
    <v>29</v>
  </rv>
  <rv s="1">
    <fb>826.52491436152525</fb>
    <v>122</v>
  </rv>
  <rv s="1">
    <fb>0.16960570331515135</fb>
    <v>117</v>
  </rv>
  <rv s="11">
    <v>25</v>
    <v>99</v>
    <v>116</v>
    <v>1</v>
    <v>population history</v>
  </rv>
  <rv s="15">
    <v>#VALUE!</v>
    <v>en-US</v>
    <v>wjson{"t":"e","d":"AdministrativeDivision","e":["LosAngelesCounty","California","UnitedStates"]}</v>
    <v>536871168</v>
    <v>1</v>
    <v>144</v>
    <v>145</v>
    <v>Los Angeles County, California, United States</v>
    <v>97</v>
    <v>146</v>
    <v>City</v>
    <v>99</v>
    <v>147</v>
    <v>155</v>
    <v>954</v>
    <v>955</v>
    <v>956</v>
    <v>957</v>
    <v>323</v>
    <v>175</v>
    <v>958</v>
    <v>959</v>
    <v>960</v>
    <v>961</v>
    <v>962</v>
    <v>963</v>
    <v>964</v>
    <v>965</v>
    <v>966</v>
    <v>967</v>
    <v>968</v>
    <v>969</v>
    <v>970</v>
    <v>Los Angeles County, California, United States</v>
    <v>324</v>
    <v>971</v>
    <v>972</v>
    <v>973</v>
    <v>974</v>
    <v>975</v>
    <v>976</v>
    <v>977</v>
    <v>978</v>
    <v>979</v>
    <v>980</v>
    <v>981</v>
    <v>982</v>
    <v>983</v>
    <v>984</v>
    <v>985</v>
    <v>986</v>
    <v>987</v>
    <v>988</v>
    <v>989</v>
    <v>990</v>
    <v>991</v>
    <v>992</v>
    <v>993</v>
    <v>994</v>
    <v>995</v>
    <v>996</v>
    <v>997</v>
    <v>Los Angeles County, California, United States</v>
    <v>Los Angeles County, officially the County of Los Angeles, is the most populous county in the United States and in the U.S. state of California, with more than ten million inhabitants as of 2018.</v>
    <v>administrative division</v>
  </rv>
  <rv s="0">
    <v>536871168</v>
    <v>Golden Gate Bridge</v>
    <v>wjson{"t":"e","d":"Bridge","e":"GoldenGateBridge::j6798"}</v>
    <v>en-US</v>
    <v>Bridge</v>
  </rv>
  <rv s="0">
    <v>536871168</v>
    <v>Marin County, California, United States</v>
    <v>wjson{"t":"e","d":"AdministrativeDivision","e":["MarinCounty","California","UnitedStates"]}</v>
    <v>en-US</v>
    <v>City</v>
  </rv>
  <rv s="0">
    <v>536871168</v>
    <v>San Francisco County, California, United States</v>
    <v>wjson{"t":"e","d":"AdministrativeDivision","e":["SanFranciscoCounty","California","UnitedStates"]}</v>
    <v>en-US</v>
    <v>City</v>
  </rv>
  <rv s="3">
    <v>30</v>
  </rv>
  <rv s="0">
    <v>536871168</v>
    <v>San Francisco</v>
    <v>wjson{"t":"e","d":"City","e":["SanFrancisco","California","UnitedStates"]}</v>
    <v>en-US</v>
    <v>City</v>
  </rv>
  <rv s="3">
    <v>31</v>
  </rv>
  <rv s="1">
    <fb>67.055999999999997</fb>
    <v>138</v>
  </rv>
  <rv s="1">
    <fb>13624</fb>
    <v>167</v>
  </rv>
  <rv s="1">
    <fb>12059</fb>
    <v>167</v>
  </rv>
  <rv s="3">
    <v>32</v>
  </rv>
  <rv s="0">
    <v>536871168</v>
    <v>San Francisco Bay</v>
    <v>wjson{"t":"e","d":"Ocean","e":"SanFranciscoBay"}</v>
    <v>en-US</v>
    <v>Mountain</v>
  </rv>
  <rv s="3">
    <v>33</v>
  </rv>
  <rv s="1">
    <fb>227.38080000000002</fb>
    <v>122</v>
  </rv>
  <rv s="16">
    <v>26</v>
    <v>99</v>
    <v>0</v>
    <v>image of Golden Gate Bridge</v>
  </rv>
  <rv s="1">
    <fb>37.819721999999999</fb>
    <v>138</v>
  </rv>
  <rv s="1">
    <fb>2737.4090000000001</fb>
    <v>32</v>
  </rv>
  <rv s="11">
    <v>27</v>
    <v>99</v>
    <v>116</v>
    <v>1</v>
    <v>local map</v>
  </rv>
  <rv s="11">
    <v>28</v>
    <v>99</v>
    <v>116</v>
    <v>1</v>
    <v>location map</v>
  </rv>
  <rv s="1">
    <fb>1280.1600000000001</fb>
    <v>32</v>
  </rv>
  <rv s="1">
    <fb>-122.478611</fb>
    <v>122</v>
  </rv>
  <rv s="3">
    <v>34</v>
  </rv>
  <rv s="1">
    <fb>13662</fb>
    <v>167</v>
  </rv>
  <rv s="3">
    <v>35</v>
  </rv>
  <rv s="1">
    <fb>27.432000000000002</fb>
    <v>138</v>
  </rv>
  <rv s="17">
    <v>#VALUE!</v>
    <v>en-US</v>
    <v>wjson{"t":"e","d":"Bridge","e":"GoldenGateBridge::j6798"}</v>
    <v>536871168</v>
    <v>1</v>
    <v>157</v>
    <v>158</v>
    <v>Golden Gate Bridge</v>
    <v>97</v>
    <v>159</v>
    <v>Bridge</v>
    <v>99</v>
    <v>160</v>
    <v>166</v>
    <v>1002</v>
    <v>1004</v>
    <v>1005</v>
    <v>1006</v>
    <v>1007</v>
    <v>1008</v>
    <v>1010</v>
    <v>1011</v>
    <v>1012</v>
    <v>1013</v>
    <v>1014</v>
    <v>1015</v>
    <v>1016</v>
    <v>1017</v>
    <v>1018</v>
    <v>1019</v>
    <v>Golden Gate Bridge</v>
    <v>1020</v>
    <v>1021</v>
    <v>Golden Gate Bridge</v>
    <v>1022</v>
    <v>The Golden Gate Bridge is a suspension bridge spanning the Golden Gate, the one–mile–wide (1.6 km) strait connecting San Francisco Bay and the Pacific Ocean. The structure links the U.S.</v>
    <v>bridge</v>
  </rv>
  <rv s="1">
    <fb>17015660300</fb>
    <v>35</v>
  </rv>
  <rv s="1">
    <fb>2149</fb>
    <v>29</v>
  </rv>
  <rv s="1">
    <fb>1998</fb>
    <v>29</v>
  </rv>
  <rv s="1">
    <fb>2145.0059539999997</fb>
    <v>32</v>
  </rv>
  <rv s="0">
    <v>536871168</v>
    <v>San Rafael</v>
    <v>wjson{"t":"e","d":"City","e":["SanRafael","California","UnitedStates"]}</v>
    <v>en-US</v>
    <v>City</v>
  </rv>
  <rv s="1">
    <fb>133391</fb>
    <v>29</v>
  </rv>
  <rv s="1">
    <fb>0.52339999999999998</fb>
    <v>115</v>
  </rv>
  <rv s="1">
    <fb>104846</fb>
    <v>29</v>
  </rv>
  <rv s="1">
    <fb>12746</fb>
    <v>29</v>
  </rv>
  <rv s="1">
    <fb>28913</fb>
    <v>29</v>
  </rv>
  <rv s="1">
    <fb>25718</fb>
    <v>29</v>
  </rv>
  <rv s="1">
    <fb>13985</fb>
    <v>29</v>
  </rv>
  <rv s="1">
    <fb>23484</fb>
    <v>29</v>
  </rv>
  <rv s="1">
    <fb>1347.5855209999997</fb>
    <v>32</v>
  </rv>
  <rv s="11">
    <v>29</v>
    <v>99</v>
    <v>116</v>
    <v>1</v>
    <v>local map</v>
  </rv>
  <rv s="11">
    <v>30</v>
    <v>99</v>
    <v>116</v>
    <v>1</v>
    <v>location map</v>
  </rv>
  <rv s="1">
    <fb>127423</fb>
    <v>29</v>
  </rv>
  <rv s="1">
    <fb>104703</fb>
    <v>35</v>
  </rv>
  <rv s="1">
    <fb>66748</fb>
    <v>35</v>
  </rv>
  <rv s="1">
    <fb>261221</fb>
    <v>29</v>
  </rv>
  <rv s="1">
    <fb>12554</fb>
    <v>29</v>
  </rv>
  <rv s="1">
    <fb>154736</fb>
    <v>29</v>
  </rv>
  <rv s="1">
    <fb>40559</fb>
    <v>29</v>
  </rv>
  <rv s="1">
    <fb>52965</fb>
    <v>29</v>
  </rv>
  <rv s="1">
    <fb>12179</fb>
    <v>29</v>
  </rv>
  <rv s="1">
    <fb>62021</fb>
    <v>29</v>
  </rv>
  <rv s="1">
    <fb>5886</fb>
    <v>29</v>
  </rv>
  <rv s="1">
    <fb>21448</fb>
    <v>29</v>
  </rv>
  <rv s="1">
    <fb>29375</fb>
    <v>29</v>
  </rv>
  <rv s="1">
    <fb>12594</fb>
    <v>29</v>
  </rv>
  <rv s="1">
    <fb>27053</fb>
    <v>29</v>
  </rv>
  <rv s="1">
    <fb>27996</fb>
    <v>29</v>
  </rv>
  <rv s="1">
    <fb>61511</fb>
    <v>29</v>
  </rv>
  <rv s="1">
    <fb>115633</fb>
    <v>29</v>
  </rv>
  <rv s="1">
    <fb>11597</fb>
    <v>29</v>
  </rv>
  <rv s="1">
    <fb>14912</fb>
    <v>29</v>
  </rv>
  <rv s="1">
    <fb>5759</fb>
    <v>29</v>
  </rv>
  <rv s="1">
    <fb>492</fb>
    <v>29</v>
  </rv>
  <rv s="1">
    <fb>22779</fb>
    <v>29</v>
  </rv>
  <rv s="1">
    <fb>12285</fb>
    <v>29</v>
  </rv>
  <rv s="1">
    <fb>203898</fb>
    <v>29</v>
  </rv>
  <rv s="1">
    <fb>121.78101394677995</fb>
    <v>122</v>
  </rv>
  <rv s="1">
    <fb>8.0568515638500079E-2</fb>
    <v>120</v>
  </rv>
  <rv s="11">
    <v>31</v>
    <v>99</v>
    <v>116</v>
    <v>1</v>
    <v>population history</v>
  </rv>
  <rv s="15">
    <v>#VALUE!</v>
    <v>en-US</v>
    <v>wjson{"t":"e","d":"AdministrativeDivision","e":["MarinCounty","California","UnitedStates"]}</v>
    <v>536871168</v>
    <v>1</v>
    <v>144</v>
    <v>145</v>
    <v>Marin County, California, United States</v>
    <v>97</v>
    <v>146</v>
    <v>City</v>
    <v>99</v>
    <v>147</v>
    <v>155</v>
    <v>1024</v>
    <v>1025</v>
    <v>1026</v>
    <v>1027</v>
    <v>1028</v>
    <v>175</v>
    <v>1029</v>
    <v>1030</v>
    <v>1031</v>
    <v>1032</v>
    <v>1033</v>
    <v>1034</v>
    <v>1035</v>
    <v>1036</v>
    <v>1037</v>
    <v>1038</v>
    <v>1039</v>
    <v>1040</v>
    <v>1041</v>
    <v>Marin County, California, United States</v>
    <v>324</v>
    <v>1042</v>
    <v>1043</v>
    <v>1044</v>
    <v>1045</v>
    <v>1046</v>
    <v>1047</v>
    <v>1048</v>
    <v>1049</v>
    <v>1050</v>
    <v>1051</v>
    <v>1052</v>
    <v>1053</v>
    <v>1054</v>
    <v>1055</v>
    <v>1056</v>
    <v>1057</v>
    <v>1058</v>
    <v>934</v>
    <v>1059</v>
    <v>1060</v>
    <v>1061</v>
    <v>1062</v>
    <v>1063</v>
    <v>1064</v>
    <v>1065</v>
    <v>1066</v>
    <v>1067</v>
    <v>Marin County, California, United States</v>
    <v>Marin County is located in the northwestern part of the San Francisco Bay Area of the U.S. state of California. As of the 2010 census, the population was 252,409. Its county seat is San Rafael.</v>
    <v>administrative division</v>
  </rv>
  <rv s="1">
    <fb>49424736600</fb>
    <v>35</v>
  </rv>
  <rv s="1">
    <fb>8868</fb>
    <v>29</v>
  </rv>
  <rv s="1">
    <fb>6359</fb>
    <v>29</v>
  </rv>
  <rv s="1">
    <fb>600.59028000000012</fb>
    <v>122</v>
  </rv>
  <rv s="1">
    <fb>423630</fb>
    <v>29</v>
  </rv>
  <rv s="1">
    <fb>0.51480000000000004</fb>
    <v>115</v>
  </rv>
  <rv s="1">
    <fb>358772</fb>
    <v>29</v>
  </rv>
  <rv s="1">
    <fb>64080</fb>
    <v>29</v>
  </rv>
  <rv s="1">
    <fb>98812</fb>
    <v>29</v>
  </rv>
  <rv s="1">
    <fb>76075</fb>
    <v>29</v>
  </rv>
  <rv s="1">
    <fb>45057</fb>
    <v>29</v>
  </rv>
  <rv s="1">
    <fb>74748</fb>
    <v>29</v>
  </rv>
  <rv s="1">
    <fb>121.39996299999999</fb>
    <v>122</v>
  </rv>
  <rv s="11">
    <v>32</v>
    <v>99</v>
    <v>116</v>
    <v>1</v>
    <v>local map</v>
  </rv>
  <rv s="11">
    <v>33</v>
    <v>99</v>
    <v>116</v>
    <v>1</v>
    <v>location map</v>
  </rv>
  <rv s="1">
    <fb>440633</fb>
    <v>29</v>
  </rv>
  <rv s="1">
    <fb>96265</fb>
    <v>35</v>
  </rv>
  <rv s="1">
    <fb>59508</fb>
    <v>35</v>
  </rv>
  <rv s="1">
    <fb>852469</fb>
    <v>29</v>
  </rv>
  <rv s="1">
    <fb>39206</fb>
    <v>29</v>
  </rv>
  <rv s="1">
    <fb>619927</fb>
    <v>29</v>
  </rv>
  <rv s="1">
    <fb>76746</fb>
    <v>29</v>
  </rv>
  <rv s="1">
    <fb>128384</fb>
    <v>29</v>
  </rv>
  <rv s="1">
    <fb>36288</fb>
    <v>29</v>
  </rv>
  <rv s="1">
    <fb>228294</fb>
    <v>29</v>
  </rv>
  <rv s="1">
    <fb>18718</fb>
    <v>29</v>
  </rv>
  <rv s="1">
    <fb>84072</fb>
    <v>29</v>
  </rv>
  <rv s="1">
    <fb>100265</fb>
    <v>29</v>
  </rv>
  <rv s="1">
    <fb>33789</fb>
    <v>29</v>
  </rv>
  <rv s="1">
    <fb>75714</fb>
    <v>29</v>
  </rv>
  <rv s="1">
    <fb>63343</fb>
    <v>29</v>
  </rv>
  <rv s="1">
    <fb>350639</fb>
    <v>29</v>
  </rv>
  <rv s="1">
    <fb>314708</fb>
    <v>29</v>
  </rv>
  <rv s="1">
    <fb>36267</fb>
    <v>29</v>
  </rv>
  <rv s="1">
    <fb>3306</fb>
    <v>29</v>
  </rv>
  <rv s="1">
    <fb>295347</fb>
    <v>29</v>
  </rv>
  <rv s="1">
    <fb>45654</fb>
    <v>29</v>
  </rv>
  <rv s="1">
    <fb>3226</fb>
    <v>29</v>
  </rv>
  <rv s="1">
    <fb>64800</fb>
    <v>29</v>
  </rv>
  <rv s="1">
    <fb>43664</fb>
    <v>29</v>
  </rv>
  <rv s="1">
    <fb>408266</fb>
    <v>29</v>
  </rv>
  <rv s="1">
    <fb>1419.3852754326958</fb>
    <v>32</v>
  </rv>
  <rv s="1">
    <fb>0.11650855273135993</fb>
    <v>117</v>
  </rv>
  <rv s="11">
    <v>34</v>
    <v>99</v>
    <v>116</v>
    <v>1</v>
    <v>population history</v>
  </rv>
  <rv s="15">
    <v>#VALUE!</v>
    <v>en-US</v>
    <v>wjson{"t":"e","d":"AdministrativeDivision","e":["SanFranciscoCounty","California","UnitedStates"]}</v>
    <v>536871168</v>
    <v>1</v>
    <v>144</v>
    <v>145</v>
    <v>San Francisco County, California, United States</v>
    <v>97</v>
    <v>146</v>
    <v>City</v>
    <v>99</v>
    <v>147</v>
    <v>155</v>
    <v>1069</v>
    <v>1070</v>
    <v>1071</v>
    <v>1072</v>
    <v>1003</v>
    <v>175</v>
    <v>1073</v>
    <v>1074</v>
    <v>1075</v>
    <v>1076</v>
    <v>1077</v>
    <v>1078</v>
    <v>1079</v>
    <v>1080</v>
    <v>1081</v>
    <v>1082</v>
    <v>1083</v>
    <v>1084</v>
    <v>1085</v>
    <v>San Francisco County, California, United States</v>
    <v>324</v>
    <v>1086</v>
    <v>1087</v>
    <v>1088</v>
    <v>1089</v>
    <v>1090</v>
    <v>1091</v>
    <v>1092</v>
    <v>1093</v>
    <v>1094</v>
    <v>1095</v>
    <v>1096</v>
    <v>1097</v>
    <v>1098</v>
    <v>1099</v>
    <v>1100</v>
    <v>1101</v>
    <v>1102</v>
    <v>1103</v>
    <v>1104</v>
    <v>1105</v>
    <v>1106</v>
    <v>1107</v>
    <v>1108</v>
    <v>1109</v>
    <v>1110</v>
    <v>1111</v>
    <v>1112</v>
    <v>San Francisco County, California, United States</v>
    <v>San Francisco, officially the City and County of San Francisco, is a cultural, commercial, and financial center of Northern California.</v>
    <v>administrative division</v>
  </rv>
  <rv s="0">
    <v>536871168</v>
    <v>LaGuardia Airport</v>
    <v>wjson{"t":"e","d":"Airport","e":"KLGA"}</v>
    <v>en-US</v>
    <v>Plane</v>
  </rv>
  <rv s="0">
    <v>536871168</v>
    <v>Queens County (Queens), New York, United States</v>
    <v>wjson{"t":"e","d":"AdministrativeDivision","e":["QueensCounty","NewYork","UnitedStates"]}</v>
    <v>en-US</v>
    <v>City</v>
  </rv>
  <rv s="3">
    <v>36</v>
  </rv>
  <rv s="3">
    <v>37</v>
  </rv>
  <rv s="1">
    <fb>6.7055999999999996</fb>
    <v>122</v>
  </rv>
  <rv s="1">
    <fb>40.777245000000001</fb>
    <v>138</v>
  </rv>
  <rv s="11">
    <v>35</v>
    <v>99</v>
    <v>116</v>
    <v>1</v>
    <v>local map</v>
  </rv>
  <rv s="11">
    <v>36</v>
    <v>99</v>
    <v>116</v>
    <v>1</v>
    <v>location map</v>
  </rv>
  <rv s="1">
    <fb>2134.5144</fb>
    <v>29</v>
  </rv>
  <rv s="1">
    <fb>45.72</fb>
    <v>29</v>
  </rv>
  <rv s="1">
    <fb>-73.872608</fb>
    <v>138</v>
  </rv>
  <rv s="1">
    <fb>2</fb>
    <v>29</v>
  </rv>
  <rv s="3">
    <v>38</v>
  </rv>
  <rv s="18">
    <v>#VALUE!</v>
    <v>en-US</v>
    <v>wjson{"t":"e","d":"Airport","e":"KLGA"}</v>
    <v>536871168</v>
    <v>1</v>
    <v>169</v>
    <v>170</v>
    <v>LaGuardia Airport</v>
    <v>97</v>
    <v>98</v>
    <v>Plane</v>
    <v>99</v>
    <v>171</v>
    <v>175</v>
    <v>1116</v>
    <v>1117</v>
    <v>1008</v>
    <v>1118</v>
    <v>LGA</v>
    <v>LGA</v>
    <v>KLGA</v>
    <v>1119</v>
    <v>1120</v>
    <v>1121</v>
    <v>1122</v>
    <v>1123</v>
    <v>1124</v>
    <v>LaGuardia Airport</v>
    <v>1125</v>
    <v>America/New_York</v>
    <v>LaGuardia Airport</v>
    <v>1126</v>
    <v>LaGuardia Airport is an airport in Queens, New York. The airport is the third busiest airport serving New York City, and the twentieth busiest in the United States. LaGuardia Airport covers 680 acres (280 ha).</v>
    <v>airport</v>
  </rv>
  <rv s="10">
    <v>12</v>
    <v>image</v>
    <v>0</v>
  </rv>
  <rv s="0">
    <v>536871168</v>
    <v>Griffith Observatory</v>
    <v>wjson{"t":"e","d":"Building","e":"GriffithObservatory::9c3k4"}</v>
    <v>en-US</v>
    <v>Bridge</v>
  </rv>
  <rv s="0">
    <v>-1610612480</v>
    <v>Frederick M. Ashley</v>
    <v>wjson{"t":"e","d":"Person","e":"FrederickMAshley::rdvg8"}</v>
    <v>en-US</v>
    <v>NotablePeople</v>
  </rv>
  <rv s="0">
    <v>-1610612480</v>
    <v>John C. Austin</v>
    <v>wjson{"t":"e","d":"Person","e":"JohnCornebyWilsonAustin::96jhv"}</v>
    <v>en-US</v>
    <v>NotablePeople</v>
  </rv>
  <rv s="3">
    <v>39</v>
  </rv>
  <rv s="3">
    <v>40</v>
  </rv>
  <rv s="16">
    <v>37</v>
    <v>99</v>
    <v>0</v>
    <v>image of Griffith Observatory</v>
  </rv>
  <rv s="1">
    <fb>34.118560000000002</fb>
    <v>138</v>
  </rv>
  <rv s="11">
    <v>38</v>
    <v>99</v>
    <v>116</v>
    <v>1</v>
    <v>local map</v>
  </rv>
  <rv s="11">
    <v>39</v>
    <v>99</v>
    <v>116</v>
    <v>1</v>
    <v>location map</v>
  </rv>
  <rv s="1">
    <fb>-118.30037</fb>
    <v>122</v>
  </rv>
  <rv s="1">
    <fb>12918</fb>
    <v>167</v>
  </rv>
  <rv s="3">
    <v>41</v>
  </rv>
  <rv s="1">
    <fb>4</fb>
    <v>139</v>
  </rv>
  <rv s="19">
    <v>#VALUE!</v>
    <v>en-US</v>
    <v>wjson{"t":"e","d":"Building","e":"GriffithObservatory::9c3k4"}</v>
    <v>536871168</v>
    <v>1</v>
    <v>177</v>
    <v>178</v>
    <v>Griffith Observatory</v>
    <v>97</v>
    <v>159</v>
    <v>Bridge</v>
    <v>99</v>
    <v>179</v>
    <v>184</v>
    <v>907</v>
    <v>1132</v>
    <v>1133</v>
    <v>1935</v>
    <v>1933</v>
    <v>completed</v>
    <v>1008</v>
    <v>1125</v>
    <v>1134</v>
    <v>1135</v>
    <v>1136</v>
    <v>1137</v>
    <v>1138</v>
    <v>Griffith Observatory</v>
    <v>1139</v>
    <v>1140</v>
    <v>1141</v>
    <v>Griffith Observatory</v>
    <v>The Griffith Observatory is a facility in Los Angeles, California, sitting on the south–facing slope of Mount Hollywood in Los Angeles' Griffith Park.</v>
    <v>building</v>
  </rv>
  <rv s="0">
    <v>536871168</v>
    <v>Mount Everest</v>
    <v>wjson{"t":"e","d":"Mountain","e":"MountEverest"}</v>
    <v>en-US</v>
    <v>Mountain</v>
  </rv>
  <rv s="0">
    <v>536871168</v>
    <v>Xizang, China</v>
    <v>wjson{"t":"e","d":"AdministrativeDivision","e":["Xizang","China"]}</v>
    <v>en-US</v>
    <v>City</v>
  </rv>
  <rv s="0">
    <v>536871168</v>
    <v>Sagarmatha, Eastern, Nepal</v>
    <v>wjson{"t":"e","d":"AdministrativeDivision","e":["Sagarmatha","Eastern","Nepal"]}</v>
    <v>en-US</v>
    <v>City</v>
  </rv>
  <rv s="3">
    <v>42</v>
  </rv>
  <rv s="0">
    <v>536871168</v>
    <v>Asia</v>
    <v>wjson{"t":"e","d":"GeographicRegion","e":"Asia"}</v>
    <v>en-US</v>
    <v>LocationPointer</v>
  </rv>
  <rv s="0">
    <v>536871168</v>
    <v>China</v>
    <v>wjson{"t":"e","d":"Country","e":"China"}</v>
    <v>en-US</v>
    <v>City</v>
  </rv>
  <rv s="0">
    <v>536871168</v>
    <v>Nepal</v>
    <v>wjson{"t":"e","d":"Country","e":"Nepal"}</v>
    <v>en-US</v>
    <v>City</v>
  </rv>
  <rv s="3">
    <v>43</v>
  </rv>
  <rv s="11">
    <v>40</v>
    <v>99</v>
    <v>116</v>
    <v>1</v>
    <v>east-west profile</v>
  </rv>
  <rv s="1">
    <fb>8848.86</fb>
    <v>32</v>
  </rv>
  <rv s="11">
    <v>41</v>
    <v>99</v>
    <v>116</v>
    <v>1</v>
    <v>elevation map</v>
  </rv>
  <rv s="16">
    <v>42</v>
    <v>99</v>
    <v>0</v>
    <v>image of Mount Everest</v>
  </rv>
  <rv s="1">
    <fb>27.988099999999999</fb>
    <v>138</v>
  </rv>
  <rv s="11">
    <v>43</v>
    <v>99</v>
    <v>116</v>
    <v>1</v>
    <v>location map</v>
  </rv>
  <rv s="1">
    <fb>86.925299999999993</fb>
    <v>138</v>
  </rv>
  <rv s="11">
    <v>44</v>
    <v>99</v>
    <v>116</v>
    <v>1</v>
    <v>north-south profile</v>
  </rv>
  <rv s="3">
    <v>44</v>
  </rv>
  <rv s="20">
    <v>#VALUE!</v>
    <v>en-US</v>
    <v>wjson{"t":"e","d":"Mountain","e":"MountEverest"}</v>
    <v>536871168</v>
    <v>1</v>
    <v>186</v>
    <v>187</v>
    <v>Mount Everest</v>
    <v>97</v>
    <v>159</v>
    <v>Mountain</v>
    <v>99</v>
    <v>188</v>
    <v>195</v>
    <v>1146</v>
    <v>major mountain expedition</v>
    <v>1147</v>
    <v>1150</v>
    <v>1151</v>
    <v>1152</v>
    <v>1153</v>
    <v>1154</v>
    <v>1155</v>
    <v>1156</v>
    <v>1157</v>
    <v>Mount Everest</v>
    <v>1158</v>
    <v>1152</v>
    <v>1159</v>
    <v>Mount Everest</v>
    <v>Mount Everest is Earth's highest mountain above sea level, located in the Mahalangur Himal sub–range of the Himalayas. The China–Nepal border runs across its summit point.</v>
    <v>mountain</v>
  </rv>
  <rv s="0">
    <v>536871168</v>
    <v>Mammoth Cave National Park</v>
    <v>wjson{"t":"e","d":"Park","e":"MammothCaveNationalPark::nw7q5"}</v>
    <v>en-US</v>
    <v>LocationPointer</v>
  </rv>
  <rv s="0">
    <v>536871168</v>
    <v>Barren County, Kentucky, United States</v>
    <v>wjson{"t":"e","d":"AdministrativeDivision","e":["BarrenCounty","Kentucky","UnitedStates"]}</v>
    <v>en-US</v>
    <v>City</v>
  </rv>
  <rv s="0">
    <v>536871168</v>
    <v>Edmonson County, Kentucky, United States</v>
    <v>wjson{"t":"e","d":"AdministrativeDivision","e":["EdmonsonCounty","Kentucky","UnitedStates"]}</v>
    <v>en-US</v>
    <v>City</v>
  </rv>
  <rv s="0">
    <v>536871168</v>
    <v>Hart County, Kentucky, United States</v>
    <v>wjson{"t":"e","d":"AdministrativeDivision","e":["HartCounty","Kentucky","UnitedStates"]}</v>
    <v>en-US</v>
    <v>City</v>
  </rv>
  <rv s="3">
    <v>45</v>
  </rv>
  <rv s="1">
    <fb>213.82324500000001</fb>
    <v>122</v>
  </rv>
  <rv s="1">
    <fb>15158</fb>
    <v>167</v>
  </rv>
  <rv s="16">
    <v>45</v>
    <v>99</v>
    <v>0</v>
    <v>image of Mammoth Cave National Park</v>
  </rv>
  <rv s="1">
    <fb>37.183329999999998</fb>
    <v>138</v>
  </rv>
  <rv s="11">
    <v>46</v>
    <v>99</v>
    <v>116</v>
    <v>1</v>
    <v>local map</v>
  </rv>
  <rv s="11">
    <v>47</v>
    <v>99</v>
    <v>116</v>
    <v>1</v>
    <v>location map</v>
  </rv>
  <rv s="1">
    <fb>-86.1</fb>
    <v>138</v>
  </rv>
  <rv s="3">
    <v>46</v>
  </rv>
  <rv s="21">
    <v>#VALUE!</v>
    <v>en-US</v>
    <v>wjson{"t":"e","d":"Park","e":"MammothCaveNationalPark::nw7q5"}</v>
    <v>536871168</v>
    <v>1</v>
    <v>197</v>
    <v>198</v>
    <v>Mammoth Cave National Park</v>
    <v>97</v>
    <v>159</v>
    <v>LocationPointer</v>
    <v>99</v>
    <v>199</v>
    <v>204</v>
    <v>1165</v>
    <v>1166</v>
    <v>1008</v>
    <v>1167</v>
    <v>1168</v>
    <v>1169</v>
    <v>1170</v>
    <v>1171</v>
    <v>1172</v>
    <v>Mammoth Cave National Park</v>
    <v>1173</v>
    <v>Mammoth Cave National Park</v>
    <v>nps.gov</v>
    <v>Mammoth Cave National Park is an American national park in central Kentucky, encompassing portions of Mammoth Cave, the longest cave system known in the world.</v>
    <v>park</v>
  </rv>
  <rv s="1">
    <fb>855703600</fb>
    <v>35</v>
  </rv>
  <rv s="1">
    <fb>557</fb>
    <v>29</v>
  </rv>
  <rv s="1">
    <fb>519</fb>
    <v>29</v>
  </rv>
  <rv s="1">
    <fb>1294.9919939999997</fb>
    <v>32</v>
  </rv>
  <rv s="0">
    <v>536871168</v>
    <v>Glasgow</v>
    <v>wjson{"t":"e","d":"City","e":["Glasgow","Kentucky","UnitedStates"]}</v>
    <v>en-US</v>
    <v>City</v>
  </rv>
  <rv s="1">
    <fb>22295</fb>
    <v>29</v>
  </rv>
  <rv s="1">
    <fb>0.43780000000000002</fb>
    <v>115</v>
  </rv>
  <rv s="1">
    <fb>16927</fb>
    <v>29</v>
  </rv>
  <rv s="1">
    <fb>5367</fb>
    <v>29</v>
  </rv>
  <rv s="1">
    <fb>1695</fb>
    <v>29</v>
  </rv>
  <rv s="1">
    <fb>165</fb>
    <v>29</v>
  </rv>
  <rv s="1">
    <fb>5090</fb>
    <v>29</v>
  </rv>
  <rv s="1">
    <fb>4610</fb>
    <v>29</v>
  </rv>
  <rv s="1">
    <fb>1262.7247479999999</fb>
    <v>32</v>
  </rv>
  <rv s="11">
    <v>48</v>
    <v>99</v>
    <v>116</v>
    <v>1</v>
    <v>local map</v>
  </rv>
  <rv s="11">
    <v>49</v>
    <v>99</v>
    <v>116</v>
    <v>1</v>
    <v>location map</v>
  </rv>
  <rv s="1">
    <fb>21123</fb>
    <v>29</v>
  </rv>
  <rv s="1">
    <fb>39658</fb>
    <v>35</v>
  </rv>
  <rv s="0">
    <v>536871168</v>
    <v>Kentucky, United States</v>
    <v>wjson{"t":"e","d":"AdministrativeDivision","e":["Kentucky","UnitedStates"]}</v>
    <v>en-US</v>
    <v>City</v>
  </rv>
  <rv s="1">
    <fb>20493</fb>
    <v>35</v>
  </rv>
  <rv s="1">
    <fb>43570</fb>
    <v>29</v>
  </rv>
  <rv s="1">
    <fb>2762</fb>
    <v>29</v>
  </rv>
  <rv s="1">
    <fb>25787</fb>
    <v>29</v>
  </rv>
  <rv s="1">
    <fb>7541</fb>
    <v>29</v>
  </rv>
  <rv s="1">
    <fb>7328</fb>
    <v>29</v>
  </rv>
  <rv s="1">
    <fb>2018</fb>
    <v>29</v>
  </rv>
  <rv s="1">
    <fb>2904</fb>
    <v>29</v>
  </rv>
  <rv s="1">
    <fb>83</fb>
    <v>29</v>
  </rv>
  <rv s="1">
    <fb>11960</fb>
    <v>29</v>
  </rv>
  <rv s="1">
    <fb>1423</fb>
    <v>29</v>
  </rv>
  <rv s="1">
    <fb>386</fb>
    <v>29</v>
  </rv>
  <rv s="1">
    <fb>3562</fb>
    <v>29</v>
  </rv>
  <rv s="1">
    <fb>4719</fb>
    <v>29</v>
  </rv>
  <rv s="1">
    <fb>8145</fb>
    <v>29</v>
  </rv>
  <rv s="1">
    <fb>19409</fb>
    <v>29</v>
  </rv>
  <rv s="1">
    <fb>2650</fb>
    <v>29</v>
  </rv>
  <rv s="1">
    <fb>96</fb>
    <v>29</v>
  </rv>
  <rv s="1">
    <fb>207</fb>
    <v>29</v>
  </rv>
  <rv s="1">
    <fb>1694</fb>
    <v>29</v>
  </rv>
  <rv s="1">
    <fb>839</fb>
    <v>29</v>
  </rv>
  <rv s="1">
    <fb>40417</fb>
    <v>29</v>
  </rv>
  <rv s="1">
    <fb>33.644995646204748</fb>
    <v>138</v>
  </rv>
  <rv s="1">
    <fb>0.22854451248233631</fb>
    <v>117</v>
  </rv>
  <rv s="11">
    <v>50</v>
    <v>99</v>
    <v>116</v>
    <v>1</v>
    <v>population history</v>
  </rv>
  <rv s="15">
    <v>#VALUE!</v>
    <v>en-US</v>
    <v>wjson{"t":"e","d":"AdministrativeDivision","e":["BarrenCounty","Kentucky","UnitedStates"]}</v>
    <v>536871168</v>
    <v>1</v>
    <v>144</v>
    <v>145</v>
    <v>Barren County, Kentucky, United States</v>
    <v>97</v>
    <v>146</v>
    <v>City</v>
    <v>99</v>
    <v>147</v>
    <v>155</v>
    <v>1175</v>
    <v>1176</v>
    <v>1177</v>
    <v>1178</v>
    <v>1179</v>
    <v>175</v>
    <v>1180</v>
    <v>1181</v>
    <v>1182</v>
    <v>1183</v>
    <v>1184</v>
    <v>1185</v>
    <v>1186</v>
    <v>1187</v>
    <v>1188</v>
    <v>1189</v>
    <v>1190</v>
    <v>1191</v>
    <v>1192</v>
    <v>Barren County, Kentucky, United States</v>
    <v>1193</v>
    <v>1194</v>
    <v>1195</v>
    <v>1196</v>
    <v>1197</v>
    <v>1198</v>
    <v>1199</v>
    <v>1200</v>
    <v>1201</v>
    <v>1202</v>
    <v>1203</v>
    <v>1204</v>
    <v>1205</v>
    <v>1206</v>
    <v>1207</v>
    <v>1208</v>
    <v>1209</v>
    <v>1210</v>
    <v>1211</v>
    <v>1212</v>
    <v>1213</v>
    <v>826</v>
    <v>1185</v>
    <v>1214</v>
    <v>1215</v>
    <v>1216</v>
    <v>1217</v>
    <v>1218</v>
    <v>Barren County, Kentucky, United States</v>
    <v>Barren County is a county located in the south central portion of the U.S. state of Kentucky. As of the 2010 census, the population was 42,173. Its county seat is Glasgow.</v>
    <v>administrative division</v>
  </rv>
  <rv s="1">
    <fb>263235800</fb>
    <v>35</v>
  </rv>
  <rv s="1">
    <fb>112</fb>
    <v>29</v>
  </rv>
  <rv s="1">
    <fb>146</fb>
    <v>29</v>
  </rv>
  <rv s="1">
    <fb>797.72643399999993</fb>
    <v>122</v>
  </rv>
  <rv s="0">
    <v>536871168</v>
    <v>Brownsville</v>
    <v>wjson{"t":"e","d":"City","e":["Brownsville","Kentucky","UnitedStates"]}</v>
    <v>en-US</v>
    <v>City</v>
  </rv>
  <rv s="1">
    <fb>6014</fb>
    <v>29</v>
  </rv>
  <rv s="1">
    <fb>0.45179999999999998</fb>
    <v>115</v>
  </rv>
  <rv s="1">
    <fb>4880</fb>
    <v>29</v>
  </rv>
  <rv s="1">
    <fb>1479</fb>
    <v>29</v>
  </rv>
  <rv s="1">
    <fb>485</fb>
    <v>29</v>
  </rv>
  <rv s="1">
    <fb>108</fb>
    <v>29</v>
  </rv>
  <rv s="1">
    <fb>1403</fb>
    <v>29</v>
  </rv>
  <rv s="1">
    <fb>1405</fb>
    <v>29</v>
  </rv>
  <rv s="1">
    <fb>784.46428399999991</fb>
    <v>122</v>
  </rv>
  <rv s="11">
    <v>51</v>
    <v>99</v>
    <v>116</v>
    <v>1</v>
    <v>local map</v>
  </rv>
  <rv s="11">
    <v>52</v>
    <v>99</v>
    <v>116</v>
    <v>1</v>
    <v>location map</v>
  </rv>
  <rv s="1">
    <fb>6049</fb>
    <v>29</v>
  </rv>
  <rv s="1">
    <fb>41114</fb>
    <v>35</v>
  </rv>
  <rv s="1">
    <fb>21851</fb>
    <v>35</v>
  </rv>
  <rv s="1">
    <fb>12007</fb>
    <v>29</v>
  </rv>
  <rv s="1">
    <fb>536</fb>
    <v>29</v>
  </rv>
  <rv s="1">
    <fb>7408</fb>
    <v>29</v>
  </rv>
  <rv s="1">
    <fb>1793</fb>
    <v>29</v>
  </rv>
  <rv s="1">
    <fb>2326</fb>
    <v>29</v>
  </rv>
  <rv s="1">
    <fb>658</fb>
    <v>29</v>
  </rv>
  <rv s="1">
    <fb>540</fb>
    <v>29</v>
  </rv>
  <rv s="1">
    <fb>7</fb>
    <v>29</v>
  </rv>
  <rv s="1">
    <fb>3591</fb>
    <v>29</v>
  </rv>
  <rv s="1">
    <fb>316</fb>
    <v>29</v>
  </rv>
  <rv s="1">
    <fb>943</fb>
    <v>29</v>
  </rv>
  <rv s="1">
    <fb>1096</fb>
    <v>29</v>
  </rv>
  <rv s="1">
    <fb>2124</fb>
    <v>29</v>
  </rv>
  <rv s="1">
    <fb>6126</fb>
    <v>29</v>
  </rv>
  <rv s="1">
    <fb>868</fb>
    <v>29</v>
  </rv>
  <rv s="1">
    <fb>47</fb>
    <v>29</v>
  </rv>
  <rv s="1">
    <fb>17</fb>
    <v>29</v>
  </rv>
  <rv s="1">
    <fb>187</fb>
    <v>29</v>
  </rv>
  <rv s="1">
    <fb>1</fb>
    <v>29</v>
  </rv>
  <rv s="1">
    <fb>246</fb>
    <v>29</v>
  </rv>
  <rv s="1">
    <fb>11565</fb>
    <v>29</v>
  </rv>
  <rv s="1">
    <fb>15.05152579662416</fb>
    <v>138</v>
  </rv>
  <rv s="1">
    <fb>0.2</fb>
    <v>117</v>
  </rv>
  <rv s="11">
    <v>53</v>
    <v>99</v>
    <v>116</v>
    <v>1</v>
    <v>population history</v>
  </rv>
  <rv s="15">
    <v>#VALUE!</v>
    <v>en-US</v>
    <v>wjson{"t":"e","d":"AdministrativeDivision","e":["EdmonsonCounty","Kentucky","UnitedStates"]}</v>
    <v>536871168</v>
    <v>1</v>
    <v>144</v>
    <v>145</v>
    <v>Edmonson County, Kentucky, United States</v>
    <v>97</v>
    <v>146</v>
    <v>City</v>
    <v>99</v>
    <v>205</v>
    <v>155</v>
    <v>1220</v>
    <v>1221</v>
    <v>1222</v>
    <v>1223</v>
    <v>1224</v>
    <v>175</v>
    <v>1225</v>
    <v>1226</v>
    <v>1227</v>
    <v>1228</v>
    <v>1229</v>
    <v>1230</v>
    <v>1231</v>
    <v>1232</v>
    <v>1233</v>
    <v>1234</v>
    <v>1235</v>
    <v>1236</v>
    <v>1237</v>
    <v>Edmonson County, Kentucky, United States</v>
    <v>1193</v>
    <v>1238</v>
    <v>1239</v>
    <v>1240</v>
    <v>1241</v>
    <v>1242</v>
    <v>1243</v>
    <v>1244</v>
    <v>1245</v>
    <v>1246</v>
    <v>1247</v>
    <v>1248</v>
    <v>1211</v>
    <v>1249</v>
    <v>1250</v>
    <v>1251</v>
    <v>1252</v>
    <v>1253</v>
    <v>1254</v>
    <v>1255</v>
    <v>1256</v>
    <v>826</v>
    <v>1257</v>
    <v>1258</v>
    <v>1259</v>
    <v>1260</v>
    <v>1261</v>
    <v>1262</v>
    <v>Edmonson County, Kentucky, United States</v>
    <v>Edmonson County is a county located in the south central portion of the U.S. state of Kentucky. As of the 2010 census, the population was 12,161. Its county seat is Brownsville.</v>
    <v>administrative division</v>
  </rv>
  <rv s="1">
    <fb>358461300</fb>
    <v>35</v>
  </rv>
  <rv s="1">
    <fb>276</fb>
    <v>29</v>
  </rv>
  <rv s="1">
    <fb>191</fb>
    <v>29</v>
  </rv>
  <rv s="1">
    <fb>1082.2266759999995</fb>
    <v>32</v>
  </rv>
  <rv s="0">
    <v>536871168</v>
    <v>Munfordville</v>
    <v>wjson{"t":"e","d":"City","e":["Munfordville","Kentucky","UnitedStates"]}</v>
    <v>en-US</v>
    <v>City</v>
  </rv>
  <rv s="1">
    <fb>9393</fb>
    <v>29</v>
  </rv>
  <rv s="1">
    <fb>0.4516</fb>
    <v>115</v>
  </rv>
  <rv s="1">
    <fb>7346</fb>
    <v>29</v>
  </rv>
  <rv s="1">
    <fb>2565</fb>
    <v>29</v>
  </rv>
  <rv s="1">
    <fb>566</fb>
    <v>29</v>
  </rv>
  <rv s="1">
    <fb>86</fb>
    <v>29</v>
  </rv>
  <rv s="1">
    <fb>2181</fb>
    <v>29</v>
  </rv>
  <rv s="1">
    <fb>1948</fb>
    <v>29</v>
  </rv>
  <rv s="1">
    <fb>1067.297497</fb>
    <v>32</v>
  </rv>
  <rv s="11">
    <v>54</v>
    <v>99</v>
    <v>116</v>
    <v>1</v>
    <v>local map</v>
  </rv>
  <rv s="11">
    <v>55</v>
    <v>99</v>
    <v>116</v>
    <v>1</v>
    <v>location map</v>
  </rv>
  <rv s="1">
    <fb>9138</fb>
    <v>29</v>
  </rv>
  <rv s="1">
    <fb>37315</fb>
    <v>35</v>
  </rv>
  <rv s="1">
    <fb>19715</fb>
    <v>35</v>
  </rv>
  <rv s="1">
    <fb>18454</fb>
    <v>29</v>
  </rv>
  <rv s="1">
    <fb>1245</fb>
    <v>29</v>
  </rv>
  <rv s="1">
    <fb>10962</fb>
    <v>29</v>
  </rv>
  <rv s="1">
    <fb>3336</fb>
    <v>29</v>
  </rv>
  <rv s="1">
    <fb>2988</fb>
    <v>29</v>
  </rv>
  <rv s="1">
    <fb>794</fb>
    <v>29</v>
  </rv>
  <rv s="1">
    <fb>889</fb>
    <v>29</v>
  </rv>
  <rv s="1">
    <fb>4</fb>
    <v>29</v>
  </rv>
  <rv s="1">
    <fb>4997</fb>
    <v>29</v>
  </rv>
  <rv s="1">
    <fb>578</fb>
    <v>29</v>
  </rv>
  <rv s="1">
    <fb>99</fb>
    <v>29</v>
  </rv>
  <rv s="1">
    <fb>1302</fb>
    <v>29</v>
  </rv>
  <rv s="1">
    <fb>1958</fb>
    <v>29</v>
  </rv>
  <rv s="1">
    <fb>3131</fb>
    <v>29</v>
  </rv>
  <rv s="1">
    <fb>8517</fb>
    <v>29</v>
  </rv>
  <rv s="1">
    <fb>1118</fb>
    <v>29</v>
  </rv>
  <rv s="1">
    <fb>80</fb>
    <v>29</v>
  </rv>
  <rv s="1">
    <fb>87</fb>
    <v>29</v>
  </rv>
  <rv s="1">
    <fb>801</fb>
    <v>29</v>
  </rv>
  <rv s="1">
    <fb>73</fb>
    <v>29</v>
  </rv>
  <rv s="1">
    <fb>231</fb>
    <v>29</v>
  </rv>
  <rv s="1">
    <fb>17255</fb>
    <v>29</v>
  </rv>
  <rv s="1">
    <fb>17.051880543369649</fb>
    <v>138</v>
  </rv>
  <rv s="1">
    <fb>0.23101821373710774</fb>
    <v>117</v>
  </rv>
  <rv s="11">
    <v>56</v>
    <v>99</v>
    <v>116</v>
    <v>1</v>
    <v>population history</v>
  </rv>
  <rv s="15">
    <v>#VALUE!</v>
    <v>en-US</v>
    <v>wjson{"t":"e","d":"AdministrativeDivision","e":["HartCounty","Kentucky","UnitedStates"]}</v>
    <v>536871168</v>
    <v>1</v>
    <v>144</v>
    <v>145</v>
    <v>Hart County, Kentucky, United States</v>
    <v>97</v>
    <v>146</v>
    <v>City</v>
    <v>99</v>
    <v>147</v>
    <v>155</v>
    <v>1264</v>
    <v>1265</v>
    <v>1266</v>
    <v>1267</v>
    <v>1268</v>
    <v>175</v>
    <v>1269</v>
    <v>1270</v>
    <v>1271</v>
    <v>1272</v>
    <v>1273</v>
    <v>1274</v>
    <v>1275</v>
    <v>1276</v>
    <v>1277</v>
    <v>1278</v>
    <v>1279</v>
    <v>1280</v>
    <v>1281</v>
    <v>Hart County, Kentucky, United States</v>
    <v>1193</v>
    <v>1282</v>
    <v>1283</v>
    <v>1284</v>
    <v>1285</v>
    <v>1286</v>
    <v>1287</v>
    <v>1288</v>
    <v>1289</v>
    <v>1290</v>
    <v>1291</v>
    <v>1292</v>
    <v>1293</v>
    <v>1294</v>
    <v>1295</v>
    <v>1296</v>
    <v>1297</v>
    <v>1298</v>
    <v>1299</v>
    <v>1300</v>
    <v>1301</v>
    <v>1290</v>
    <v>1302</v>
    <v>1303</v>
    <v>1304</v>
    <v>1305</v>
    <v>1306</v>
    <v>1307</v>
    <v>Hart County, Kentucky, United States</v>
    <v>Hart County is a county located in the south central portion of the Commonwealth of Kentucky. As of the 2010 census, the population was 18,199. Its county seat is Munfordville. Hart County is a prohibition or dry county.</v>
    <v>administrative division</v>
  </rv>
  <rv s="0">
    <v>536871168</v>
    <v>Yellowstone National Park</v>
    <v>wjson{"t":"e","d":"Park","e":"YellowstoneNationalPark::zc6x9"}</v>
    <v>en-US</v>
    <v>LocationPointer</v>
  </rv>
  <rv s="0">
    <v>536871168</v>
    <v>Fremont County, Idaho, United States</v>
    <v>wjson{"t":"e","d":"AdministrativeDivision","e":["FremontCounty","Idaho","UnitedStates"]}</v>
    <v>en-US</v>
    <v>City</v>
  </rv>
  <rv s="0">
    <v>536871168</v>
    <v>Gallatin County, Montana, United States</v>
    <v>wjson{"t":"e","d":"AdministrativeDivision","e":["GallatinCounty","Montana","UnitedStates"]}</v>
    <v>en-US</v>
    <v>City</v>
  </rv>
  <rv s="0">
    <v>536871168</v>
    <v>Park County, Montana, United States</v>
    <v>wjson{"t":"e","d":"AdministrativeDivision","e":["ParkCounty","Montana","UnitedStates"]}</v>
    <v>en-US</v>
    <v>City</v>
  </rv>
  <rv s="0">
    <v>536871168</v>
    <v>Park County, Wyoming, United States</v>
    <v>wjson{"t":"e","d":"AdministrativeDivision","e":["ParkCounty","Wyoming","UnitedStates"]}</v>
    <v>en-US</v>
    <v>City</v>
  </rv>
  <rv s="0">
    <v>536871168</v>
    <v>Teton County, Wyoming, United States</v>
    <v>wjson{"t":"e","d":"AdministrativeDivision","e":["TetonCounty","Wyoming","UnitedStates"]}</v>
    <v>en-US</v>
    <v>City</v>
  </rv>
  <rv s="0">
    <v>536871168</v>
    <v>Wyoming, United States</v>
    <v>wjson{"t":"e","d":"AdministrativeDivision","e":["Wyoming","UnitedStates"]}</v>
    <v>en-US</v>
    <v>City</v>
  </rv>
  <rv s="3">
    <v>47</v>
  </rv>
  <rv s="1">
    <fb>8983.4860829999998</fb>
    <v>32</v>
  </rv>
  <rv s="16">
    <v>57</v>
    <v>99</v>
    <v>0</v>
    <v>image of Yellowstone National Park</v>
  </rv>
  <rv s="1">
    <fb>44.6</fb>
    <v>138</v>
  </rv>
  <rv s="11">
    <v>58</v>
    <v>99</v>
    <v>116</v>
    <v>1</v>
    <v>local map</v>
  </rv>
  <rv s="11">
    <v>59</v>
    <v>99</v>
    <v>116</v>
    <v>1</v>
    <v>location map</v>
  </rv>
  <rv s="1">
    <fb>-110.5</fb>
    <v>122</v>
  </rv>
  <rv s="22">
    <v>#VALUE!</v>
    <v>en-US</v>
    <v>wjson{"t":"e","d":"Park","e":"YellowstoneNationalPark::zc6x9"}</v>
    <v>536871168</v>
    <v>1</v>
    <v>197</v>
    <v>198</v>
    <v>Yellowstone National Park</v>
    <v>97</v>
    <v>159</v>
    <v>LocationPointer</v>
    <v>99</v>
    <v>199</v>
    <v>204</v>
    <v>1316</v>
    <v>1317</v>
    <v>1008</v>
    <v>1872-03-01</v>
    <v>1318</v>
    <v>1319</v>
    <v>1320</v>
    <v>1321</v>
    <v>1322</v>
    <v>Yellowstone National Park</v>
    <v>1173</v>
    <v>Yellowstone National Park</v>
    <v>nps.gov</v>
    <v>Yellowstone National Park is an American national park located in the western United States, largely in the northwest corner of Wyoming and extending into Montana, and Idaho. It was established by the U.S.</v>
    <v>park</v>
  </rv>
  <rv s="4">
    <v>http://en.wikipedia.org/wiki/Public_domain</v>
    <v>Public domain</v>
  </rv>
  <rv s="4">
    <v>https://en.wikipedia.org/wiki/Microsoft</v>
    <v>Wikipedia</v>
  </rv>
  <rv s="23">
    <v>1324</v>
    <v>1325</v>
  </rv>
  <rv s="24">
    <v>210</v>
    <v>https://www.bing.com/th?id=AMMS_1435b697418eae5bfbed034f46c28dc4&amp;qlt=95</v>
    <v>1326</v>
    <v>0</v>
    <v>https://www.bing.com/images/search?form=xlimg&amp;q=microsoft</v>
    <v>Image of MICROSOFT CORPORATION</v>
  </rv>
  <rv s="4">
    <v>https://www.bing.com/financeapi/forcetrigger?t=a1xzim&amp;q=XNAS%3aMSFT&amp;form=skydnc</v>
    <v>Learn more on Bing</v>
  </rv>
  <rv s="25">
    <v>en-US</v>
    <v>a1xzim</v>
    <v>268435456</v>
    <v>1</v>
    <v>Powered by Refinitiv</v>
    <v>206</v>
    <v>MICROSOFT CORPORATION (XNAS:MSFT)</v>
    <v>207</v>
    <v>208</v>
    <v>Finance</v>
    <v>209</v>
    <v>280.69450000000001</v>
    <v>196.25</v>
    <v>0.7752</v>
    <v>-3.83</v>
    <v>-1.3682000000000001E-2</v>
    <v>USD</v>
    <v>Microsoft Corporation is a technology company. The Company develops and supports a range of software products, services, devices, and solutions. The Company's segments include Productivity and Business Processes, Intelligent Cloud, and More Personal Computing. The Company's products include operating systems; cross-device productivity applications; server applications; business solution applications; desktop and server management tools; software development tools; and video games. It also designs, manufactures, and sells devices, including personal computers (PCs), tablets, gaming and entertainment consoles, other intelligent devices, and related accessories. It offers an array of services, including cloud-based solutions that provide customers with software, services, platforms, and content, and it provides solution support and consulting services. It markets and distributes its products and services through original equipment manufacturers, direct, and distributors and resellers.</v>
    <v>163000</v>
    <v>Nasdaq Stock Market</v>
    <v>XNAS</v>
    <v>XNAS</v>
    <v>1 Microsoft Way, REDMOND, WA, 98052-6399 US</v>
    <v>278.73</v>
    <v>1327</v>
    <v>Software &amp; IT Services</v>
    <v>Stock</v>
    <v>44385.631674212498</v>
    <v>1328</v>
    <v>274.87</v>
    <v>2079467857500</v>
    <v>MICROSOFT CORPORATION</v>
    <v>MICROSOFT CORPORATION</v>
    <v>276.89999999999998</v>
    <v>38.096800000000002</v>
    <v>279.93</v>
    <v>276.10000000000002</v>
    <v>7531575000</v>
    <v>MSFT</v>
    <v>MICROSOFT CORPORATION (XNAS:MSFT)</v>
    <v>9319470</v>
    <v>23335372</v>
    <v>1993</v>
  </rv>
  <rv s="26">
    <v>1329</v>
  </rv>
  <rv s="4">
    <v>http://en.wikipedia.org/wiki/3M</v>
    <v>Wikipedia</v>
  </rv>
  <rv s="23">
    <v>1324</v>
    <v>1331</v>
  </rv>
  <rv s="24">
    <v>210</v>
    <v>https://www.bing.com/th?id=AMMS_32000850961e4a70971cc92b1cc2e7cc&amp;qlt=95</v>
    <v>1332</v>
    <v>0</v>
    <v>https://www.bing.com/images/search?form=xlimg&amp;q=3m</v>
    <v>Image of 3M COMPANY</v>
  </rv>
  <rv s="4">
    <v>https://www.bing.com/financeapi/forcetrigger?t=a1xroc&amp;q=XNYS%3aMMM&amp;form=skydnc</v>
    <v>Learn more on Bing</v>
  </rv>
  <rv s="25">
    <v>en-US</v>
    <v>a1xroc</v>
    <v>268435456</v>
    <v>1</v>
    <v>Powered by Refinitiv</v>
    <v>206</v>
    <v>3M COMPANY (XNYS:MMM)</v>
    <v>207</v>
    <v>208</v>
    <v>Finance</v>
    <v>211</v>
    <v>208.95</v>
    <v>148.80000000000001</v>
    <v>0.9577</v>
    <v>-1.25</v>
    <v>-6.2539999999999991E-3</v>
    <v>USD</v>
    <v>3M Co is a technology company. The Company operates through four segments: Safety and Industrial, Transportation and Electronics, Health Care and Consumer. Safety and Industrial segment consist of personal safety, industrial adhesives and tapes, abrasives, closure and masking systems, electrical markets, automotive aftermarket, and roofing granules. Transportation and Electronics segment consists of electronics, including display materials and systems, electronic materials solutions, automotive and aerospace, commercial solutions, advanced materials, and transportation safety. Health Care segment’s products and services include medical and surgical supplies, skin health and infection prevention products, oral care solutions, separation and purification sciences, health information systems and food safety products. Consumer segment serves consumers and consists of home improvement, stationery and office supplies, home care and consumer health care.</v>
    <v>94987</v>
    <v>New York Stock Exchange</v>
    <v>XNYS</v>
    <v>XNYS</v>
    <v>3M Center, Bldg. 220-13E-26A, SAINT PAUL, MN, 55144-1000 US</v>
    <v>199.54</v>
    <v>1333</v>
    <v>Consumer Goods Conglomerates</v>
    <v>Stock</v>
    <v>44385.642037094534</v>
    <v>1334</v>
    <v>197.3201</v>
    <v>115853800000</v>
    <v>3M COMPANY</v>
    <v>3M COMPANY</v>
    <v>198.7</v>
    <v>20.403099999999998</v>
    <v>199.86</v>
    <v>198.61</v>
    <v>579675000</v>
    <v>MMM</v>
    <v>3M COMPANY (XNYS:MMM)</v>
    <v>697172</v>
    <v>2298444</v>
    <v>1929</v>
  </rv>
  <rv s="26">
    <v>1335</v>
  </rv>
  <rv s="4">
    <v>http://nl.wikipedia.org/wiki/Apple_Inc.</v>
    <v>Wikipedia</v>
  </rv>
  <rv s="23">
    <v>1324</v>
    <v>1337</v>
  </rv>
  <rv s="24">
    <v>210</v>
    <v>https://www.bing.com/th?id=AMMS_5bc8393c85a56e6bb6524ea7b3970bad&amp;qlt=95</v>
    <v>1338</v>
    <v>0</v>
    <v>https://www.bing.com/images/search?form=xlimg&amp;q=apple+inc</v>
    <v>Image of APPLE INC.</v>
  </rv>
  <rv s="4">
    <v>https://www.bing.com/financeapi/forcetrigger?t=a1mou2&amp;q=XNAS%3aAAPL&amp;form=skydnc</v>
    <v>Learn more on Bing</v>
  </rv>
  <rv s="25">
    <v>en-US</v>
    <v>a1mou2</v>
    <v>268435456</v>
    <v>1</v>
    <v>Powered by Refinitiv</v>
    <v>206</v>
    <v>APPLE INC. (XNAS:AAPL)</v>
    <v>207</v>
    <v>208</v>
    <v>Finance</v>
    <v>211</v>
    <v>145.09</v>
    <v>89.144999999999996</v>
    <v>1.2009000000000001</v>
    <v>-2.5897999999999999</v>
    <v>-1.7913999999999999E-2</v>
    <v>USD</v>
    <v>Apple Inc. designs, manufactures and markets smartphones, personal computers, tablets, wearables and accessories, and sells a variety of related services. The Company’s products include iPhone, Mac, iPad, and Wearables, Home and Accessories. iPhone is the Company’s line of smartphones based on its iOS operating system. Mac is the Company’s line of personal computers based on its macOS operating system. iPad is the Company’s line of multi-purpose tablets based on its iPadOS operating system. Wearables, Home and Accessories includes AirPods, Apple TV, Apple Watch, Beats products, HomePod, iPod touch and other Apple-branded and third-party accessories. AirPods are the Company’s wireless headphones that interact with Siri. Apple Watch is the Company’s line of smart watches. Its services include Advertising, AppleCare, Cloud Services, Digital Content and Payment Services. Its customers are primarily in the consumer, small and mid-sized business, education, enterprise and government markets.</v>
    <v>147000</v>
    <v>Nasdaq Stock Market</v>
    <v>XNAS</v>
    <v>XNAS</v>
    <v>1 Apple Park Way, CUPERTINO, CA, 95014-0642 US</v>
    <v>143.15</v>
    <v>1339</v>
    <v>Computers, Phones &amp; Household Electronics</v>
    <v>Stock</v>
    <v>44385.642088275003</v>
    <v>1340</v>
    <v>140.66999999999999</v>
    <v>2369313044926</v>
    <v>APPLE INC.</v>
    <v>APPLE INC.</v>
    <v>141.6</v>
    <v>31.406099999999999</v>
    <v>144.57</v>
    <v>141.9802</v>
    <v>16687630000</v>
    <v>AAPL</v>
    <v>APPLE INC. (XNAS:AAPL)</v>
    <v>49563806</v>
    <v>72373300</v>
    <v>1977</v>
  </rv>
  <rv s="26">
    <v>1341</v>
  </rv>
  <rv s="4">
    <v>http://en.wikipedia.org/wiki/Boeing</v>
    <v>Wikipedia</v>
  </rv>
  <rv s="23">
    <v>1324</v>
    <v>1343</v>
  </rv>
  <rv s="24">
    <v>210</v>
    <v>https://www.bing.com/th?id=AMMS_8bd15fa626b3afb85c59bf7000422779&amp;qlt=95</v>
    <v>1344</v>
    <v>0</v>
    <v>https://www.bing.com/images/search?form=xlimg&amp;q=boeing</v>
    <v>Image of THE BOEING COMPANY</v>
  </rv>
  <rv s="4">
    <v>https://www.bing.com/financeapi/forcetrigger?t=a1o4ec&amp;q=XNYS%3aBA&amp;form=skydnc</v>
    <v>Learn more on Bing</v>
  </rv>
  <rv s="25">
    <v>en-US</v>
    <v>a1o4ec</v>
    <v>268435456</v>
    <v>1</v>
    <v>Powered by Refinitiv</v>
    <v>206</v>
    <v>THE BOEING COMPANY (XNYS:BA)</v>
    <v>207</v>
    <v>208</v>
    <v>Finance</v>
    <v>211</v>
    <v>278.56709999999998</v>
    <v>141.58000000000001</v>
    <v>1.631</v>
    <v>-1.175</v>
    <v>-5.0690000000000006E-3</v>
    <v>USD</v>
    <v>The Boeing Company is an aerospace firm. The Company operates in four segments: Commercial Airplanes (BCA); Defense, Space &amp; Security (BDS); Global Services (BGS), and Boeing Capital (BCC). BCA segment develops, produces and markets commercial jet aircraft and provides fleet support services, principally to the commercial airline industry worldwide. BDS segment is engaged in the research, development, production and modification of manned and unmanned military aircraft and weapons systems for strike, surveillance and mobility. BGS segment provides services to commercial and defense customers worldwide. BCC's segment portfolio consists of equipment under operating leases, finance leases, notes and other receivables and assets held for sale.</v>
    <v>141000</v>
    <v>New York Stock Exchange</v>
    <v>XNYS</v>
    <v>XNYS</v>
    <v>100 N Riverside Plz, CHICAGO, IL, 60606-1596 US</v>
    <v>230.94499999999999</v>
    <v>1345</v>
    <v>Aerospace &amp; Defense</v>
    <v>Stock</v>
    <v>44385.642078147655</v>
    <v>1346</v>
    <v>226.18</v>
    <v>134860133110</v>
    <v>THE BOEING COMPANY</v>
    <v>THE BOEING COMPANY</v>
    <v>227.03</v>
    <v>0</v>
    <v>231.78</v>
    <v>230.60499999999999</v>
    <v>584810100</v>
    <v>BA</v>
    <v>THE BOEING COMPANY (XNYS:BA)</v>
    <v>5866346</v>
    <v>11899935</v>
    <v>1934</v>
  </rv>
  <rv s="26">
    <v>1347</v>
  </rv>
  <rv s="4">
    <v>http://en.wikipedia.org/wiki/Caterpillar_Inc.</v>
    <v>Wikipedia</v>
  </rv>
  <rv s="23">
    <v>1324</v>
    <v>1349</v>
  </rv>
  <rv s="24">
    <v>210</v>
    <v>https://www.bing.com/th?id=AMMS_5f946e09982396613622ebabae1bd253&amp;qlt=95</v>
    <v>1350</v>
    <v>0</v>
    <v>https://www.bing.com/images/search?form=xlimg&amp;q=caterpillar+inc.</v>
    <v>Image of CATERPILLAR INC.</v>
  </rv>
  <rv s="4">
    <v>https://www.bing.com/financeapi/forcetrigger?t=a1p7zr&amp;q=XNYS%3aCAT&amp;form=skydnc</v>
    <v>Learn more on Bing</v>
  </rv>
  <rv s="25">
    <v>en-US</v>
    <v>a1p7zr</v>
    <v>268435456</v>
    <v>1</v>
    <v>Powered by Refinitiv</v>
    <v>206</v>
    <v>CATERPILLAR INC. (XNYS:CAT)</v>
    <v>207</v>
    <v>208</v>
    <v>Finance</v>
    <v>211</v>
    <v>246.69</v>
    <v>125.11499999999999</v>
    <v>0.89939999999999998</v>
    <v>-1.3401000000000001</v>
    <v>-6.2420000000000002E-3</v>
    <v>USD</v>
    <v>Caterpillar Inc. is a manufacturer of construction and mining equipment, diesel and natural gas engines, industrial gas turbines and diesel-electric locomotives. The Company operates through segments, including Construction Industries, which is engaged in supporting customers using machinery in infrastructure, forestry and building construction; Resource Industries, which is engaged in supporting customers using machinery in mining, quarry, waste and material handling applications; Energy &amp; Transportation, which supports customers in oil and gas, power generation, marine, rail and industrial applications, including Cat machines; Financial Products segment, which provides financing and related services, and All Other operating segments, which includes activities, such as product management and development, and manufacturing of filters and fluids, undercarriage, tires and rims, ground engaging tools, fluid transfer products, and sealing and connecting components for Cat products.</v>
    <v>97300</v>
    <v>New York Stock Exchange</v>
    <v>XNYS</v>
    <v>XNYS</v>
    <v>510 Lake Cook Rd Ste 100, DEERFIELD, IL, 60015-4971 US</v>
    <v>213.54</v>
    <v>1351</v>
    <v>Machinery, Equipment &amp; Components</v>
    <v>Stock</v>
    <v>44385.642058483594</v>
    <v>1352</v>
    <v>209.93</v>
    <v>116870344341</v>
    <v>CATERPILLAR INC.</v>
    <v>CATERPILLAR INC.</v>
    <v>210.09</v>
    <v>35.143999999999998</v>
    <v>214.69</v>
    <v>213.34989999999999</v>
    <v>547787200</v>
    <v>CAT</v>
    <v>CATERPILLAR INC. (XNYS:CAT)</v>
    <v>1738878</v>
    <v>4509742</v>
    <v>1986</v>
  </rv>
  <rv s="26">
    <v>1353</v>
  </rv>
  <rv s="4">
    <v>http://en.wikipedia.org/wiki/Chevron_Corporation</v>
    <v>Wikipedia</v>
  </rv>
  <rv s="23">
    <v>1324</v>
    <v>1355</v>
  </rv>
  <rv s="24">
    <v>210</v>
    <v>https://www.bing.com/th?id=AMMS_2d49dc55c1faf81186e7649c0d153e02&amp;qlt=95</v>
    <v>1356</v>
    <v>0</v>
    <v>https://www.bing.com/images/search?form=xlimg&amp;q=chevron+corporation</v>
    <v>Image of CHEVRON CORPORATION</v>
  </rv>
  <rv s="4">
    <v>https://www.bing.com/financeapi/forcetrigger?t=a1qlz2&amp;q=XNYS%3aCVX&amp;form=skydnc</v>
    <v>Learn more on Bing</v>
  </rv>
  <rv s="25">
    <v>en-US</v>
    <v>a1qlz2</v>
    <v>268435456</v>
    <v>1</v>
    <v>Powered by Refinitiv</v>
    <v>206</v>
    <v>CHEVRON CORPORATION (XNYS:CVX)</v>
    <v>207</v>
    <v>208</v>
    <v>Finance</v>
    <v>211</v>
    <v>113.11</v>
    <v>65.16</v>
    <v>1.3149</v>
    <v>-0.33</v>
    <v>-3.2060000000000001E-3</v>
    <v>USD</v>
    <v>Chevron Corporation (Chevron) manages its investments in subsidiaries and affiliates, and provides administrative, financial, management and technology support to the United States and international subsidiaries that engage in integrated energy and chemicals operations. The Company operates through two business segments: Upstream and Downstream. Upstream operations consist primarily of exploring for, developing and producing crude oil and natural gas; liquefaction, transportation and regasification associated with liquefied natural gas; transporting crude oil by international oil export pipelines; processing, transporting, storage and marketing of natural gas, and a gas-to-liquids plant. Downstream operations consist primarily of refining of crude oil into petroleum products; marketing of crude oil and refined products; transporting of crude oil and refined products, and manufacturing and marketing of commodity petrochemicals.</v>
    <v>47736</v>
    <v>New York Stock Exchange</v>
    <v>XNYS</v>
    <v>XNYS</v>
    <v>6001 Bollinger Canyon Rd, SAN RAMON, CA, 94583-2324 US</v>
    <v>102.96</v>
    <v>1357</v>
    <v>Oil &amp; Gas</v>
    <v>Stock</v>
    <v>44385.642049212503</v>
    <v>1358</v>
    <v>101.22</v>
    <v>197818853400</v>
    <v>CHEVRON CORPORATION</v>
    <v>CHEVRON CORPORATION</v>
    <v>101.38</v>
    <v>0</v>
    <v>102.93</v>
    <v>102.6</v>
    <v>1928059000</v>
    <v>CVX</v>
    <v>CHEVRON CORPORATION (XNYS:CVX)</v>
    <v>3622796</v>
    <v>10007737</v>
    <v>1926</v>
  </rv>
  <rv s="26">
    <v>1359</v>
  </rv>
  <rv s="4">
    <v>http://en.wikipedia.org/wiki/Cisco_Systems</v>
    <v>Wikipedia</v>
  </rv>
  <rv s="23">
    <v>1324</v>
    <v>1361</v>
  </rv>
  <rv s="24">
    <v>210</v>
    <v>https://www.bing.com/th?id=AMMS_260a2f4e042134ccb72dfe738e09a885&amp;qlt=95</v>
    <v>1362</v>
    <v>0</v>
    <v>https://www.bing.com/images/search?form=xlimg&amp;q=cisco+systems</v>
    <v>Image of CISCO SYSTEMS, INC.</v>
  </rv>
  <rv s="4">
    <v>https://www.bing.com/financeapi/forcetrigger?t=a1qe5r&amp;q=XNAS%3aCSCO&amp;form=skydnc</v>
    <v>Learn more on Bing</v>
  </rv>
  <rv s="25">
    <v>en-US</v>
    <v>a1qe5r</v>
    <v>268435456</v>
    <v>1</v>
    <v>Powered by Refinitiv</v>
    <v>206</v>
    <v>CISCO SYSTEMS, INC. (XNAS:CSCO)</v>
    <v>207</v>
    <v>208</v>
    <v>Finance</v>
    <v>211</v>
    <v>55.35</v>
    <v>35.28</v>
    <v>0.88839999999999997</v>
    <v>1.4999999999999999E-2</v>
    <v>2.8160000000000001E-4</v>
    <v>USD</v>
    <v>Cisco Systems, Inc is engaged in designing and selling a range of technologies across networking, security, collaboration, applications and the cloud. It operates through three geographic segments: Americas; Europe, Middle East, and Africa; and Asia Pacific, Japan, and China. Its product and technologies include infrastructure platforms; applications; security and other products. Infrastructure Platforms consists of its core networking technologies of switching, routing, data center products and wireless that are designed to work together to deliver networking capabilities and transport and store data. Application product category consists primarily of software-related offerings that utilize the core networking and data center platforms to provide their functions. Security product category primarily includes unified threat management products, threat security products and Web security products. Its subsidiary, ThousandEyes, Inc., offers Internet and cloud intelligence platform.</v>
    <v>77500</v>
    <v>Nasdaq Stock Market</v>
    <v>XNAS</v>
    <v>XNAS</v>
    <v>170 West Tasman Dr, SAN JOSE, CA, 95134-1706 US</v>
    <v>53.72</v>
    <v>1363</v>
    <v>Communications &amp; Networking</v>
    <v>Stock</v>
    <v>44385.642053402342</v>
    <v>1364</v>
    <v>52.917700000000004</v>
    <v>224511771375</v>
    <v>CISCO SYSTEMS, INC.</v>
    <v>CISCO SYSTEMS, INC.</v>
    <v>53.13</v>
    <v>22.0916</v>
    <v>53.26</v>
    <v>53.274999999999999</v>
    <v>4214205000</v>
    <v>CSCO</v>
    <v>CISCO SYSTEMS, INC. (XNAS:CSCO)</v>
    <v>6493926</v>
    <v>16386264</v>
    <v>2021</v>
  </rv>
  <rv s="26">
    <v>1365</v>
  </rv>
  <rv s="4">
    <v>http://ko.wikipedia.org/wiki/코카-콜라_컴퍼니</v>
    <v>Wikipedia</v>
  </rv>
  <rv s="23">
    <v>1324</v>
    <v>1367</v>
  </rv>
  <rv s="24">
    <v>210</v>
    <v>https://www.bing.com/th?id=AMMS_0f58fede1141f3a14e4956d25e8bd40a&amp;qlt=95</v>
    <v>1368</v>
    <v>0</v>
    <v>https://www.bing.com/images/search?form=xlimg&amp;q=the+coca-cola+company</v>
    <v>Image of THE COCA-COLA COMPANY</v>
  </rv>
  <rv s="4">
    <v>https://www.bing.com/financeapi/forcetrigger?t=a1wljc&amp;q=XNYS%3aKO&amp;form=skydnc</v>
    <v>Learn more on Bing</v>
  </rv>
  <rv s="25">
    <v>en-US</v>
    <v>a1wljc</v>
    <v>268435456</v>
    <v>1</v>
    <v>Powered by Refinitiv</v>
    <v>206</v>
    <v>THE COCA-COLA COMPANY (XNYS:KO)</v>
    <v>207</v>
    <v>208</v>
    <v>Finance</v>
    <v>211</v>
    <v>56.48</v>
    <v>43.825000000000003</v>
    <v>0.62570000000000003</v>
    <v>-0.32500000000000001</v>
    <v>-5.9830000000000005E-3</v>
    <v>USD</v>
    <v>The Coca-Cola Company is a beverage company. The Company owns or licenses and markets non-alcoholic beverage brands, primarily sparkling beverages and a range of still beverages, such as waters, flavored waters and enhanced waters, juices and juice drinks, ready-to-drink teas and coffees, sports drinks, dairy and energy drinks. The Company's segments include Europe, Middle East and Africa; Latin America; North America; Asia Pacific; Bottling Investments, and Corporate. The Company owns and markets a range of non-alcoholic sparkling beverage brands, including Coca-Cola, Diet Coke, Fanta and Sprite. The Company owns or licenses and markets over 500 non-alcoholic beverage brands. The Company markets, manufactures and sells beverage concentrates, which are referred to as beverage bases, and syrups, including fountain syrups, and finished sparkling and still beverages.</v>
    <v>80300</v>
    <v>New York Stock Exchange</v>
    <v>XNYS</v>
    <v>XNYS</v>
    <v>1 Coca Cola Plz NW, ATLANTA, GA, 30313-2420 US</v>
    <v>54.164999999999999</v>
    <v>1369</v>
    <v>Beverages</v>
    <v>Stock</v>
    <v>44385.642028969531</v>
    <v>1370</v>
    <v>53.734999999999999</v>
    <v>232809215595</v>
    <v>THE COCA-COLA COMPANY</v>
    <v>THE COCA-COLA COMPANY</v>
    <v>54.03</v>
    <v>32.546399999999998</v>
    <v>54.32</v>
    <v>53.994999999999997</v>
    <v>4311681000</v>
    <v>KO</v>
    <v>THE COCA-COLA COMPANY (XNYS:KO)</v>
    <v>3875577</v>
    <v>13841205</v>
    <v>1919</v>
  </rv>
  <rv s="26">
    <v>1371</v>
  </rv>
  <rv s="4">
    <v>http://en.wikipedia.org/wiki/The_Walt_Disney_Company</v>
    <v>Wikipedia</v>
  </rv>
  <rv s="23">
    <v>1324</v>
    <v>1373</v>
  </rv>
  <rv s="24">
    <v>210</v>
    <v>https://www.bing.com/th?id=AMMS_0aa288ba528f6f45e3de87d97e250136&amp;qlt=95</v>
    <v>1374</v>
    <v>0</v>
    <v>https://www.bing.com/images/search?form=xlimg&amp;q=the+walt+disney+company</v>
    <v>Image of THE WALT DISNEY COMPANY</v>
  </rv>
  <rv s="4">
    <v>https://www.bing.com/financeapi/forcetrigger?t=a1r2z2&amp;q=XNYS%3aDIS&amp;form=skydnc</v>
    <v>Learn more on Bing</v>
  </rv>
  <rv s="25">
    <v>en-US</v>
    <v>a1r2z2</v>
    <v>268435456</v>
    <v>1</v>
    <v>Powered by Refinitiv</v>
    <v>206</v>
    <v>THE WALT DISNEY COMPANY (XNYS:DIS)</v>
    <v>207</v>
    <v>208</v>
    <v>Finance</v>
    <v>211</v>
    <v>203.02</v>
    <v>112.81</v>
    <v>1.2034</v>
    <v>-0.29089999999999999</v>
    <v>-1.683E-3</v>
    <v>USD</v>
    <v>The Walt Disney Company is a worldwide entertainment company. The Company operates in four business segments: Media Networks, Parks, Experiences and Products, Studio Entertainment, and Direct-To-Consumer (DTC) and International. The media networks segment includes cable and broadcast television networks, television production and distribution operations, domestic television stations, and radio networks and stations. The Company's Parks and Experiences include theme parks, resorts, Disney Cruise Line and Disney Vacation Club. The studio entertainment operations include motion picture production and distribution, development, production and licensing of live entertainment events, and music production and distribution. Its DTC businesses consist of subscription services that provide video streaming of general entertainment, family and sports programming. The Company's International Channels produce local programs or acquire rights from its domestic studios and from third parties.</v>
    <v>203000</v>
    <v>New York Stock Exchange</v>
    <v>XNYS</v>
    <v>XNYS</v>
    <v>500 S Buena Vista St, BURBANK, CA, 91521-0001 US</v>
    <v>172.63</v>
    <v>1375</v>
    <v>Media &amp; Publishing</v>
    <v>Stock</v>
    <v>44385.642039096878</v>
    <v>1376</v>
    <v>169.82</v>
    <v>313473642721</v>
    <v>THE WALT DISNEY COMPANY</v>
    <v>THE WALT DISNEY COMPANY</v>
    <v>170.42</v>
    <v>0</v>
    <v>172.82</v>
    <v>172.5291</v>
    <v>1816932000</v>
    <v>DIS</v>
    <v>THE WALT DISNEY COMPANY (XNYS:DIS)</v>
    <v>2974352</v>
    <v>8056216</v>
    <v>2018</v>
  </rv>
  <rv s="26">
    <v>1377</v>
  </rv>
  <rv s="4">
    <v>http://en.wikipedia.org/wiki/IBM</v>
    <v>Wikipedia</v>
  </rv>
  <rv s="23">
    <v>1324</v>
    <v>1379</v>
  </rv>
  <rv s="24">
    <v>210</v>
    <v>https://www.bing.com/th?id=AMMS_41da901be1b295dc42c72dadb9c0f67d&amp;qlt=95</v>
    <v>1380</v>
    <v>0</v>
    <v>https://www.bing.com/images/search?form=xlimg&amp;q=ibm</v>
    <v>Image of INTERNATIONAL BUSINESS MACHINES CORPORATION</v>
  </rv>
  <rv s="4">
    <v>https://www.bing.com/financeapi/forcetrigger?t=a1v6nm&amp;q=XNYS%3aIBM&amp;form=skydnc</v>
    <v>Learn more on Bing</v>
  </rv>
  <rv s="25">
    <v>en-US</v>
    <v>a1v6nm</v>
    <v>268435456</v>
    <v>1</v>
    <v>Powered by Refinitiv</v>
    <v>206</v>
    <v>INTERNATIONAL BUSINESS MACHINES CORPORATION (XNYS:IBM)</v>
    <v>207</v>
    <v>208</v>
    <v>Finance</v>
    <v>211</v>
    <v>152.84</v>
    <v>105.92</v>
    <v>1.2203999999999999</v>
    <v>1.2949999999999999</v>
    <v>9.2619999999999994E-3</v>
    <v>USD</v>
    <v>International Business Machines Corporation (IBM) is a technology company. The Company operates through five segments: Cloud &amp; Cognitive Software, Global Business Services, Global Technology Services, Systems and Global Financing. The Cloud &amp; Cognitive Software Solutions segment delivers integrated and secure cloud, data and artificial intelligence (AI) solutions to its clients. It comprises three business areas: cognitive applications, cloud &amp; data platforms, and transaction processing platforms. Global Business Services segment provides consulting, business process and application management services. Its Global Technology Services segment provides information technology (IT) infrastructure and platform services. The Systems segment provides infrastructure platforms to help meet the requirements of multi-cloud and enterprise AI workloads. Its Global Financing segment is engaged in financing, which is primarily conducted through IBM Credit LLC, and remanufacturing and remarketing.</v>
    <v>375300</v>
    <v>New York Stock Exchange</v>
    <v>XNYS</v>
    <v>XNYS</v>
    <v>1 New Orchard Rd, ARMONK, NY, 10504-1722 US</v>
    <v>141.28</v>
    <v>1381</v>
    <v>Software &amp; IT Services</v>
    <v>Stock</v>
    <v>44385.642101897654</v>
    <v>1382</v>
    <v>137.66</v>
    <v>126089469922</v>
    <v>INTERNATIONAL BUSINESS MACHINES CORPORATION</v>
    <v>INTERNATIONAL BUSINESS MACHINES CORPORATION</v>
    <v>137.83000000000001</v>
    <v>23.858799999999999</v>
    <v>139.82</v>
    <v>141.11500000000001</v>
    <v>893522800</v>
    <v>IBM</v>
    <v>INTERNATIONAL BUSINESS MACHINES CORPORATION (XNYS:IBM)</v>
    <v>2241227</v>
    <v>4547976</v>
    <v>1911</v>
  </rv>
  <rv s="26">
    <v>1383</v>
  </rv>
  <rv s="4">
    <v>https://www.bing.com/financeapi/forcetrigger?t=a1vmf2&amp;q=XNAS%3aINTC&amp;form=skydnc</v>
    <v>Learn more on Bing</v>
  </rv>
  <rv s="27">
    <v>en-US</v>
    <v>a1vmf2</v>
    <v>268435456</v>
    <v>1</v>
    <v>Powered by Refinitiv</v>
    <v>212</v>
    <v>INTEL CORPORATION (XNAS:INTC)</v>
    <v>213</v>
    <v>214</v>
    <v>Finance</v>
    <v>211</v>
    <v>68.489999999999995</v>
    <v>43.61</v>
    <v>0.59550000000000003</v>
    <v>-0.47</v>
    <v>-8.3990000000000002E-3</v>
    <v>USD</v>
    <v>Intel Corporation is engaged in designing and manufacturing products and technologies. The Company’s segments are Data Center Group (DCG), Internet of Things Group (IOTG), Mobileye, Non-Volatile Memory Solutions Group (NSG) and Programmable Solutions Group (PSG). DCG segment develops workload-optimization platforms for compute, storage and network functions. IOTG segment develops high-performance compute platforms that solve for technology and business use cases that can scale across vertical industries and embedded markets. Mobileye segment provides driving assistance and self-driving solutions. NSG segment provides memory and storage products based on Intel Optane technology and Intel three dimensional (3D) NAND technology. PSG segment offers programmable semiconductors, primarily FPGAs and Application-Specific Integrated Circuits (ASICs) and related products.</v>
    <v>110600</v>
    <v>Nasdaq Stock Market</v>
    <v>XNAS</v>
    <v>XNAS</v>
    <v>2200 Mission College Blvd, SANTA CLARA, CA, 95054-1537 US</v>
    <v>55.61</v>
    <v>Semiconductors &amp; Semiconductor Equipment</v>
    <v>Stock</v>
    <v>44385.642032731252</v>
    <v>1385</v>
    <v>54.790100000000002</v>
    <v>224068620000</v>
    <v>INTEL CORPORATION</v>
    <v>INTEL CORPORATION</v>
    <v>55.19</v>
    <v>12.5784</v>
    <v>55.96</v>
    <v>55.49</v>
    <v>4038000000</v>
    <v>INTC</v>
    <v>INTEL CORPORATION (XNAS:INTC)</v>
    <v>7086699</v>
    <v>22987434</v>
    <v>1989</v>
  </rv>
  <rv s="26">
    <v>1386</v>
  </rv>
  <rv s="4">
    <v>http://en.wikipedia.org/wiki/McDonald's</v>
    <v>Wikipedia</v>
  </rv>
  <rv s="23">
    <v>1324</v>
    <v>1388</v>
  </rv>
  <rv s="24">
    <v>210</v>
    <v>https://www.bing.com/th?id=AMMS_7d8255243964a8970376f8dd41121106&amp;qlt=95</v>
    <v>1389</v>
    <v>0</v>
    <v>https://www.bing.com/images/search?form=xlimg&amp;q=mcdonald%27s</v>
    <v>Image of MCDONALD'S CORPORATION</v>
  </rv>
  <rv s="4">
    <v>https://www.bing.com/financeapi/forcetrigger?t=a1xdec&amp;q=XNYS%3aMCD&amp;form=skydnc</v>
    <v>Learn more on Bing</v>
  </rv>
  <rv s="25">
    <v>en-US</v>
    <v>a1xdec</v>
    <v>268435456</v>
    <v>1</v>
    <v>Powered by Refinitiv</v>
    <v>206</v>
    <v>MCDONALD'S CORPORATION (XNYS:MCD)</v>
    <v>207</v>
    <v>208</v>
    <v>Finance</v>
    <v>211</v>
    <v>238.18</v>
    <v>182.62</v>
    <v>0.63349999999999995</v>
    <v>-1.45</v>
    <v>-6.1799999999999997E-3</v>
    <v>USD</v>
    <v>McDonald's Corporation (McDonald's) operates and franchises McDonald's restaurants. The Company's restaurants serve a locally relevant menu of food and drinks sold at various price points in over 100 countries. The Company's segments include U.S., International Lead Markets, High Growth Markets, and Foundational Markets and Corporate. The U.S. segment focuses on offering a platform for authentic ingredients that allows customers to customize their sandwiches. Its High Growth Markets segment includes its operations in markets, such as China, Italy, Korea, Poland, Russia, Spain, Switzerland, the Netherlands and related markets. The International Lead markets segment includes the Company's operations in various markets, such as Australia, Canada, France, Germany, the United Kingdom and related markets. The Foundational markets and Corporate segment is engaged in operating restaurants and increasing convenience to customers, including through drive-thru and delivery.</v>
    <v>200000</v>
    <v>New York Stock Exchange</v>
    <v>XNYS</v>
    <v>XNYS</v>
    <v>110 N Carpenter St, CHICAGO, IL, 60607-2104 US</v>
    <v>233.63</v>
    <v>1390</v>
    <v>Hotels &amp; Entertainment Services</v>
    <v>Stock</v>
    <v>44385.642066423439</v>
    <v>1391</v>
    <v>232.1037</v>
    <v>173992923274</v>
    <v>MCDONALD'S CORPORATION</v>
    <v>MCDONALD'S CORPORATION</v>
    <v>233.17</v>
    <v>34.117600000000003</v>
    <v>234.63</v>
    <v>233.18</v>
    <v>746174300</v>
    <v>MCD</v>
    <v>MCDONALD'S CORPORATION (XNYS:MCD)</v>
    <v>601532</v>
    <v>2316184</v>
    <v>1964</v>
  </rv>
  <rv s="26">
    <v>1392</v>
  </rv>
  <rv s="28">
    <v>en-US</v>
    <v>avyn9c</v>
    <v>268435456</v>
    <v>1</v>
    <v>Powered by Refinitiv</v>
    <v>215</v>
    <v>USD/EUR</v>
    <v>216</v>
    <v>217</v>
    <v>Finance</v>
    <v>218</v>
    <v>0.89129999999999998</v>
    <v>0.80969999999999998</v>
    <v>-3.8E-3</v>
    <v>-4.4809999999999997E-3</v>
    <v>EUR</v>
    <v>USD</v>
    <v>0.84860000000000002</v>
    <v>Currency Pair</v>
    <v>44385.642071759263</v>
    <v>0.8427</v>
    <v>US Dollar/Euro FX Cross Rate</v>
    <v>0.84789999999999999</v>
    <v>0.84799999999999998</v>
    <v>0.84419999999999995</v>
    <v>USDEUR</v>
    <v>USD/EUR</v>
  </rv>
  <rv s="26">
    <v>1394</v>
  </rv>
  <rv s="28">
    <v>en-US</v>
    <v>av932w</v>
    <v>268435456</v>
    <v>1</v>
    <v>Powered by Refinitiv</v>
    <v>215</v>
    <v>EUR/USD</v>
    <v>216</v>
    <v>219</v>
    <v>Finance</v>
    <v>218</v>
    <v>1.2349000000000001</v>
    <v>1.1216999999999999</v>
    <v>5.5999999999999999E-3</v>
    <v>4.7499999999999999E-3</v>
    <v>USD</v>
    <v>EUR</v>
    <v>1.1867000000000001</v>
    <v>Currency Pair</v>
    <v>44385.642071759263</v>
    <v>1.1783999999999999</v>
    <v>Euro/US Dollar FX Spot Rate</v>
    <v>1.179</v>
    <v>1.1789000000000001</v>
    <v>1.1845000000000001</v>
    <v>EURUSD</v>
    <v>EUR/USD</v>
  </rv>
  <rv s="26">
    <v>1396</v>
  </rv>
  <rv s="0">
    <v>536871168</v>
    <v>Massachusetts Institute of Technology</v>
    <v>wjson{"t":"e","d":"University","e":"MassachusettsInstituteOfTechnology::99y68"}</v>
    <v>en-US</v>
    <v>GradCap</v>
  </rv>
  <rv s="1">
    <fb>34</fb>
    <v>29</v>
  </rv>
  <rv s="1">
    <fb>780</fb>
    <v>29</v>
  </rv>
  <rv s="1">
    <fb>720</fb>
    <v>29</v>
  </rv>
  <rv s="1">
    <fb>36</fb>
    <v>29</v>
  </rv>
  <rv s="1">
    <fb>800</fb>
    <v>29</v>
  </rv>
  <rv s="1">
    <fb>6.7446788906293187E-2</fb>
    <v>234</v>
  </rv>
  <rv s="1">
    <fb>11574</fb>
    <v>29</v>
  </rv>
  <rv s="1">
    <fb>800</fb>
    <v>34</v>
  </rv>
  <rv s="1">
    <fb>20771</fb>
    <v>35</v>
  </rv>
  <rv s="1">
    <fb>18971</fb>
    <v>35</v>
  </rv>
  <rv s="1">
    <fb>1210</fb>
    <v>29</v>
  </rv>
  <rv s="1">
    <fb>645</fb>
    <v>29</v>
  </rv>
  <rv s="1">
    <fb>312</fb>
    <v>34</v>
  </rv>
  <rv s="1">
    <fb>6845</fb>
    <v>29</v>
  </rv>
  <rv s="1">
    <fb>11402</fb>
    <v>29</v>
  </rv>
  <rv s="1">
    <fb>4557</fb>
    <v>29</v>
  </rv>
  <rv s="1">
    <fb>6972</fb>
    <v>29</v>
  </rv>
  <rv s="1">
    <fb>0.94164456233421756</fb>
    <v>117</v>
  </rv>
  <rv s="1">
    <fb>0.01</fb>
    <v>142</v>
  </rv>
  <rv s="11">
    <v>60</v>
    <v>99</v>
    <v>116</v>
    <v>1</v>
    <v>local map</v>
  </rv>
  <rv s="0">
    <v>536871168</v>
    <v>Cambridge</v>
    <v>wjson{"t":"e","d":"City","e":["Cambridge","Massachusetts","UnitedStates"]}</v>
    <v>en-US</v>
    <v>City</v>
  </rv>
  <rv s="11">
    <v>61</v>
    <v>99</v>
    <v>116</v>
    <v>1</v>
    <v>location map</v>
  </rv>
  <rv s="1">
    <fb>1800</fb>
    <v>29</v>
  </rv>
  <rv s="1">
    <fb>129.728853361077</fb>
    <v>235</v>
  </rv>
  <rv s="1">
    <fb>12500</fb>
    <v>136</v>
  </rv>
  <rv s="1">
    <fb>2098</fb>
    <v>136</v>
  </rv>
  <rv s="1">
    <fb>-9.5654824103099972E-2</fb>
    <v>120</v>
  </rv>
  <rv s="1">
    <fb>-0.1207360029662588</fb>
    <v>117</v>
  </rv>
  <rv s="1">
    <fb>15510</fb>
    <v>35</v>
  </rv>
  <rv s="1">
    <fb>127</fb>
    <v>29</v>
  </rv>
  <rv s="1">
    <fb>172</fb>
    <v>29</v>
  </rv>
  <rv s="1">
    <fb>45</fb>
    <v>29</v>
  </rv>
  <rv s="1">
    <fb>0.48</fb>
    <v>137</v>
  </rv>
  <rv s="1">
    <fb>0.75</fb>
    <v>137</v>
  </rv>
  <rv s="1">
    <fb>3</fb>
    <v>29</v>
  </rv>
  <rv s="1">
    <fb>51520</fb>
    <v>35</v>
  </rv>
  <rv s="1">
    <fb>75</fb>
    <v>235</v>
  </rv>
  <rv s="1">
    <fb>4602</fb>
    <v>29</v>
  </rv>
  <rv s="0">
    <v>-1814036224</v>
    <v>weather for Massachusetts Institute of Technology</v>
    <v>wjson{"t":"rl","d":"UniversityWeather","e":{"EntityLookup":{"t":"e","d":"University","e":"MassachusettsInstituteOfTechnology::99y68"}}}</v>
    <v>en-US</v>
    <v>PartlySunnyWeather</v>
  </rv>
  <rv s="29">
    <v>#VALUE!</v>
    <v>en-US</v>
    <v>wjson{"t":"e","d":"University","e":"MassachusettsInstituteOfTechnology::99y68"}</v>
    <v>536871168</v>
    <v>1</v>
    <v>221</v>
    <v>222</v>
    <v>Massachusetts Institute of Technology</v>
    <v>97</v>
    <v>223</v>
    <v>GradCap</v>
    <v>99</v>
    <v>224</v>
    <v>233</v>
    <v>1399</v>
    <v>1399</v>
    <v>1399</v>
    <v>1400</v>
    <v>1401</v>
    <v>1402</v>
    <v>1402</v>
    <v>1402</v>
    <v>1403</v>
    <v>831</v>
    <v>1404</v>
    <v>1405</v>
    <v>1406</v>
    <v>1407</v>
    <v>1408</v>
    <v>1409</v>
    <v>1410</v>
    <v>1411</v>
    <v>1411</v>
    <v>1412</v>
    <v>1413</v>
    <v>1414</v>
    <v>men and women (coed)</v>
    <v>1415</v>
    <v>1416</v>
    <v>1417</v>
    <v>1418</v>
    <v>1419</v>
    <v>1420</v>
    <v>1421</v>
    <v>1422</v>
    <v>1423</v>
    <v>1424</v>
    <v>Massachusetts Institute of Technology</v>
    <v>1425</v>
    <v>1426</v>
    <v>1427</v>
    <v>1428</v>
    <v>1429</v>
    <v>1430</v>
    <v>1431</v>
    <v>1432</v>
    <v>1433</v>
    <v>1434</v>
    <v>1434</v>
    <v>1434</v>
    <v>1434</v>
    <v>major research university</v>
    <v>1435</v>
    <v>1436</v>
    <v>Massachusetts Institute of Technology</v>
    <v>1437</v>
    <v>http://www.mit.edu</v>
    <v>Massachusetts Institute of Technology (MIT) is a private research university in Cambridge, Massachusetts.</v>
    <v>university</v>
    <v>1861</v>
  </rv>
  <rv s="0">
    <v>536871168</v>
    <v>Yale University</v>
    <v>wjson{"t":"e","d":"University","e":"YaleUniversity::25y83"}</v>
    <v>en-US</v>
    <v>GradCap</v>
  </rv>
  <rv s="1">
    <fb>33</fb>
    <v>29</v>
  </rv>
  <rv s="1">
    <fb>35</fb>
    <v>29</v>
  </rv>
  <rv s="1">
    <fb>31</fb>
    <v>29</v>
  </rv>
  <rv s="1">
    <fb>740</fb>
    <v>29</v>
  </rv>
  <rv s="1">
    <fb>6.3454293079516166E-2</fb>
    <v>234</v>
  </rv>
  <rv s="1">
    <fb>13433</fb>
    <v>29</v>
  </rv>
  <rv s="1">
    <fb>3750</fb>
    <v>136</v>
  </rv>
  <rv s="1">
    <fb>18627</fb>
    <v>35</v>
  </rv>
  <rv s="1">
    <fb>18748</fb>
    <v>35</v>
  </rv>
  <rv s="1">
    <fb>1547</fb>
    <v>29</v>
  </rv>
  <rv s="1">
    <fb>787</fb>
    <v>29</v>
  </rv>
  <rv s="1">
    <fb>0</fb>
    <v>35</v>
  </rv>
  <rv s="1">
    <fb>7364</fb>
    <v>29</v>
  </rv>
  <rv s="1">
    <fb>13303</fb>
    <v>29</v>
  </rv>
  <rv s="1">
    <fb>5939</fb>
    <v>29</v>
  </rv>
  <rv s="1">
    <fb>7469</fb>
    <v>29</v>
  </rv>
  <rv s="1">
    <fb>0.96602658788773998</fb>
    <v>117</v>
  </rv>
  <rv s="1">
    <fb>8.0000000000000002E-3</fb>
    <v>142</v>
  </rv>
  <rv s="11">
    <v>62</v>
    <v>99</v>
    <v>116</v>
    <v>1</v>
    <v>local map</v>
  </rv>
  <rv s="0">
    <v>536871168</v>
    <v>New Haven</v>
    <v>wjson{"t":"e","d":"City","e":["NewHaven","Connecticut","UnitedStates"]}</v>
    <v>en-US</v>
    <v>City</v>
  </rv>
  <rv s="11">
    <v>63</v>
    <v>99</v>
    <v>116</v>
    <v>1</v>
    <v>location map</v>
  </rv>
  <rv s="1">
    <fb>2331</fb>
    <v>29</v>
  </rv>
  <rv s="1">
    <fb>134.91800749551999</fb>
    <v>235</v>
  </rv>
  <rv s="1">
    <fb>13000</fb>
    <v>136</v>
  </rv>
  <rv s="1">
    <fb>720</fb>
    <v>34</v>
  </rv>
  <rv s="1">
    <fb>-0.10918220946915352</fb>
    <v>117</v>
  </rv>
  <rv s="1">
    <fb>2.3418308859653913E-2</fb>
    <v>120</v>
  </rv>
  <rv s="1">
    <fb>16000</fb>
    <v>35</v>
  </rv>
  <rv s="1">
    <fb>105</fb>
    <v>29</v>
  </rv>
  <rv s="1">
    <fb>130</fb>
    <v>29</v>
  </rv>
  <rv s="1">
    <fb>25</fb>
    <v>29</v>
  </rv>
  <rv s="1">
    <fb>114</fb>
    <v>29</v>
  </rv>
  <rv s="1">
    <fb>0.51</fb>
    <v>137</v>
  </rv>
  <rv s="1">
    <fb>0.63</fb>
    <v>137</v>
  </rv>
  <rv s="1">
    <fb>6</fb>
    <v>29</v>
  </rv>
  <rv s="1">
    <fb>42100</fb>
    <v>35</v>
  </rv>
  <rv s="1">
    <fb>53430</fb>
    <v>35</v>
  </rv>
  <rv s="1">
    <fb>80</fb>
    <v>235</v>
  </rv>
  <rv s="1">
    <fb>5964</fb>
    <v>29</v>
  </rv>
  <rv s="0">
    <v>-1814036224</v>
    <v>weather for Yale University</v>
    <v>wjson{"t":"rl","d":"UniversityWeather","e":{"EntityLookup":{"t":"e","d":"University","e":"YaleUniversity::25y83"}}}</v>
    <v>en-US</v>
    <v>PartlySunnyWeather</v>
  </rv>
  <rv s="30">
    <v>#VALUE!</v>
    <v>en-US</v>
    <v>wjson{"t":"e","d":"University","e":"YaleUniversity::25y83"}</v>
    <v>536871168</v>
    <v>1</v>
    <v>236</v>
    <v>237</v>
    <v>Yale University</v>
    <v>97</v>
    <v>223</v>
    <v>GradCap</v>
    <v>99</v>
    <v>238</v>
    <v>233</v>
    <v>1440</v>
    <v>1441</v>
    <v>1442</v>
    <v>1443</v>
    <v>1401</v>
    <v>1441</v>
    <v>1402</v>
    <v>1441</v>
    <v>1403</v>
    <v>831</v>
    <v>1444</v>
    <v>1445</v>
    <v>1446</v>
    <v>1447</v>
    <v>1448</v>
    <v>1449</v>
    <v>1450</v>
    <v>1451</v>
    <v>1451</v>
    <v>1452</v>
    <v>1453</v>
    <v>1454</v>
    <v>men and women (coed)</v>
    <v>1455</v>
    <v>1456</v>
    <v>1457</v>
    <v>1458</v>
    <v>1459</v>
    <v>1460</v>
    <v>1461</v>
    <v>1462</v>
    <v>1463</v>
    <v>1464</v>
    <v>Yale University</v>
    <v>1465</v>
    <v>1466</v>
    <v>1467</v>
    <v>1468</v>
    <v>1469</v>
    <v>1470</v>
    <v>1471</v>
    <v>1472</v>
    <v>1473</v>
    <v>1474</v>
    <v>1475</v>
    <v>1476</v>
    <v>1475</v>
    <v>1476</v>
    <v>major research university</v>
    <v>1477</v>
    <v>1478</v>
    <v>Yale University</v>
    <v>1479</v>
    <v>http://www.yale.edu</v>
    <v>Yale University is a private Ivy League research university in New Haven, Connecticut.</v>
    <v>university</v>
    <v>1701</v>
  </rv>
  <rv s="0">
    <v>536871168</v>
    <v>Indiana University-Bloomington</v>
    <v>wjson{"t":"e","d":"University","e":"IndianaUniversityBloomington::c7g3g"}</v>
    <v>en-US</v>
    <v>GradCap</v>
  </rv>
  <rv s="1">
    <fb>24</fb>
    <v>29</v>
  </rv>
  <rv s="1">
    <fb>570</fb>
    <v>29</v>
  </rv>
  <rv s="1">
    <fb>580</fb>
    <v>29</v>
  </rv>
  <rv s="1">
    <fb>30</fb>
    <v>29</v>
  </rv>
  <rv s="1">
    <fb>690</fb>
    <v>29</v>
  </rv>
  <rv s="1">
    <fb>670</fb>
    <v>29</v>
  </rv>
  <rv s="1">
    <fb>0.76909144422558806</fb>
    <v>37</v>
  </rv>
  <rv s="1">
    <fb>43503</fb>
    <v>29</v>
  </rv>
  <rv s="1">
    <fb>930</fb>
    <v>34</v>
  </rv>
  <rv s="1">
    <fb>14351</fb>
    <v>35</v>
  </rv>
  <rv s="1">
    <fb>11931</fb>
    <v>35</v>
  </rv>
  <rv s="1">
    <fb>7963</fb>
    <v>29</v>
  </rv>
  <rv s="1">
    <fb>737</fb>
    <v>29</v>
  </rv>
  <rv s="1">
    <fb>1339</fb>
    <v>136</v>
  </rv>
  <rv s="1">
    <fb>6202</fb>
    <v>29</v>
  </rv>
  <rv s="1">
    <fb>38311</fb>
    <v>29</v>
  </rv>
  <rv s="1">
    <fb>32109</fb>
    <v>29</v>
  </rv>
  <rv s="1">
    <fb>10202</fb>
    <v>29</v>
  </rv>
  <rv s="1">
    <fb>0.77964087668339066</fb>
    <v>117</v>
  </rv>
  <rv s="1">
    <fb>111</fb>
    <v>29</v>
  </rv>
  <rv s="1">
    <fb>3.9E-2</fb>
    <v>120</v>
  </rv>
  <rv s="11">
    <v>64</v>
    <v>99</v>
    <v>116</v>
    <v>1</v>
    <v>local map</v>
  </rv>
  <rv s="11">
    <v>65</v>
    <v>99</v>
    <v>116</v>
    <v>1</v>
    <v>location map</v>
  </rv>
  <rv s="1">
    <fb>2761</fb>
    <v>29</v>
  </rv>
  <rv s="1">
    <fb>212.75531951216601</fb>
    <v>235</v>
  </rv>
  <rv s="1">
    <fb>20500</fb>
    <v>136</v>
  </rv>
  <rv s="1">
    <fb>2702</fb>
    <v>136</v>
  </rv>
  <rv s="1">
    <fb>-6.5020522509609741E-2</fb>
    <v>120</v>
  </rv>
  <rv s="1">
    <fb>-5.4670786783931537E-2</fb>
    <v>120</v>
  </rv>
  <rv s="1">
    <fb>10466</fb>
    <v>35</v>
  </rv>
  <rv s="1">
    <fb>10</fb>
    <v>29</v>
  </rv>
  <rv s="1">
    <fb>4000</fb>
    <v>29</v>
  </rv>
  <rv s="1">
    <fb>5192</fb>
    <v>29</v>
  </rv>
  <rv s="1">
    <fb>1192</fb>
    <v>29</v>
  </rv>
  <rv s="1">
    <fb>292</fb>
    <v>29</v>
  </rv>
  <rv s="1">
    <fb>70</fb>
    <v>29</v>
  </rv>
  <rv s="1">
    <fb>0.6</fb>
    <v>137</v>
  </rv>
  <rv s="1">
    <fb>16</fb>
    <v>29</v>
  </rv>
  <rv s="1">
    <fb>0.11579086348032744</fb>
    <v>117</v>
  </rv>
  <rv s="1">
    <fb>31932</fb>
    <v>35</v>
  </rv>
  <rv s="1">
    <fb>34117</fb>
    <v>35</v>
  </rv>
  <rv s="1">
    <fb>9225</fb>
    <v>136</v>
  </rv>
  <rv s="1">
    <fb>9342</fb>
    <v>136</v>
  </rv>
  <rv s="1">
    <fb>65</fb>
    <v>235</v>
  </rv>
  <rv s="1">
    <fb>33301</fb>
    <v>29</v>
  </rv>
  <rv s="0">
    <v>-1814036224</v>
    <v>weather for Indiana University-Bloomington</v>
    <v>wjson{"t":"rl","d":"UniversityWeather","e":{"EntityLookup":{"t":"e","d":"University","e":"IndianaUniversityBloomington::c7g3g"}}}</v>
    <v>en-US</v>
    <v>PartlySunnyWeather</v>
  </rv>
  <rv s="31">
    <v>#VALUE!</v>
    <v>en-US</v>
    <v>wjson{"t":"e","d":"University","e":"IndianaUniversityBloomington::c7g3g"}</v>
    <v>536871168</v>
    <v>1</v>
    <v>239</v>
    <v>240</v>
    <v>Indiana University-Bloomington</v>
    <v>97</v>
    <v>223</v>
    <v>GradCap</v>
    <v>99</v>
    <v>241</v>
    <v>233</v>
    <v>1482</v>
    <v>1482</v>
    <v>1482</v>
    <v>1483</v>
    <v>1484</v>
    <v>1442</v>
    <v>1440</v>
    <v>1485</v>
    <v>1486</v>
    <v>1487</v>
    <v>1488</v>
    <v>1489</v>
    <v>1433</v>
    <v>1490</v>
    <v>1491</v>
    <v>1492</v>
    <v>1493</v>
    <v>1494</v>
    <v>1495</v>
    <v>1495</v>
    <v>1496</v>
    <v>1497</v>
    <v>1498</v>
    <v>men and women (coed)</v>
    <v>1499</v>
    <v>1500</v>
    <v>1501</v>
    <v>1502</v>
    <v>1503</v>
    <v>845</v>
    <v>1504</v>
    <v>1505</v>
    <v>1506</v>
    <v>1507</v>
    <v>1508</v>
    <v>Indiana University-Bloomington</v>
    <v>1509</v>
    <v>1510</v>
    <v>1511</v>
    <v>1512</v>
    <v>1513</v>
    <v>1514</v>
    <v>1515</v>
    <v>1516</v>
    <v>1517</v>
    <v>1518</v>
    <v>1432</v>
    <v>1519</v>
    <v>1520</v>
    <v>1521</v>
    <v>1522</v>
    <v>1523</v>
    <v>1524</v>
    <v>major research university</v>
    <v>1525</v>
    <v>1526</v>
    <v>Indiana University-Bloomington</v>
    <v>1527</v>
    <v>http://www.iub.edu</v>
    <v>Indiana University Bloomington (IU Bloomington, IU) is a public research university in Bloomington, Indiana. It is the flagship institution of the Indiana University system and, with over 40,000 students, its largest university.</v>
    <v>university</v>
    <v>1820</v>
  </rv>
  <rv s="0">
    <v>805306624</v>
    <v>Mars</v>
    <v>wjson{"t":"e","d":"Planet","e":"Mars"}</v>
    <v>en-US</v>
    <v>Planet</v>
  </rv>
  <rv s="1">
    <fb>-1.52</fb>
    <v>32</v>
  </rv>
  <rv s="1">
    <fb>4500000000</fb>
    <v>29</v>
  </rv>
  <rv s="1">
    <fb>0.15</fb>
    <v>122</v>
  </rv>
  <rv s="1">
    <fb>4.1889179849302458</fb>
    <v>122</v>
  </rv>
  <rv s="1">
    <fb>2.0944589860523979</fb>
    <v>122</v>
  </rv>
  <rv s="1">
    <fb>1.7194426511737662</fb>
    <v>32</v>
  </rv>
  <rv s="1">
    <fb>286.46230000000003</fb>
    <v>139</v>
  </rv>
  <rv s="0">
    <v>1073742080</v>
    <v>carbon dioxide</v>
    <v>wjson{"t":"e","d":"Chemical","e":"CarbonDioxide"}</v>
    <v>en-US</v>
    <v>Beaker</v>
  </rv>
  <rv s="1">
    <fb>95.32</fb>
    <v>32</v>
  </rv>
  <rv s="32">
    <v>258</v>
    <v>Carbon dioxide (95.32%)</v>
    <v>259</v>
    <v>260</v>
    <v>1537</v>
    <v>Carbon dioxide (95.32%)</v>
    <v>1538</v>
  </rv>
  <rv s="0">
    <v>1073742080</v>
    <v>nitrogen</v>
    <v>wjson{"t":"e","d":"Chemical","e":"MolecularNitrogen"}</v>
    <v>en-US</v>
    <v>Beaker</v>
  </rv>
  <rv s="1">
    <fb>2.7</fb>
    <v>121</v>
  </rv>
  <rv s="32">
    <v>258</v>
    <v>Nitrogen (2.7%)</v>
    <v>259</v>
    <v>260</v>
    <v>1540</v>
    <v>Nitrogen (2.7%)</v>
    <v>1541</v>
  </rv>
  <rv s="0">
    <v>1073742080</v>
    <v>argon</v>
    <v>wjson{"t":"e","d":"Chemical","e":"Argon"}</v>
    <v>en-US</v>
    <v>Beaker</v>
  </rv>
  <rv s="1">
    <fb>1.6</fb>
    <v>121</v>
  </rv>
  <rv s="32">
    <v>258</v>
    <v>Argon (1.6%)</v>
    <v>259</v>
    <v>260</v>
    <v>1543</v>
    <v>Argon (1.6%)</v>
    <v>1544</v>
  </rv>
  <rv s="0">
    <v>1073742080</v>
    <v>carbon monoxide</v>
    <v>wjson{"t":"e","d":"Chemical","e":"CarbonMonoxide"}</v>
    <v>en-US</v>
    <v>Beaker</v>
  </rv>
  <rv s="1">
    <fb>0.08</fb>
    <v>122</v>
  </rv>
  <rv s="32">
    <v>258</v>
    <v>Carbon monoxide (0.08%)</v>
    <v>259</v>
    <v>260</v>
    <v>1546</v>
    <v>Carbon monoxide (0.08%)</v>
    <v>1547</v>
  </rv>
  <rv s="0">
    <v>1073742080</v>
    <v>oxygen</v>
    <v>wjson{"t":"e","d":"Chemical","e":"MolecularOxygen"}</v>
    <v>en-US</v>
    <v>Beaker</v>
  </rv>
  <rv s="1">
    <fb>0.13</fb>
    <v>32</v>
  </rv>
  <rv s="32">
    <v>258</v>
    <v>Oxygen (0.13%)</v>
    <v>259</v>
    <v>260</v>
    <v>1549</v>
    <v>Oxygen (0.13%)</v>
    <v>1550</v>
  </rv>
  <rv s="0">
    <v>1073742080</v>
    <v>water</v>
    <v>wjson{"t":"e","d":"Chemical","e":"Water"}</v>
    <v>en-US</v>
    <v>Beaker</v>
  </rv>
  <rv s="1">
    <fb>2.1000000000000001E-2</fb>
    <v>122</v>
  </rv>
  <rv s="32">
    <v>258</v>
    <v>Water (0.021%)</v>
    <v>259</v>
    <v>260</v>
    <v>1552</v>
    <v>Water (0.021%)</v>
    <v>1553</v>
  </rv>
  <rv s="0">
    <v>1073742080</v>
    <v>nitric oxide</v>
    <v>wjson{"t":"e","d":"Chemical","e":"NitricOxide"}</v>
    <v>en-US</v>
    <v>Beaker</v>
  </rv>
  <rv s="1">
    <fb>9.9999999999999985E-3</fb>
    <v>122</v>
  </rv>
  <rv s="32">
    <v>258</v>
    <v>Nitric oxide (0.01%)</v>
    <v>259</v>
    <v>260</v>
    <v>1555</v>
    <v>Nitric oxide (0.01%)</v>
    <v>1556</v>
  </rv>
  <rv s="0">
    <v>1073742080</v>
    <v>neon</v>
    <v>wjson{"t":"e","d":"Chemical","e":"Neon"}</v>
    <v>en-US</v>
    <v>Beaker</v>
  </rv>
  <rv s="1">
    <fb>2.5000000000000071E-4</fb>
    <v>139</v>
  </rv>
  <rv s="32">
    <v>258</v>
    <v>Neon (&lt;0.001%)</v>
    <v>259</v>
    <v>260</v>
    <v>1558</v>
    <v>Neon (&lt;0.001%)</v>
    <v>1559</v>
  </rv>
  <rv s="0">
    <v>1073742080</v>
    <v>krypton</v>
    <v>wjson{"t":"e","d":"Chemical","e":"Krypton"}</v>
    <v>en-US</v>
    <v>Beaker</v>
  </rv>
  <rv s="1">
    <fb>3.0000000000000675E-5</fb>
    <v>139</v>
  </rv>
  <rv s="32">
    <v>258</v>
    <v>Krypton (&lt;0.001%)</v>
    <v>259</v>
    <v>260</v>
    <v>1561</v>
    <v>Krypton (&lt;0.001%)</v>
    <v>1562</v>
  </rv>
  <rv s="0">
    <v>1073742080</v>
    <v>xenon</v>
    <v>wjson{"t":"e","d":"Chemical","e":"Xenon"}</v>
    <v>en-US</v>
    <v>Beaker</v>
  </rv>
  <rv s="1">
    <fb>7.9999999999999996E-6</fb>
    <v>261</v>
  </rv>
  <rv s="32">
    <v>258</v>
    <v>Xenon (&lt;0.001%)</v>
    <v>259</v>
    <v>260</v>
    <v>1564</v>
    <v>Xenon (&lt;0.001%)</v>
    <v>1565</v>
  </rv>
  <rv s="3">
    <v>48</v>
  </rv>
  <rv s="1">
    <fb>6.3600000000000002E-3</fb>
    <v>139</v>
  </rv>
  <rv s="1">
    <fb>11.1</fb>
    <v>121</v>
  </rv>
  <rv s="1">
    <fb>6779.0481201861958</fb>
    <v>29</v>
  </rv>
  <rv s="1">
    <fb>3389.5240600930979</fb>
    <v>29</v>
  </rv>
  <rv s="1">
    <fb>6779.0533333333333</fb>
    <v>29</v>
  </rv>
  <rv s="1">
    <fb>1.7010837110410975</fb>
    <v>32</v>
  </rv>
  <rv s="1">
    <fb>24.076790841409252</fb>
    <v>121</v>
  </rv>
  <rv s="1">
    <fb>1.5303099444973034</fb>
    <v>119</v>
  </rv>
  <rv s="1">
    <fb>3389.5266666666666</fb>
    <v>29</v>
  </rv>
  <rv s="1">
    <fb>-47.15</fb>
    <v>29</v>
  </rv>
  <rv s="0">
    <v>-2082471680</v>
    <v>current orbital properties for Mars</v>
    <v>wjson{"t":"rl","d":"PlanetOrbitalProperties","e":{"EntityLookup":{"t":"e","d":"Planet","e":"Mars"}}}</v>
    <v>en-US</v>
    <v>OuterSpace</v>
  </rv>
  <rv s="0">
    <v>-2082471680</v>
    <v>current sky properties for Mars</v>
    <v>wjson{"t":"rl","d":"PlanetSkyProperties","e":{"EntityLookup":{"t":"e","d":"Planet","e":"Mars"}}}</v>
    <v>en-US</v>
    <v>OuterSpace</v>
  </rv>
  <rv s="11">
    <v>66</v>
    <v>99</v>
    <v>116</v>
    <v>1</v>
    <v>current sky map from user location</v>
  </rv>
  <rv s="11">
    <v>67</v>
    <v>99</v>
    <v>116</v>
    <v>1</v>
    <v>current solar system configuration</v>
  </rv>
  <rv s="1">
    <fb>212</fb>
    <v>29</v>
  </rv>
  <rv s="1">
    <fb>21338.891108390239</fb>
    <v>29</v>
  </rv>
  <rv s="1">
    <fb>6792.38</fb>
    <v>29</v>
  </rv>
  <rv s="1">
    <fb>7.0882180420966663E-5</fb>
    <v>262</v>
  </rv>
  <rv s="1">
    <fb>3396.19</fb>
    <v>29</v>
  </rv>
  <rv s="1">
    <fb>350.89198106165799</fb>
    <v>115</v>
  </rv>
  <rv s="1">
    <fb>240.72935232388278</fb>
    <v>32</v>
  </rv>
  <rv s="1">
    <fb>5030</fb>
    <v>29</v>
  </rv>
  <rv s="1">
    <fb>42828375217714.836</fb>
    <v>29</v>
  </rv>
  <rv s="1">
    <fb>3.71</fb>
    <v>32</v>
  </rv>
  <rv s="1">
    <fb>982787.83707722765</fb>
    <v>29</v>
  </rv>
  <rv s="0">
    <v>805306624</v>
    <v>Phobos</v>
    <v>wjson{"t":"e","d":"PlanetaryMoon","e":"Phobos"}</v>
    <v>en-US</v>
    <v>Planet</v>
  </rv>
  <rv s="0">
    <v>805306624</v>
    <v>Deimos</v>
    <v>wjson{"t":"e","d":"PlanetaryMoon","e":"Deimos"}</v>
    <v>en-US</v>
    <v>Planet</v>
  </rv>
  <rv s="3">
    <v>49</v>
  </rv>
  <rv s="1">
    <fb>249228729.60397476</fb>
    <v>29</v>
  </rv>
  <rv s="1">
    <fb>49.578539999999997</fb>
    <v>139</v>
  </rv>
  <rv s="1">
    <fb>336.04084</fb>
    <v>139</v>
  </rv>
  <rv s="1">
    <fb>6.4171196629348165E+23</fb>
    <v>29</v>
  </rv>
  <rv s="1">
    <fb>-5.15</fb>
    <v>29</v>
  </rv>
  <rv s="1">
    <fb>3.9340000000000002</fb>
    <v>138</v>
  </rv>
  <rv s="1">
    <fb>0.52400000000000002</fb>
    <v>139</v>
  </rv>
  <rv s="1">
    <fb>-87.15</fb>
    <v>29</v>
  </rv>
  <rv s="1">
    <fb>206644544.85228595</fb>
    <v>29</v>
  </rv>
  <rv s="1">
    <fb>6.2393446774179299E-3</fb>
    <v>122</v>
  </rv>
  <rv s="1">
    <fb>25.19</fb>
    <v>32</v>
  </rv>
  <rv s="0">
    <v>805306624</v>
    <v>Sun</v>
    <v>wjson{"t":"e","d":"Star","e":"Sun"}</v>
    <v>en-US</v>
    <v>Constellation</v>
  </rv>
  <rv s="1">
    <fb>1429038773.91646</fb>
    <v>29</v>
  </rv>
  <rv s="1">
    <fb>3.5139493500999269E+39</fb>
    <v>29</v>
  </rv>
  <rv s="1">
    <fb>9.3412330000000002E-2</fb>
    <v>114</v>
  </rv>
  <rv s="1">
    <fb>1.8506100000000001</fb>
    <v>139</v>
  </rv>
  <rv s="1">
    <fb>1.8808476000000001</fb>
    <v>118</v>
  </rv>
  <rv s="1">
    <fb>1.5236623099083346</fb>
    <v>119</v>
  </rv>
  <rv s="1">
    <fb>1.517000110114924</fb>
    <v>119</v>
  </rv>
  <rv s="1">
    <fb>21213.290234099721</fb>
    <v>29</v>
  </rv>
  <rv s="1">
    <fb>6752.4</fb>
    <v>29</v>
  </rv>
  <rv s="1">
    <fb>3376.2</fb>
    <v>29</v>
  </rv>
  <rv s="1">
    <fb>1205224.4387729988</fb>
    <v>29</v>
  </rv>
  <rv s="1">
    <fb>1.0259567599999999</fb>
    <v>118</v>
  </rv>
  <rv s="1">
    <fb>2.6983140811615092E+36</fb>
    <v>29</v>
  </rv>
  <rv s="1">
    <fb>24.659789940136267</fb>
    <v>118</v>
  </rv>
  <rv s="1">
    <fb>3.2392414769450038E-10</fb>
    <v>262</v>
  </rv>
  <rv s="1">
    <fb>577225.66451244825</fb>
    <v>29</v>
  </rv>
  <rv s="1">
    <fb>20427.908700221888</fb>
    <v>29</v>
  </rv>
  <rv s="1">
    <fb>1.4479747101121627</fb>
    <v>138</v>
  </rv>
  <rv s="1">
    <fb>144373440.50717801</fb>
    <v>29</v>
  </rv>
  <rv s="1">
    <fb>1.631175660780334E+20</fb>
    <v>29</v>
  </rv>
  <rv s="1">
    <fb>6779.0271005421628</fb>
    <v>29</v>
  </rv>
  <rv s="1">
    <fb>3389.5135502710814</fb>
    <v>29</v>
  </rv>
  <rv s="33">
    <v>#VALUE!</v>
    <v>en-US</v>
    <v>wjson{"t":"e","d":"Planet","e":"Mars"}</v>
    <v>805306624</v>
    <v>1</v>
    <v>243</v>
    <v>244</v>
    <v>Mars</v>
    <v>97</v>
    <v>223</v>
    <v>Planet</v>
    <v>99</v>
    <v>245</v>
    <v>257</v>
    <v>1530</v>
    <v>1531</v>
    <v>1532</v>
    <v>Mars</v>
    <v>1533</v>
    <v>1534</v>
    <v>1535</v>
    <v>1536</v>
    <v>1567</v>
    <v>1568</v>
    <v>1569</v>
    <v>1570</v>
    <v>1571</v>
    <v>1572</v>
    <v>1573</v>
    <v>1574</v>
    <v>1575</v>
    <v>1574</v>
    <v>1576</v>
    <v>1577</v>
    <v>1578</v>
    <v>1579</v>
    <v>1580</v>
    <v>1581</v>
    <v>1582</v>
    <v>1583</v>
    <v>1584</v>
    <v>1585</v>
    <v>1586</v>
    <v>1587</v>
    <v>1588</v>
    <v>1589</v>
    <v>1590</v>
    <v>1591</v>
    <v>1592</v>
    <v>1595</v>
    <v>1596</v>
    <v>1597</v>
    <v>1598</v>
    <v>1599</v>
    <v>1600</v>
    <v>1601</v>
    <v>1602</v>
    <v>1603</v>
    <v>Mars</v>
    <v>1604</v>
    <v>1125</v>
    <v>Planet</v>
    <v>1605</v>
    <v>1606</v>
    <v>1607</v>
    <v>1608</v>
    <v>1609</v>
    <v>1610</v>
    <v>1611</v>
    <v>1612</v>
    <v>1613</v>
    <v>1614</v>
    <v>1615</v>
    <v>1616</v>
    <v>1617</v>
    <v>1618</v>
    <v>1619</v>
    <v>1620</v>
    <v>oblate spheroid</v>
    <v>1621</v>
    <v>1622</v>
    <v>1623</v>
    <v>1624</v>
    <v>1625</v>
    <v>1626</v>
    <v>Mars</v>
    <v>1627</v>
    <v>1628</v>
    <v>1629</v>
    <v>Mars is the fourth planet from the Sun and the second–smallest planet in the Solar System, being larger than only Mercury. In English, Mars carries the name of the Roman god of war and is often referred to as the "Red Planet".</v>
    <v>planet</v>
  </rv>
  <rv s="11">
    <v>68</v>
    <v>99</v>
    <v>116</v>
    <v>1</v>
    <v>3d structure</v>
  </rv>
  <rv s="3">
    <v>50</v>
  </rv>
  <rv s="1">
    <fb>99.983900000000006</fb>
    <v>138</v>
  </rv>
  <rv s="1">
    <fb>22.064</fb>
    <v>122</v>
  </rv>
  <rv s="1">
    <fb>647.14</fb>
    <v>32</v>
  </rv>
  <rv s="1">
    <fb>1</fb>
    <v>115</v>
  </rv>
  <rv s="1">
    <fb>80.099999999999994</fb>
    <v>32</v>
  </rv>
  <rv s="1">
    <fb>1.8546</fb>
    <v>138</v>
  </rv>
  <rv s="3">
    <v>51</v>
  </rv>
  <rv s="0">
    <v>1073742080</v>
    <v>hydrogen</v>
    <v>wjson{"t":"e","d":"Element","e":"H"}</v>
    <v>en-US</v>
    <v>Atom</v>
  </rv>
  <rv s="0">
    <v>1073742080</v>
    <v>oxygen</v>
    <v>wjson{"t":"e","d":"Element","e":"O"}</v>
    <v>en-US</v>
    <v>Atom</v>
  </rv>
  <rv s="3">
    <v>52</v>
  </rv>
  <rv s="3">
    <v>53</v>
  </rv>
  <rv s="0">
    <v>1073742080</v>
    <v>water-18 O</v>
    <v>wjson{"t":"e","d":"Chemical","e":"Water18O1"}</v>
    <v>en-US</v>
    <v>Beaker</v>
  </rv>
  <rv s="0">
    <v>1073742080</v>
    <v>ice</v>
    <v>wjson{"t":"e","d":"Chemical","e":"Ice"}</v>
    <v>en-US</v>
    <v>Beaker</v>
  </rv>
  <rv s="0">
    <v>1073742080</v>
    <v>heavy water</v>
    <v>wjson{"t":"e","d":"Chemical","e":"DeuteriumOxide"}</v>
    <v>en-US</v>
    <v>Beaker</v>
  </rv>
  <rv s="0">
    <v>1073742080</v>
    <v>water-t2</v>
    <v>wjson{"t":"e","d":"Chemical","e":"WaterT2"}</v>
    <v>en-US</v>
    <v>Beaker</v>
  </rv>
  <rv s="0">
    <v>1073742080</v>
    <v>steam</v>
    <v>wjson{"t":"e","d":"Chemical","e":"Steam"}</v>
    <v>en-US</v>
    <v>Beaker</v>
  </rv>
  <rv s="3">
    <v>54</v>
  </rv>
  <rv s="1">
    <fb>1E-14</fb>
    <v>280</v>
  </rv>
  <rv s="3">
    <v>55</v>
  </rv>
  <rv s="1">
    <fb>6.01</fb>
    <v>32</v>
  </rv>
  <rv s="1">
    <fb>40.200000000000003</fb>
    <v>121</v>
  </rv>
  <rv s="1">
    <fb>18.015000000000001</fb>
    <v>122</v>
  </rv>
  <rv s="1">
    <fb>0.60619999999999996</fb>
    <v>115</v>
  </rv>
  <rv s="1">
    <fb>18.015000000000001</fb>
    <v>138</v>
  </rv>
  <rv s="3">
    <v>56</v>
  </rv>
  <rv s="1">
    <fb>7</fb>
    <v>139</v>
  </rv>
  <rv s="11">
    <v>69</v>
    <v>99</v>
    <v>116</v>
    <v>1</v>
    <v>phase diagram</v>
  </rv>
  <rv s="1">
    <fb>14</fb>
    <v>138</v>
  </rv>
  <rv s="3">
    <v>57</v>
  </rv>
  <rv s="1">
    <fb>691</fb>
    <v>122</v>
  </rv>
  <rv s="1">
    <fb>1.333</fb>
    <v>139</v>
  </rv>
  <rv s="3">
    <v>58</v>
  </rv>
  <rv s="1">
    <fb>224900568.64216056</fb>
    <v>29</v>
  </rv>
  <rv s="11">
    <v>70</v>
    <v>99</v>
    <v>116</v>
    <v>1</v>
    <v>structure diagram</v>
  </rv>
  <rv s="1">
    <fb>7.2800000000000004E-2</fb>
    <v>138</v>
  </rv>
  <rv s="1">
    <fb>5.5369999999999999</fb>
    <v>139</v>
  </rv>
  <rv s="1">
    <fb>3.0499999999999999E-2</fb>
    <v>118</v>
  </rv>
  <rv s="3">
    <v>59</v>
  </rv>
  <rv s="1">
    <fb>2339</fb>
    <v>29</v>
  </rv>
  <rv s="3">
    <v>60</v>
  </rv>
  <rv s="34">
    <v>#VALUE!</v>
    <v>en-US</v>
    <v>wjson{"t":"e","d":"Chemical","e":"Water"}</v>
    <v>1073742080</v>
    <v>1</v>
    <v>264</v>
    <v>265</v>
    <v>water</v>
    <v>97</v>
    <v>266</v>
    <v>Beaker</v>
    <v>99</v>
    <v>267</v>
    <v>279</v>
    <v>1631</v>
    <v>1632</v>
    <v>1633</v>
    <v>CAS7732-18-5</v>
    <v>1634</v>
    <v>1635</v>
    <v>1636</v>
    <v>1637</v>
    <v>1638</v>
    <v>1639</v>
    <v>EGEC231-791-2</v>
    <v>1642</v>
    <v>1643</v>
    <v>H2O</v>
    <v>1257</v>
    <v>1257</v>
    <v>H2O</v>
    <v>InChI=1/H2O/h1H2</v>
    <v>O</v>
    <v>1649</v>
    <v>water</v>
    <v>1651</v>
    <v>MFCD00011332</v>
    <v>826</v>
    <v>1652</v>
    <v>1653</v>
    <v>1654</v>
    <v>1655</v>
    <v>1656</v>
    <v>1654</v>
    <v>water</v>
    <v>826</v>
    <v>1257</v>
    <v>826</v>
    <v>1657</v>
    <v>1658</v>
    <v>1659</v>
    <v>1661</v>
    <v>1662</v>
    <v>CID962</v>
    <v>1663</v>
    <v>1654</v>
    <v>826</v>
    <v>1664</v>
    <v>RTECSZC0110000</v>
    <v>O</v>
    <v>1665</v>
    <v>1666</v>
    <v>1667</v>
    <v>1257</v>
    <v>1257</v>
    <v>water</v>
    <v>1670</v>
    <v>1671</v>
    <v>1672</v>
    <v>chemical</v>
  </rv>
  <rv s="0">
    <v>805306624</v>
    <v>Rigel Kentaurus A</v>
    <v>wjson{"t":"e","d":"Star","e":"RigelKentaurusA"}</v>
    <v>en-US</v>
    <v>Constellation</v>
  </rv>
  <rv s="1">
    <fb>4.3423699999999998</fb>
    <v>32</v>
  </rv>
  <rv s="1">
    <fb>4.6671299747379162</fb>
    <v>121</v>
  </rv>
  <rv s="3">
    <v>61</v>
  </rv>
  <rv s="1">
    <fb>7.0970423941932301</fb>
    <v>121</v>
  </rv>
  <rv s="1">
    <fb>3.5485211970987569</fb>
    <v>121</v>
  </rv>
  <rv s="1">
    <fb>-0.01</fb>
    <v>122</v>
  </rv>
  <rv s="1">
    <fb>1429948</fb>
    <v>29</v>
  </rv>
  <rv s="1">
    <fb>714974</fb>
    <v>29</v>
  </rv>
  <rv s="1">
    <fb>0.71</fb>
    <v>32</v>
  </rv>
  <rv s="0">
    <v>-2082471680</v>
    <v>current sky properties for Rigel Kentaurus A</v>
    <v>wjson{"t":"rl","d":"StarSkyProperties","e":{"EntityLookup":{"t":"e","d":"Star","e":"RigelKentaurusA"}}}</v>
    <v>en-US</v>
    <v>OuterSpace</v>
  </rv>
  <rv s="11">
    <v>71</v>
    <v>99</v>
    <v>116</v>
    <v>1</v>
    <v>current sky map from user location</v>
  </rv>
  <rv s="1">
    <fb>277806.60447513999</fb>
    <v>139</v>
  </rv>
  <rv s="1">
    <fb>4.3928270057170815</fb>
    <v>139</v>
  </rv>
  <rv s="1">
    <fb>5790</fb>
    <v>29</v>
  </rv>
  <rv s="1">
    <fb>604376.65149749827</fb>
    <v>29</v>
  </rv>
  <rv s="1">
    <fb>1.3058007420034359E+20</fb>
    <v>29</v>
  </rv>
  <rv s="1">
    <fb>255.44365031128996</fb>
    <v>29</v>
  </rv>
  <rv s="1">
    <fb>128620</fb>
    <v>29</v>
  </rv>
  <rv s="1">
    <fb>-1.641805195379882</fb>
    <v>139</v>
  </rv>
  <rv s="1">
    <fb>-2.7861051576381013</fb>
    <v>139</v>
  </rv>
  <rv s="1">
    <fb>-2.9730494186945702</fb>
    <v>139</v>
  </rv>
  <rv s="3">
    <v>62</v>
  </rv>
  <rv s="11">
    <v>72</v>
    <v>99</v>
    <v>116</v>
    <v>1</v>
    <v>Hertzsprung-Russell diagram</v>
  </rv>
  <rv s="1">
    <fb>71683</fb>
    <v>29</v>
  </rv>
  <rv s="1">
    <fb>5459</fb>
    <v>29</v>
  </rv>
  <rv s="1">
    <fb>1.6230680175473689E+63</fb>
    <v>29</v>
  </rv>
  <rv s="1">
    <fb>4.0937216785060391E+26</fb>
    <v>29</v>
  </rv>
  <rv s="1">
    <fb>10050175526.447514</fb>
    <v>29</v>
  </rv>
  <rv s="1">
    <fb>1.9564609652E+30</fb>
    <v>29</v>
  </rv>
  <rv s="1">
    <fb>1.2779440230726435</fb>
    <v>121</v>
  </rv>
  <rv s="1">
    <fb>0.19800000000000001</fb>
    <v>32</v>
  </rv>
  <rv s="1">
    <fb>0.74211999999999945</fb>
    <v>122</v>
  </rv>
  <rv s="11">
    <v>73</v>
    <v>99</v>
    <v>116</v>
    <v>1</v>
    <v>position chart</v>
  </rv>
  <rv s="1">
    <fb>1856.1061563946896</fb>
    <v>32</v>
  </rv>
  <rv s="1">
    <fb>481.84</fb>
    <v>32</v>
  </rv>
  <rv s="1">
    <fb>-3678.19</fb>
    <v>32</v>
  </rv>
  <rv s="1">
    <fb>-26.2</fb>
    <v>121</v>
  </rv>
  <rv s="1">
    <fb>19.694839593045987</fb>
    <v>29</v>
  </rv>
  <rv s="1">
    <fb>4.0004760681530064E+47</fb>
    <v>29</v>
  </rv>
  <rv s="1">
    <fb>252838</fb>
    <v>29</v>
  </rv>
  <rv s="11">
    <v>74</v>
    <v>99</v>
    <v>116</v>
    <v>1</v>
    <v>schematic evolution</v>
  </rv>
  <rv s="1">
    <fb>6423775608161</fb>
    <v>29</v>
  </rv>
  <rv s="0">
    <v>805306624</v>
    <v>Rigel Kentaurus B</v>
    <v>wjson{"t":"e","d":"Star","e":"RigelKentaurusB"}</v>
    <v>en-US</v>
    <v>Constellation</v>
  </rv>
  <rv s="0">
    <v>805306624</v>
    <v>Proxima Centauri</v>
    <v>wjson{"t":"e","d":"Star","e":"ProximaCentauri"}</v>
    <v>en-US</v>
    <v>Constellation</v>
  </rv>
  <rv s="3">
    <v>63</v>
  </rv>
  <rv s="1">
    <fb>1.5309441805564802E+27</fb>
    <v>29</v>
  </rv>
  <rv s="35">
    <v>#VALUE!</v>
    <v>en-US</v>
    <v>wjson{"t":"e","d":"Star","e":"RigelKentaurusA"}</v>
    <v>805306624</v>
    <v>1</v>
    <v>282</v>
    <v>283</v>
    <v>Rigel Kentaurus A</v>
    <v>97</v>
    <v>284</v>
    <v>Constellation</v>
    <v>99</v>
    <v>285</v>
    <v>295</v>
    <v>1675</v>
    <v>1676</v>
    <v>Rigel Kentaurus A</v>
    <v>1677</v>
    <v>1678</v>
    <v>1679</v>
    <v>1680</v>
    <v>1681</v>
    <v>1682</v>
    <v>α 1 Centauri</v>
    <v>1683</v>
    <v>A</v>
    <v>1684</v>
    <v>1685</v>
    <v>1686</v>
    <v>1687</v>
    <v>CP-60°5483</v>
    <v>1688</v>
    <v>1689</v>
    <v>Gl 559 A</v>
    <v>1690</v>
    <v>1691</v>
    <v>HD 128620</v>
    <v>1692</v>
    <v>1696</v>
    <v>1697</v>
    <v>HIP 71683</v>
    <v>1698</v>
    <v>HR 5459</v>
    <v>1699</v>
    <v>1700</v>
    <v>1701</v>
    <v>1702</v>
    <v>1703</v>
    <v>1704</v>
    <v>1</v>
    <v>1705</v>
    <v>Rigel Kentaurus A</v>
    <v>Star</v>
    <v>1706</v>
    <v>826</v>
    <v>1707</v>
    <v>1708</v>
    <v>1709</v>
    <v>1710</v>
    <v>1711</v>
    <v>1712</v>
    <v>1713</v>
    <v>SAO 252838</v>
    <v>1714</v>
    <v>1715</v>
    <v>826</v>
    <v>G2V</v>
    <v>main sequence</v>
    <v>carbon‐oxygen white dwarf</v>
    <v>1716</v>
    <v>1719</v>
    <v>Rigel Kentaurus A</v>
    <v>1720</v>
    <v>14396-6050</v>
    <v>Alpha Centauri is the closest star system and closest planetary system to Earth's Solar System at 4.37 light–years (1.34 parsecs) from the Sun. The name is Latinized from α Centauri, and abbreviated Alpha Cen or α Cen.</v>
    <v>star</v>
  </rv>
  <rv s="0">
    <v>1073742080</v>
    <v>topaz</v>
    <v>wjson{"t":"e","d":"Mineral","e":"Topaz"}</v>
    <v>en-US</v>
    <v>Beaker</v>
  </rv>
  <rv s="3">
    <v>64</v>
  </rv>
  <rv s="1">
    <fb>9.4999999999999998E-3</fb>
    <v>119</v>
  </rv>
  <rv s="3">
    <v>65</v>
  </rv>
  <rv s="3">
    <v>66</v>
  </rv>
  <rv s="1">
    <fb>3.5500000000000003</fb>
    <v>139</v>
  </rv>
  <rv s="3">
    <v>67</v>
  </rv>
  <rv s="1">
    <fb>2.9369999999999998</fb>
    <v>139</v>
  </rv>
  <rv s="1">
    <fb>3.1949999999999998</fb>
    <v>139</v>
  </rv>
  <rv s="1">
    <fb>3.3690000000000007</fb>
    <v>139</v>
  </rv>
  <rv s="3">
    <v>68</v>
  </rv>
  <rv s="16">
    <v>75</v>
    <v>99</v>
    <v>0</v>
    <v>image of topaz</v>
  </rv>
  <rv s="1">
    <fb>1</fb>
    <v>137</v>
  </rv>
  <rv s="1">
    <fb>0.65</fb>
    <v>117</v>
  </rv>
  <rv s="1">
    <fb>0.6</fb>
    <v>117</v>
  </rv>
  <rv s="3">
    <v>69</v>
  </rv>
  <rv s="3">
    <v>70</v>
  </rv>
  <rv s="1">
    <fb>8</fb>
    <v>29</v>
  </rv>
  <rv s="1">
    <fb>182.25</fb>
    <v>122</v>
  </rv>
  <rv s="1">
    <fb>51.338028169014088</fb>
    <v>138</v>
  </rv>
  <rv s="3">
    <v>71</v>
  </rv>
  <rv s="3">
    <v>72</v>
  </rv>
  <rv s="1">
    <fb>90</fb>
    <v>29</v>
  </rv>
  <rv s="3">
    <v>73</v>
  </rv>
  <rv s="1">
    <fb>4.3499999999999996</fb>
    <v>139</v>
  </rv>
  <rv s="1">
    <fb>8.8000000000000007</fb>
    <v>139</v>
  </rv>
  <rv s="1">
    <fb>8.4</fb>
    <v>139</v>
  </rv>
  <rv s="3">
    <v>74</v>
  </rv>
  <rv s="1">
    <fb>321.54999999999995</fb>
    <v>122</v>
  </rv>
  <rv s="36">
    <v>#VALUE!</v>
    <v>en-US</v>
    <v>wjson{"t":"e","d":"Mineral","e":"Topaz"}</v>
    <v>1073742080</v>
    <v>1</v>
    <v>297</v>
    <v>298</v>
    <v>topaz</v>
    <v>97</v>
    <v>159</v>
    <v>Beaker</v>
    <v>99</v>
    <v>299</v>
    <v>304</v>
    <v>1723</v>
    <v>1724</v>
    <v>1725</v>
    <v>1726</v>
    <v>orthorhombic</v>
    <v>52.3.1.1</v>
    <v>1727</v>
    <v>1728</v>
    <v>1732</v>
    <v>1733</v>
    <v>1737</v>
    <v>1738</v>
    <v>nonmagnetic</v>
    <v>1739</v>
    <v>1740</v>
    <v>1741</v>
    <v>1740</v>
    <v>topaz</v>
    <v>1742</v>
    <v>VIII/B.02-70</v>
    <v>1743</v>
    <v>topaz</v>
    <v>1745</v>
    <v>1749</v>
    <v>1750</v>
    <v>Topaz is a silicate mineral of aluminium and fluorine with the chemical formula Al_2SiO_4(F, OH)_2. Topaz crystallizes in the orthorhombic system, and its crystals are mostly prismatic terminated by pyramidal and other faces.</v>
    <v>mineral</v>
  </rv>
  <rv s="0">
    <v>1073742080</v>
    <v>carbon</v>
    <v>wjson{"t":"e","d":"Element","e":"Carbon"}</v>
    <v>en-US</v>
    <v>Atom</v>
  </rv>
  <rv s="1">
    <fb>12.010999999999999</fb>
    <v>122</v>
  </rv>
  <rv s="1">
    <fb>67</fb>
    <v>29</v>
  </rv>
  <rv s="1">
    <fb>4027</fb>
    <v>29</v>
  </rv>
  <rv s="1">
    <fb>76</fb>
    <v>29</v>
  </rv>
  <rv s="1">
    <fb>0.18</fb>
    <v>32</v>
  </rv>
  <rv s="1">
    <fb>2.2599999999999998</fb>
    <v>122</v>
  </rv>
  <rv s="1">
    <fb>100000</fb>
    <v>29</v>
  </rv>
  <rv s="1">
    <fb>153.9</fb>
    <v>121</v>
  </rv>
  <rv s="1">
    <fb>2.5499999999999998</fb>
    <v>32</v>
  </rv>
  <rv s="1">
    <fb>14</fb>
    <v>29</v>
  </rv>
  <rv s="1">
    <fb>23</fb>
    <v>29</v>
  </rv>
  <rv s="16">
    <v>76</v>
    <v>99</v>
    <v>0</v>
    <v>image of carbon</v>
  </rv>
  <rv s="1">
    <fb>194</fb>
    <v>29</v>
  </rv>
  <rv s="0">
    <v>1073742080</v>
    <v>carbon-8</v>
    <v>wjson{"t":"e","d":"Isotope","e":"Carbon8"}</v>
    <v>en-US</v>
    <v>Atom</v>
  </rv>
  <rv s="0">
    <v>1073742080</v>
    <v>carbon-9</v>
    <v>wjson{"t":"e","d":"Isotope","e":"Carbon9"}</v>
    <v>en-US</v>
    <v>Atom</v>
  </rv>
  <rv s="0">
    <v>1073742080</v>
    <v>carbon-10</v>
    <v>wjson{"t":"e","d":"Isotope","e":"Carbon10"}</v>
    <v>en-US</v>
    <v>Atom</v>
  </rv>
  <rv s="0">
    <v>1073742080</v>
    <v>carbon-11</v>
    <v>wjson{"t":"e","d":"Isotope","e":"Carbon11"}</v>
    <v>en-US</v>
    <v>Atom</v>
  </rv>
  <rv s="0">
    <v>1073742080</v>
    <v>carbon-12</v>
    <v>wjson{"t":"e","d":"Isotope","e":"Carbon12"}</v>
    <v>en-US</v>
    <v>Atom</v>
  </rv>
  <rv s="0">
    <v>1073742080</v>
    <v>carbon-13</v>
    <v>wjson{"t":"e","d":"Isotope","e":"Carbon13"}</v>
    <v>en-US</v>
    <v>Atom</v>
  </rv>
  <rv s="0">
    <v>1073742080</v>
    <v>carbon-14</v>
    <v>wjson{"t":"e","d":"Isotope","e":"Carbon14"}</v>
    <v>en-US</v>
    <v>Atom</v>
  </rv>
  <rv s="0">
    <v>1073742080</v>
    <v>carbon-15</v>
    <v>wjson{"t":"e","d":"Isotope","e":"Carbon15"}</v>
    <v>en-US</v>
    <v>Atom</v>
  </rv>
  <rv s="0">
    <v>1073742080</v>
    <v>carbon-16</v>
    <v>wjson{"t":"e","d":"Isotope","e":"Carbon16"}</v>
    <v>en-US</v>
    <v>Atom</v>
  </rv>
  <rv s="0">
    <v>1073742080</v>
    <v>carbon-17</v>
    <v>wjson{"t":"e","d":"Isotope","e":"Carbon17"}</v>
    <v>en-US</v>
    <v>Atom</v>
  </rv>
  <rv s="0">
    <v>1073742080</v>
    <v>carbon-18</v>
    <v>wjson{"t":"e","d":"Isotope","e":"Carbon18"}</v>
    <v>en-US</v>
    <v>Atom</v>
  </rv>
  <rv s="0">
    <v>1073742080</v>
    <v>carbon-19</v>
    <v>wjson{"t":"e","d":"Isotope","e":"Carbon19"}</v>
    <v>en-US</v>
    <v>Atom</v>
  </rv>
  <rv s="0">
    <v>1073742080</v>
    <v>carbon-20</v>
    <v>wjson{"t":"e","d":"Isotope","e":"Carbon20"}</v>
    <v>en-US</v>
    <v>Atom</v>
  </rv>
  <rv s="0">
    <v>1073742080</v>
    <v>carbon-21</v>
    <v>wjson{"t":"e","d":"Isotope","e":"Carbon21"}</v>
    <v>en-US</v>
    <v>Atom</v>
  </rv>
  <rv s="0">
    <v>1073742080</v>
    <v>carbon-22</v>
    <v>wjson{"t":"e","d":"Isotope","e":"Carbon22"}</v>
    <v>en-US</v>
    <v>Atom</v>
  </rv>
  <rv s="3">
    <v>75</v>
  </rv>
  <rv s="1">
    <fb>120</fb>
    <v>29</v>
  </rv>
  <rv s="3">
    <v>76</v>
  </rv>
  <rv s="1">
    <fb>246.4</fb>
    <v>121</v>
  </rv>
  <rv s="1">
    <fb>671.1</fb>
    <v>121</v>
  </rv>
  <rv s="3">
    <v>77</v>
  </rv>
  <rv s="1">
    <fb>-6.2000000000000001E-9</fb>
    <v>261</v>
  </rv>
  <rv s="1">
    <fb>3550</fb>
    <v>29</v>
  </rv>
  <rv s="1">
    <fb>1.5</fb>
    <v>121</v>
  </rv>
  <rv s="1">
    <fb>-7.4500000000000001E-11</fb>
    <v>262</v>
  </rv>
  <rv s="1">
    <fb>2.7999999999999978E-3</fb>
    <v>138</v>
  </rv>
  <rv s="11">
    <v>77</v>
    <v>99</v>
    <v>116</v>
    <v>1</v>
    <v>periodic table location</v>
  </rv>
  <rv s="1">
    <fb>1.0000000000000026E-5</fb>
    <v>320</v>
  </rv>
  <rv s="1">
    <fb>0.3</fb>
    <v>32</v>
  </rv>
  <rv s="3">
    <v>78</v>
  </rv>
  <rv s="1">
    <fb>0.5</fb>
    <v>32</v>
  </rv>
  <rv s="3">
    <v>79</v>
  </rv>
  <rv s="1">
    <fb>170</fb>
    <v>29</v>
  </rv>
  <rv s="1">
    <fb>-1.4000000000000015E-5</fb>
    <v>118</v>
  </rv>
  <rv s="37">
    <v>#VALUE!</v>
    <v>en-US</v>
    <v>wjson{"t":"e","d":"Element","e":"Carbon"}</v>
    <v>1073742080</v>
    <v>1</v>
    <v>306</v>
    <v>307</v>
    <v>carbon</v>
    <v>97</v>
    <v>159</v>
    <v>Atom</v>
    <v>99</v>
    <v>308</v>
    <v>319</v>
    <v>1753</v>
    <v>1474</v>
    <v>1754</v>
    <v>C</v>
    <v>p</v>
    <v>1755</v>
    <v>CAS7440-44-0</v>
    <v>1756</v>
    <v>1757</v>
    <v>1758</v>
    <v>-3750</v>
    <v>1759</v>
    <v>1760</v>
    <v>1761</v>
    <v>1762</v>
    <v>1763</v>
    <v>1764</v>
    <v>1765</v>
    <v>1781</v>
    <v>1783</v>
    <v>1786</v>
    <v>1787</v>
    <v>1788</v>
    <v>1789</v>
    <v>1790</v>
    <v>carbon</v>
    <v>1474</v>
    <v>1791</v>
    <v>1125</v>
    <v>1792</v>
    <v>1793</v>
    <v>1794</v>
    <v>1795</v>
    <v>carbon</v>
    <v>1796</v>
    <v>1797</v>
    <v>1290</v>
    <v>1798</v>
    <v>1799</v>
    <v>Carbon (from) is a chemical element with the symbol C and atomic number 6. It is nonmetallic and tetravalent—making four electrons available to form covalent chemical bonds. It belongs to group 14 of the periodic table.</v>
    <v>element</v>
  </rv>
  <rv s="1">
    <fb>8.0376750250000004</fb>
    <v>114</v>
  </rv>
  <rv s="1">
    <fb>3.0977999999999999</fb>
    <v>138</v>
  </rv>
  <rv s="1">
    <fb>100</fb>
    <v>121</v>
  </rv>
  <rv s="3">
    <v>80</v>
  </rv>
  <rv s="0">
    <v>1073742080</v>
    <v>beryllium-6</v>
    <v>wjson{"t":"e","d":"Isotope","e":"Beryllium6"}</v>
    <v>en-US</v>
    <v>Atom</v>
  </rv>
  <rv s="3">
    <v>81</v>
  </rv>
  <rv s="1">
    <fb>3.4482758620689655E+20</fb>
    <v>29</v>
  </rv>
  <rv s="3">
    <v>82</v>
  </rv>
  <rv s="0">
    <v>1073742080</v>
    <v>helium-4</v>
    <v>wjson{"t":"e","d":"Isotope","e":"Helium4"}</v>
    <v>en-US</v>
    <v>Atom</v>
  </rv>
  <rv s="38">
    <v>332</v>
    <v>Helium-4 (100.%)</v>
    <v>259</v>
    <v>1809</v>
    <v>Helium-4 (100.%)</v>
    <v>1734</v>
  </rv>
  <rv s="3">
    <v>83</v>
  </rv>
  <rv s="1">
    <fb>2</fb>
    <v>121</v>
  </rv>
  <rv s="1">
    <fb>2.6604999361447251E-2</fb>
    <v>115</v>
  </rv>
  <rv s="1">
    <fb>35.094059999999999</fb>
    <v>139</v>
  </rv>
  <rv s="1">
    <fb>2.9</fb>
    <v>121</v>
  </rv>
  <rv s="1">
    <fb>2.0766002620689654E+44</fb>
    <v>29</v>
  </rv>
  <rv s="1">
    <fb>2.1412</fb>
    <v>138</v>
  </rv>
  <rv s="3">
    <v>84</v>
  </rv>
  <rv s="1">
    <fb>2.5835832571101498E+31</fb>
    <v>29</v>
  </rv>
  <rv s="1">
    <fb>230</fb>
    <v>29</v>
  </rv>
  <rv s="39">
    <v>#VALUE!</v>
    <v>en-US</v>
    <v>wjson{"t":"e","d":"Isotope","e":"Carbon8"}</v>
    <v>1073742080</v>
    <v>1</v>
    <v>322</v>
    <v>323</v>
    <v>carbon-8</v>
    <v>97</v>
    <v>223</v>
    <v>Atom</v>
    <v>99</v>
    <v>324</v>
    <v>331</v>
    <v>1801</v>
    <v>1474</v>
    <v>C</v>
    <v>1802</v>
    <v>1804</v>
    <v>1806</v>
    <v>1807</v>
    <v>1808</v>
    <v>1811</v>
    <v>1812</v>
    <v>826</v>
    <v>826</v>
    <v>1813</v>
    <v>1814</v>
    <v>1739</v>
    <v>1815</v>
    <v>1816</v>
    <v>carbon-8</v>
    <v>1125</v>
    <v>1257</v>
    <v>1818</v>
    <v>1819</v>
    <v>826</v>
    <v>0</v>
    <v>atomic boson</v>
    <v>carbon-8</v>
    <v>1820</v>
    <v>isotope</v>
  </rv>
  <rv s="1">
    <fb>9.0310366890000005</fb>
    <v>114</v>
  </rv>
  <rv s="1">
    <fb>4.3374759999999997</fb>
    <v>115</v>
  </rv>
  <rv s="1">
    <fb>60</fb>
    <v>29</v>
  </rv>
  <rv s="3">
    <v>85</v>
  </rv>
  <rv s="0">
    <v>1073742080</v>
    <v>boron-9</v>
    <v>wjson{"t":"e","d":"Isotope","e":"Boron9"}</v>
    <v>en-US</v>
    <v>Atom</v>
  </rv>
  <rv s="0">
    <v>1073742080</v>
    <v>beryllium-8</v>
    <v>wjson{"t":"e","d":"Isotope","e":"Beryllium8"}</v>
    <v>en-US</v>
    <v>Atom</v>
  </rv>
  <rv s="0">
    <v>1073742080</v>
    <v>lithium-5</v>
    <v>wjson{"t":"e","d":"Isotope","e":"Lithium5"}</v>
    <v>en-US</v>
    <v>Atom</v>
  </rv>
  <rv s="3">
    <v>86</v>
  </rv>
  <rv s="1">
    <fb>5.4794520547945202</fb>
    <v>122</v>
  </rv>
  <rv s="3">
    <v>87</v>
  </rv>
  <rv s="1">
    <fb>126.5</fb>
    <v>121</v>
  </rv>
  <rv s="1">
    <fb>4.1908246008967448E-2</fb>
    <v>119</v>
  </rv>
  <rv s="1">
    <fb>28.910491</fb>
    <v>115</v>
  </rv>
  <rv s="1">
    <fb>9</fb>
    <v>29</v>
  </rv>
  <rv s="1">
    <fb>182.5</fb>
    <v>121</v>
  </rv>
  <rv s="1">
    <fb>3.2998031561643834E+24</fb>
    <v>29</v>
  </rv>
  <rv s="1">
    <fb>-1</fb>
    <v>29</v>
  </rv>
  <rv s="1">
    <fb>365384758117.92639</fb>
    <v>29</v>
  </rv>
  <rv s="1">
    <fb>1.5</fb>
    <v>139</v>
  </rv>
  <rv s="1">
    <fb>3.6069999999999996E-15</fb>
    <v>336</v>
  </rv>
  <rv s="40">
    <v>#VALUE!</v>
    <v>en-US</v>
    <v>wjson{"t":"e","d":"Isotope","e":"Carbon9"}</v>
    <v>1073742080</v>
    <v>1</v>
    <v>333</v>
    <v>334</v>
    <v>carbon-9</v>
    <v>97</v>
    <v>223</v>
    <v>Atom</v>
    <v>99</v>
    <v>335</v>
    <v>331</v>
    <v>1822</v>
    <v>1474</v>
    <v>C</v>
    <v>1823</v>
    <v>1825</v>
    <v>1829</v>
    <v>1830</v>
    <v>1831</v>
    <v>1811</v>
    <v>1832</v>
    <v>826</v>
    <v>1833</v>
    <v>1834</v>
    <v>1835</v>
    <v>1836</v>
    <v>1837</v>
    <v>carbon-9</v>
    <v>1433</v>
    <v>1838</v>
    <v>1839</v>
    <v>1840</v>
    <v>0</v>
    <v>atomic fermion</v>
    <v>carbon-9</v>
    <v>1841</v>
    <v>isotope</v>
  </rv>
  <rv s="1">
    <fb>10.016853228</fb>
    <v>114</v>
  </rv>
  <rv s="1">
    <fb>6.0320410000000004</fb>
    <v>115</v>
  </rv>
  <rv s="0">
    <v>1073742080</v>
    <v>boron-10</v>
    <v>wjson{"t":"e","d":"Isotope","e":"Boron10"}</v>
    <v>en-US</v>
    <v>Atom</v>
  </rv>
  <rv s="3">
    <v>88</v>
  </rv>
  <rv s="1">
    <fb>3.5932446999640676E-2</fb>
    <v>139</v>
  </rv>
  <rv s="3">
    <v>89</v>
  </rv>
  <rv s="1">
    <fb>1</fb>
    <v>28</v>
  </rv>
  <rv s="38">
    <v>332</v>
    <v>Boron-10 (100.%)</v>
    <v>259</v>
    <v>1845</v>
    <v>Boron-10 (100.%)</v>
    <v>1849</v>
  </rv>
  <rv s="3">
    <v>90</v>
  </rv>
  <rv s="1">
    <fb>19.29</fb>
    <v>32</v>
  </rv>
  <rv s="1">
    <fb>6.4756620405297158E-2</fb>
    <v>119</v>
  </rv>
  <rv s="1">
    <fb>15.698682</fb>
    <v>115</v>
  </rv>
  <rv s="1">
    <fb>27.83</fb>
    <v>32</v>
  </rv>
  <rv s="1">
    <fb>2.1639025368307583E+22</fb>
    <v>29</v>
  </rv>
  <rv s="1">
    <fb>2.6257510000000002</fb>
    <v>115</v>
  </rv>
  <rv s="3">
    <v>91</v>
  </rv>
  <rv s="1">
    <fb>2160261798.3679996</fb>
    <v>29</v>
  </rv>
  <rv s="1">
    <fb>2.365E-17</fb>
    <v>280</v>
  </rv>
  <rv s="39">
    <v>#VALUE!</v>
    <v>en-US</v>
    <v>wjson{"t":"e","d":"Isotope","e":"Carbon10"}</v>
    <v>1073742080</v>
    <v>1</v>
    <v>322</v>
    <v>323</v>
    <v>carbon-10</v>
    <v>97</v>
    <v>223</v>
    <v>Atom</v>
    <v>99</v>
    <v>337</v>
    <v>331</v>
    <v>1843</v>
    <v>1474</v>
    <v>C</v>
    <v>1844</v>
    <v>1804</v>
    <v>1846</v>
    <v>1847</v>
    <v>1848</v>
    <v>1851</v>
    <v>1852</v>
    <v>826</v>
    <v>826</v>
    <v>1853</v>
    <v>1854</v>
    <v>1512</v>
    <v>1855</v>
    <v>1856</v>
    <v>carbon-10</v>
    <v>1290</v>
    <v>1257</v>
    <v>1858</v>
    <v>1859</v>
    <v>826</v>
    <v>0</v>
    <v>atomic boson</v>
    <v>carbon-10</v>
    <v>1860</v>
    <v>isotope</v>
  </rv>
  <rv s="1">
    <fb>11.011433612999999</fb>
    <v>114</v>
  </rv>
  <rv s="1">
    <fb>6.6763700000000004</fb>
    <v>139</v>
  </rv>
  <rv s="0">
    <v>1073742080</v>
    <v>boron-11</v>
    <v>wjson{"t":"e","d":"Isotope","e":"Boron11"}</v>
    <v>en-US</v>
    <v>Atom</v>
  </rv>
  <rv s="3">
    <v>92</v>
  </rv>
  <rv s="1">
    <fb>5.6813501160415762E-4</fb>
    <v>119</v>
  </rv>
  <rv s="3">
    <v>93</v>
  </rv>
  <rv s="1">
    <fb>3.4259999999999999E-2</fb>
    <v>139</v>
  </rv>
  <rv s="38">
    <v>332</v>
    <v>Boron-11 (100.%)</v>
    <v>259</v>
    <v>1864</v>
    <v>Boron-11 (100.%)</v>
    <v>1849</v>
  </rv>
  <rv s="3">
    <v>94</v>
  </rv>
  <rv s="1">
    <fb>20.334</fb>
    <v>122</v>
  </rv>
  <rv s="1">
    <fb>-0.96399999999999997</fb>
    <v>122</v>
  </rv>
  <rv s="1">
    <fb>7.8841154022800106E-2</fb>
    <v>118</v>
  </rv>
  <rv s="1">
    <fb>10.650342</fb>
    <v>115</v>
  </rv>
  <rv s="1">
    <fb>11</fb>
    <v>29</v>
  </rv>
  <rv s="1">
    <fb>29.335750000000001</fb>
    <v>122</v>
  </rv>
  <rv s="1">
    <fb>3.4213890105644705E+20</fb>
    <v>29</v>
  </rv>
  <rv s="1">
    <fb>5</fb>
    <v>29</v>
  </rv>
  <rv s="1">
    <fb>0.96021100000000004</fb>
    <v>115</v>
  </rv>
  <rv s="3">
    <v>95</v>
  </rv>
  <rv s="1">
    <fb>31071240.410741881</fb>
    <v>29</v>
  </rv>
  <rv s="1">
    <fb>2.5918309544887634E-19</fb>
    <v>341</v>
  </rv>
  <rv s="41">
    <v>#VALUE!</v>
    <v>en-US</v>
    <v>wjson{"t":"e","d":"Isotope","e":"Carbon11"}</v>
    <v>1073742080</v>
    <v>1</v>
    <v>338</v>
    <v>339</v>
    <v>carbon-11</v>
    <v>97</v>
    <v>223</v>
    <v>Atom</v>
    <v>99</v>
    <v>340</v>
    <v>331</v>
    <v>1862</v>
    <v>1474</v>
    <v>C</v>
    <v>1863</v>
    <v>1804</v>
    <v>1865</v>
    <v>1866</v>
    <v>1848</v>
    <v>1867</v>
    <v>1868</v>
    <v>1870</v>
    <v>1871</v>
    <v>826</v>
    <v>1872</v>
    <v>1873</v>
    <v>1874</v>
    <v>1875</v>
    <v>1876</v>
    <v>1877</v>
    <v>carbon-11</v>
    <v>1878</v>
    <v>1838</v>
    <v>1880</v>
    <v>1881</v>
    <v>1840</v>
    <v>0</v>
    <v>atomic fermion</v>
    <v>carbon-11</v>
    <v>1882</v>
    <v>isotope</v>
  </rv>
  <rv s="1">
    <fb>12</fb>
    <v>138</v>
  </rv>
  <rv s="1">
    <fb>7.6801440000000003</fb>
    <v>115</v>
  </rv>
  <rv s="38">
    <v>332</v>
    <v>Carbon-12 (100.%)</v>
    <v>259</v>
    <v>1770</v>
    <v>Carbon-12 (100.%)</v>
    <v>1734</v>
  </rv>
  <rv s="3">
    <v>96</v>
  </rv>
  <rv s="1">
    <fb>98.89</fb>
    <v>32</v>
  </rv>
  <rv s="1">
    <fb>9.8939679554436818E-2</fb>
    <v>119</v>
  </rv>
  <rv s="1">
    <fb>12</fb>
    <v>29</v>
  </rv>
  <rv s="42">
    <v>#VALUE!</v>
    <v>en-US</v>
    <v>wjson{"t":"e","d":"Isotope","e":"Carbon12"}</v>
    <v>1073742080</v>
    <v>1</v>
    <v>342</v>
    <v>343</v>
    <v>carbon-12</v>
    <v>97</v>
    <v>223</v>
    <v>Atom</v>
    <v>99</v>
    <v>344</v>
    <v>331</v>
    <v>1884</v>
    <v>1474</v>
    <v>C</v>
    <v>1885</v>
    <v>826</v>
    <v>1887</v>
    <v>1888</v>
    <v>826</v>
    <v>1889</v>
    <v>826</v>
    <v>1890</v>
    <v>826</v>
    <v>carbon-12</v>
    <v>1474</v>
    <v>1257</v>
    <v>826</v>
    <v>826</v>
    <v>1</v>
    <v>atomic boson</v>
    <v>carbon-12</v>
    <v>826</v>
    <v>isotope</v>
  </rv>
  <rv s="1">
    <fb>13.00335483778</fb>
    <v>261</v>
  </rv>
  <rv s="1">
    <fb>7.469849</fb>
    <v>115</v>
  </rv>
  <rv s="38">
    <v>332</v>
    <v>Carbon-13 (100.%)</v>
    <v>259</v>
    <v>1771</v>
    <v>Carbon-13 (100.%)</v>
    <v>1734</v>
  </rv>
  <rv s="3">
    <v>97</v>
  </rv>
  <rv s="1">
    <fb>1.1100000000000001</fb>
    <v>32</v>
  </rv>
  <rv s="1">
    <fb>0.70241180000000003</fb>
    <v>118</v>
  </rv>
  <rv s="1">
    <fb>0.10424976040966154</fb>
    <v>118</v>
  </rv>
  <rv s="1">
    <fb>3.1250112900000002</fb>
    <v>119</v>
  </rv>
  <rv s="1">
    <fb>13</fb>
    <v>29</v>
  </rv>
  <rv s="1">
    <fb>0.5</fb>
    <v>115</v>
  </rv>
  <rv s="42">
    <v>#VALUE!</v>
    <v>en-US</v>
    <v>wjson{"t":"e","d":"Isotope","e":"Carbon13"}</v>
    <v>1073742080</v>
    <v>1</v>
    <v>342</v>
    <v>343</v>
    <v>carbon-13</v>
    <v>97</v>
    <v>223</v>
    <v>Atom</v>
    <v>99</v>
    <v>344</v>
    <v>331</v>
    <v>1892</v>
    <v>1474</v>
    <v>C</v>
    <v>1893</v>
    <v>826</v>
    <v>1895</v>
    <v>1896</v>
    <v>1897</v>
    <v>1898</v>
    <v>1899</v>
    <v>1900</v>
    <v>826</v>
    <v>carbon-13</v>
    <v>1246</v>
    <v>1838</v>
    <v>826</v>
    <v>1901</v>
    <v>1</v>
    <v>atomic fermion</v>
    <v>carbon-13</v>
    <v>826</v>
    <v>isotope</v>
  </rv>
  <rv s="1">
    <fb>14.003241988699999</fb>
    <v>320</v>
  </rv>
  <rv s="1">
    <fb>7.5203189999999998</fb>
    <v>115</v>
  </rv>
  <rv s="0">
    <v>1073742080</v>
    <v>nitrogen-14</v>
    <v>wjson{"t":"e","d":"Isotope","e":"Nitrogen14"}</v>
    <v>en-US</v>
    <v>Atom</v>
  </rv>
  <rv s="3">
    <v>98</v>
  </rv>
  <rv s="1">
    <fb>3.8461538461538464E-12</fb>
    <v>262</v>
  </rv>
  <rv s="3">
    <v>99</v>
  </rv>
  <rv s="38">
    <v>332</v>
    <v>Nitrogen-14 (100.%)</v>
    <v>259</v>
    <v>1905</v>
    <v>Nitrogen-14 (100.%)</v>
    <v>1849</v>
  </rv>
  <rv s="3">
    <v>100</v>
  </rv>
  <rv s="1">
    <fb>5707.7625570776254</fb>
    <v>29</v>
  </rv>
  <rv s="1">
    <fb>0.11302751754068673</fb>
    <v>118</v>
  </rv>
  <rv s="1">
    <fb>3.0198930499999999</fb>
    <v>119</v>
  </rv>
  <rv s="1">
    <fb>8244.5459157787918</fb>
    <v>29</v>
  </rv>
  <rv s="1">
    <fb>2316207984615</fb>
    <v>29</v>
  </rv>
  <rv s="1">
    <fb>156.476</fb>
    <v>122</v>
  </rv>
  <rv s="3">
    <v>101</v>
  </rv>
  <rv s="1">
    <fb>165.4051245050309</fb>
    <v>29</v>
  </rv>
  <rv s="1">
    <fb>2.4999999999989827E-27</fb>
    <v>346</v>
  </rv>
  <rv s="39">
    <v>#VALUE!</v>
    <v>en-US</v>
    <v>wjson{"t":"e","d":"Isotope","e":"Carbon14"}</v>
    <v>1073742080</v>
    <v>1</v>
    <v>322</v>
    <v>323</v>
    <v>carbon-14</v>
    <v>97</v>
    <v>223</v>
    <v>Atom</v>
    <v>99</v>
    <v>345</v>
    <v>331</v>
    <v>1903</v>
    <v>1474</v>
    <v>C</v>
    <v>1904</v>
    <v>1804</v>
    <v>1906</v>
    <v>1907</v>
    <v>1908</v>
    <v>1910</v>
    <v>1911</v>
    <v>826</v>
    <v>826</v>
    <v>1912</v>
    <v>1913</v>
    <v>1762</v>
    <v>1914</v>
    <v>1915</v>
    <v>carbon-14</v>
    <v>1739</v>
    <v>1257</v>
    <v>1917</v>
    <v>1918</v>
    <v>826</v>
    <v>0</v>
    <v>atomic boson</v>
    <v>carbon-14</v>
    <v>1919</v>
    <v>isotope</v>
  </rv>
  <rv s="1">
    <fb>15.010599256000001</fb>
    <v>114</v>
  </rv>
  <rv s="1">
    <fb>7.1001690000000002</fb>
    <v>115</v>
  </rv>
  <rv s="0">
    <v>1073742080</v>
    <v>nitrogen-15</v>
    <v>wjson{"t":"e","d":"Isotope","e":"Nitrogen15"}</v>
    <v>en-US</v>
    <v>Atom</v>
  </rv>
  <rv s="3">
    <v>102</v>
  </rv>
  <rv s="1">
    <fb>0.2830455703368242</fb>
    <v>138</v>
  </rv>
  <rv s="38">
    <v>332</v>
    <v>Nitrogen-15 (100.%)</v>
    <v>259</v>
    <v>1923</v>
    <v>Nitrogen-15 (100.%)</v>
    <v>1849</v>
  </rv>
  <rv s="3">
    <v>103</v>
  </rv>
  <rv s="1">
    <fb>2.4489999999999998</fb>
    <v>122</v>
  </rv>
  <rv s="1">
    <fb>1.32</fb>
    <v>32</v>
  </rv>
  <rv s="1">
    <fb>0.11433516833186105</fb>
    <v>118</v>
  </rv>
  <rv s="1">
    <fb>9.8731439999999999</fb>
    <v>115</v>
  </rv>
  <rv s="1">
    <fb>3.5329999999999999</fb>
    <v>122</v>
  </rv>
  <rv s="1">
    <fb>1.7045402660628363E+23</fb>
    <v>29</v>
  </rv>
  <rv s="1">
    <fb>9.771706</fb>
    <v>115</v>
  </rv>
  <rv s="3">
    <v>104</v>
  </rv>
  <rv s="1">
    <fb>11355577728.727262</fb>
    <v>29</v>
  </rv>
  <rv s="1">
    <fb>1.8629999999999999E-16</fb>
    <v>347</v>
  </rv>
  <rv s="39">
    <v>#VALUE!</v>
    <v>en-US</v>
    <v>wjson{"t":"e","d":"Isotope","e":"Carbon15"}</v>
    <v>1073742080</v>
    <v>1</v>
    <v>322</v>
    <v>323</v>
    <v>carbon-15</v>
    <v>97</v>
    <v>223</v>
    <v>Atom</v>
    <v>99</v>
    <v>337</v>
    <v>331</v>
    <v>1921</v>
    <v>1474</v>
    <v>C</v>
    <v>1922</v>
    <v>1804</v>
    <v>1924</v>
    <v>1925</v>
    <v>1908</v>
    <v>1927</v>
    <v>1928</v>
    <v>826</v>
    <v>1929</v>
    <v>1930</v>
    <v>1931</v>
    <v>943</v>
    <v>1932</v>
    <v>1933</v>
    <v>carbon-15</v>
    <v>1835</v>
    <v>1257</v>
    <v>1935</v>
    <v>1936</v>
    <v>1901</v>
    <v>0</v>
    <v>atomic fermion</v>
    <v>carbon-15</v>
    <v>1937</v>
    <v>isotope</v>
  </rv>
  <rv s="1">
    <fb>16.014701251999998</fb>
    <v>114</v>
  </rv>
  <rv s="1">
    <fb>6.9220540000000002</fb>
    <v>115</v>
  </rv>
  <rv s="1">
    <fb>97.9</fb>
    <v>121</v>
  </rv>
  <rv s="1">
    <fb>2.1</fb>
    <v>121</v>
  </rv>
  <rv s="3">
    <v>105</v>
  </rv>
  <rv s="0">
    <v>1073742080</v>
    <v>nitrogen-16</v>
    <v>wjson{"t":"e","d":"Isotope","e":"Nitrogen16"}</v>
    <v>en-US</v>
    <v>Atom</v>
  </rv>
  <rv s="3">
    <v>106</v>
  </rv>
  <rv s="1">
    <fb>0.92592592592592593</fb>
    <v>122</v>
  </rv>
  <rv s="3">
    <v>107</v>
  </rv>
  <rv s="1">
    <fb>0.97900000000000009</fb>
    <v>28</v>
  </rv>
  <rv s="38">
    <v>332</v>
    <v>Nitrogen-15 (97.9%)</v>
    <v>259</v>
    <v>1923</v>
    <v>Nitrogen-15 (97.9%)</v>
    <v>1948</v>
  </rv>
  <rv s="0">
    <v>1073742080</v>
    <v>oxygen-16</v>
    <v>wjson{"t":"e","d":"Isotope","e":"Oxygen16"}</v>
    <v>en-US</v>
    <v>Atom</v>
  </rv>
  <rv s="1">
    <fb>2.1000000000000001E-2</fb>
    <v>137</v>
  </rv>
  <rv s="38">
    <v>332</v>
    <v>Oxygen-16 (2.1%)</v>
    <v>259</v>
    <v>1950</v>
    <v>Oxygen-16 (2.1%)</v>
    <v>1951</v>
  </rv>
  <rv s="1">
    <fb>2.1000000000000021E-7</fb>
    <v>120</v>
  </rv>
  <rv s="38">
    <v>332</v>
    <v>Carbon-12 (0.000021%)</v>
    <v>259</v>
    <v>1770</v>
    <v>Carbon-12 (0.000021%)</v>
    <v>1953</v>
  </rv>
  <rv s="3">
    <v>108</v>
  </rv>
  <rv s="1">
    <fb>747</fb>
    <v>29</v>
  </rv>
  <rv s="1">
    <fb>0.11889808396274994</fb>
    <v>118</v>
  </rv>
  <rv s="1">
    <fb>13.694129</fb>
    <v>115</v>
  </rv>
  <rv s="1">
    <fb>1.08</fb>
    <v>32</v>
  </rv>
  <rv s="1">
    <fb>5.5760562592592593E+23</fb>
    <v>29</v>
  </rv>
  <rv s="1">
    <fb>34818359528.017372</fb>
    <v>29</v>
  </rv>
  <rv s="1">
    <fb>6.1099999999999997E-16</fb>
    <v>336</v>
  </rv>
  <rv s="43">
    <v>#VALUE!</v>
    <v>en-US</v>
    <v>wjson{"t":"e","d":"Isotope","e":"Carbon16"}</v>
    <v>1073742080</v>
    <v>1</v>
    <v>322</v>
    <v>348</v>
    <v>carbon-16</v>
    <v>97</v>
    <v>223</v>
    <v>Atom</v>
    <v>99</v>
    <v>349</v>
    <v>331</v>
    <v>1939</v>
    <v>1474</v>
    <v>C</v>
    <v>1940</v>
    <v>1943</v>
    <v>1945</v>
    <v>1946</v>
    <v>1947</v>
    <v>1955</v>
    <v>1956</v>
    <v>826</v>
    <v>826</v>
    <v>1957</v>
    <v>1958</v>
    <v>1519</v>
    <v>1959</v>
    <v>1960</v>
    <v>carbon-16</v>
    <v>1512</v>
    <v>1257</v>
    <v>1961</v>
    <v>826</v>
    <v>0</v>
    <v>atomic boson</v>
    <v>carbon-16</v>
    <v>1962</v>
    <v>isotope</v>
  </rv>
  <rv s="1">
    <fb>17.022586115999999</fb>
    <v>114</v>
  </rv>
  <rv s="1">
    <fb>6.5576160000000003</fb>
    <v>115</v>
  </rv>
  <rv s="1">
    <fb>72</fb>
    <v>29</v>
  </rv>
  <rv s="1">
    <fb>28.4</fb>
    <v>121</v>
  </rv>
  <rv s="3">
    <v>109</v>
  </rv>
  <rv s="0">
    <v>1073742080</v>
    <v>nitrogen-17</v>
    <v>wjson{"t":"e","d":"Isotope","e":"Nitrogen17"}</v>
    <v>en-US</v>
    <v>Atom</v>
  </rv>
  <rv s="3">
    <v>110</v>
  </rv>
  <rv s="1">
    <fb>3.5971223021582732</fb>
    <v>32</v>
  </rv>
  <rv s="3">
    <v>111</v>
  </rv>
  <rv s="1">
    <fb>0.96799999999999997</fb>
    <v>137</v>
  </rv>
  <rv s="38">
    <v>332</v>
    <v>Oxygen-16 (96.8%)</v>
    <v>259</v>
    <v>1950</v>
    <v>Oxygen-16 (96.8%)</v>
    <v>1973</v>
  </rv>
  <rv s="0">
    <v>1073742080</v>
    <v>oxygen-17</v>
    <v>wjson{"t":"e","d":"Isotope","e":"Oxygen17"}</v>
    <v>en-US</v>
    <v>Atom</v>
  </rv>
  <rv s="1">
    <fb>3.5982E-2</fb>
    <v>137</v>
  </rv>
  <rv s="38">
    <v>332</v>
    <v>Oxygen-17 (3.5982%)</v>
    <v>259</v>
    <v>1975</v>
    <v>Oxygen-17 (3.5982%)</v>
    <v>1976</v>
  </rv>
  <rv s="1">
    <fb>1.8000000000000004E-5</fb>
    <v>117</v>
  </rv>
  <rv s="38">
    <v>332</v>
    <v>Carbon-13 (0.0018%)</v>
    <v>259</v>
    <v>1771</v>
    <v>Carbon-13 (0.0018%)</v>
    <v>1978</v>
  </rv>
  <rv s="1">
    <fb>2.8399999999999931E-6</fb>
    <v>142</v>
  </rv>
  <rv s="38">
    <v>332</v>
    <v>Carbon-12 (0.000284%)</v>
    <v>259</v>
    <v>1770</v>
    <v>Carbon-12 (0.000284%)</v>
    <v>1980</v>
  </rv>
  <rv s="3">
    <v>112</v>
  </rv>
  <rv s="1">
    <fb>193</fb>
    <v>29</v>
  </rv>
  <rv s="1">
    <fb>0.11967812969585176</fb>
    <v>118</v>
  </rv>
  <rv s="1">
    <fb>21.038831999999999</fb>
    <v>115</v>
  </rv>
  <rv s="1">
    <fb>278</fb>
    <v>29</v>
  </rv>
  <rv s="1">
    <fb>2.1662376834532374E+24</fb>
    <v>29</v>
  </rv>
  <rv s="1">
    <fb>13.1675</fb>
    <v>138</v>
  </rv>
  <rv s="1">
    <fb>7.2839</fb>
    <v>138</v>
  </rv>
  <rv s="3">
    <v>113</v>
  </rv>
  <rv s="1">
    <fb>127256673497.87296</fb>
    <v>29</v>
  </rv>
  <rv s="1">
    <fb>2.3600000000000001E-15</fb>
    <v>351</v>
  </rv>
  <rv s="44">
    <v>#VALUE!</v>
    <v>en-US</v>
    <v>wjson{"t":"e","d":"Isotope","e":"Carbon17"}</v>
    <v>1073742080</v>
    <v>1</v>
    <v>333</v>
    <v>350</v>
    <v>carbon-17</v>
    <v>97</v>
    <v>223</v>
    <v>Atom</v>
    <v>99</v>
    <v>335</v>
    <v>331</v>
    <v>1964</v>
    <v>1474</v>
    <v>C</v>
    <v>1965</v>
    <v>1968</v>
    <v>1970</v>
    <v>1971</v>
    <v>1972</v>
    <v>1982</v>
    <v>1983</v>
    <v>826</v>
    <v>1984</v>
    <v>1985</v>
    <v>1255</v>
    <v>1986</v>
    <v>1987</v>
    <v>carbon-17</v>
    <v>1875</v>
    <v>1257</v>
    <v>1990</v>
    <v>1991</v>
    <v>1840</v>
    <v>0</v>
    <v>atomic fermion</v>
    <v>carbon-17</v>
    <v>1992</v>
    <v>isotope</v>
  </rv>
  <rv s="1">
    <fb>18.026759353999999</fb>
    <v>114</v>
  </rv>
  <rv s="1">
    <fb>6.4257470000000003</fb>
    <v>115</v>
  </rv>
  <rv s="1">
    <fb>69</fb>
    <v>29</v>
  </rv>
  <rv s="1">
    <fb>31.5</fb>
    <v>121</v>
  </rv>
  <rv s="3">
    <v>114</v>
  </rv>
  <rv s="0">
    <v>1073742080</v>
    <v>nitrogen-18</v>
    <v>wjson{"t":"e","d":"Isotope","e":"Nitrogen18"}</v>
    <v>en-US</v>
    <v>Atom</v>
  </rv>
  <rv s="3">
    <v>115</v>
  </rv>
  <rv s="1">
    <fb>7.6923076923076925</fb>
    <v>121</v>
  </rv>
  <rv s="0">
    <v>1073742080</v>
    <v>oxygen-18</v>
    <v>wjson{"t":"e","d":"Isotope","e":"Oxygen18"}</v>
    <v>en-US</v>
    <v>Atom</v>
  </rv>
  <rv s="1">
    <fb>0.53129999999999999</fb>
    <v>137</v>
  </rv>
  <rv s="38">
    <v>332</v>
    <v>Oxygen-18 (53.13%)</v>
    <v>259</v>
    <v>2002</v>
    <v>Oxygen-18 (53.13%)</v>
    <v>2003</v>
  </rv>
  <rv s="1">
    <fb>0.29925000000000002</fb>
    <v>137</v>
  </rv>
  <rv s="38">
    <v>332</v>
    <v>Oxygen-16 (29.925%)</v>
    <v>259</v>
    <v>1950</v>
    <v>Oxygen-16 (29.925%)</v>
    <v>2005</v>
  </rv>
  <rv s="1">
    <fb>9.0952125000000009E-2</fb>
    <v>137</v>
  </rv>
  <rv s="38">
    <v>332</v>
    <v>Oxygen-17 (9.09521%)</v>
    <v>259</v>
    <v>1975</v>
    <v>Oxygen-17 (9.09521%)</v>
    <v>2007</v>
  </rv>
  <rv s="1">
    <fb>8.4179999999999991E-2</fb>
    <v>137</v>
  </rv>
  <rv s="38">
    <v>332</v>
    <v>Nitrogen-14 (8.418%)</v>
    <v>259</v>
    <v>1905</v>
    <v>Nitrogen-14 (8.418%)</v>
    <v>2009</v>
  </rv>
  <rv s="1">
    <fb>7.8750000000000152E-6</fb>
    <v>120</v>
  </rv>
  <rv s="38">
    <v>332</v>
    <v>Carbon-13 (0.0007875%)</v>
    <v>259</v>
    <v>1771</v>
    <v>Carbon-13 (0.0007875%)</v>
    <v>2011</v>
  </rv>
  <rv s="3">
    <v>116</v>
  </rv>
  <rv s="1">
    <fb>92</fb>
    <v>29</v>
  </rv>
  <rv s="1">
    <fb>0.12416981030783091</fb>
    <v>118</v>
  </rv>
  <rv s="1">
    <fb>24.926178</fb>
    <v>115</v>
  </rv>
  <rv s="1">
    <fb>18</fb>
    <v>29</v>
  </rv>
  <rv s="1">
    <fb>4.6324159692307694E+24</fb>
    <v>29</v>
  </rv>
  <rv s="1">
    <fb>11.8117</fb>
    <v>138</v>
  </rv>
  <rv s="1">
    <fb>8.9834999999999994</fb>
    <v>138</v>
  </rv>
  <rv s="3">
    <v>117</v>
  </rv>
  <rv s="1">
    <fb>256974416658.13727</fb>
    <v>29</v>
  </rv>
  <rv s="1">
    <fb>5E-15</fb>
    <v>353</v>
  </rv>
  <rv s="39">
    <v>#VALUE!</v>
    <v>en-US</v>
    <v>wjson{"t":"e","d":"Isotope","e":"Carbon18"}</v>
    <v>1073742080</v>
    <v>1</v>
    <v>322</v>
    <v>323</v>
    <v>carbon-18</v>
    <v>97</v>
    <v>223</v>
    <v>Atom</v>
    <v>99</v>
    <v>352</v>
    <v>331</v>
    <v>1994</v>
    <v>1474</v>
    <v>C</v>
    <v>1995</v>
    <v>1998</v>
    <v>2000</v>
    <v>2001</v>
    <v>1972</v>
    <v>2013</v>
    <v>2014</v>
    <v>826</v>
    <v>826</v>
    <v>2015</v>
    <v>2016</v>
    <v>2017</v>
    <v>1469</v>
    <v>2018</v>
    <v>carbon-18</v>
    <v>1890</v>
    <v>1257</v>
    <v>2021</v>
    <v>2022</v>
    <v>826</v>
    <v>0</v>
    <v>atomic boson</v>
    <v>carbon-18</v>
    <v>2023</v>
    <v>isotope</v>
  </rv>
  <rv s="1">
    <fb>19.034805018</fb>
    <v>114</v>
  </rv>
  <rv s="1">
    <fb>6.117909</fb>
    <v>115</v>
  </rv>
  <rv s="1">
    <fb>46</fb>
    <v>29</v>
  </rv>
  <rv s="1">
    <fb>7</fb>
    <v>121</v>
  </rv>
  <rv s="3">
    <v>118</v>
  </rv>
  <rv s="0">
    <v>1073742080</v>
    <v>nitrogen-19</v>
    <v>wjson{"t":"e","d":"Isotope","e":"Nitrogen19"}</v>
    <v>en-US</v>
    <v>Atom</v>
  </rv>
  <rv s="3">
    <v>119</v>
  </rv>
  <rv s="1">
    <fb>14.145860827753985</fb>
    <v>29</v>
  </rv>
  <rv s="3">
    <v>120</v>
  </rv>
  <rv s="1">
    <fb>0.61305999999999994</fb>
    <v>137</v>
  </rv>
  <rv s="38">
    <v>332</v>
    <v>Oxygen-18 (61.306%)</v>
    <v>259</v>
    <v>2002</v>
    <v>Oxygen-18 (61.306%)</v>
    <v>2034</v>
  </rv>
  <rv s="0">
    <v>1073742080</v>
    <v>fluorine-19</v>
    <v>wjson{"t":"e","d":"Isotope","e":"Fluorine19"}</v>
    <v>en-US</v>
    <v>Atom</v>
  </rv>
  <rv s="1">
    <fb>0.20699999999999999</fb>
    <v>137</v>
  </rv>
  <rv s="38">
    <v>332</v>
    <v>Fluorine-19 (20.7%)</v>
    <v>259</v>
    <v>2036</v>
    <v>Fluorine-19 (20.7%)</v>
    <v>2037</v>
  </rv>
  <rv s="1">
    <fb>6.6500000000000004E-2</fb>
    <v>137</v>
  </rv>
  <rv s="38">
    <v>332</v>
    <v>Oxygen-16 (6.65%)</v>
    <v>259</v>
    <v>1950</v>
    <v>Oxygen-16 (6.65%)</v>
    <v>2039</v>
  </rv>
  <rv s="1">
    <fb>5.7340000000000002E-2</fb>
    <v>28</v>
  </rv>
  <rv s="38">
    <v>332</v>
    <v>Nitrogen-14 (5.734%)</v>
    <v>259</v>
    <v>1905</v>
    <v>Nitrogen-14 (5.734%)</v>
    <v>2041</v>
  </rv>
  <rv s="1">
    <fb>5.4728250000000006E-2</fb>
    <v>137</v>
  </rv>
  <rv s="38">
    <v>332</v>
    <v>Oxygen-17 (5.47283%)</v>
    <v>259</v>
    <v>1975</v>
    <v>Oxygen-17 (5.47283%)</v>
    <v>2043</v>
  </rv>
  <rv s="1">
    <fb>1.7500000000000148E-6</fb>
    <v>120</v>
  </rv>
  <rv s="38">
    <v>332</v>
    <v>Carbon-13 (0.000175%)</v>
    <v>259</v>
    <v>1771</v>
    <v>Carbon-13 (0.000175%)</v>
    <v>2045</v>
  </rv>
  <rv s="3">
    <v>121</v>
  </rv>
  <rv s="1">
    <fb>49</fb>
    <v>29</v>
  </rv>
  <rv s="1">
    <fb>0.12478905738465425</fb>
    <v>118</v>
  </rv>
  <rv s="1">
    <fb>32.420665999999997</fb>
    <v>115</v>
  </rv>
  <rv s="1">
    <fb>19</fb>
    <v>29</v>
  </rv>
  <rv s="1">
    <fb>70.692057003559214</fb>
    <v>29</v>
  </rv>
  <rv s="1">
    <fb>8.5188365076104621E+24</fb>
    <v>29</v>
  </rv>
  <rv s="1">
    <fb>11.234999999999999</fb>
    <v>138</v>
  </rv>
  <rv s="1">
    <fb>16.558499999999999</fb>
    <v>138</v>
  </rv>
  <rv s="1">
    <fb>8.4067000000000007</fb>
    <v>138</v>
  </rv>
  <rv s="3">
    <v>122</v>
  </rv>
  <rv s="1">
    <fb>447539993162.77429</fb>
    <v>29</v>
  </rv>
  <rv s="1">
    <fb>6.4533417096213694E-15</fb>
    <v>353</v>
  </rv>
  <rv s="44">
    <v>#VALUE!</v>
    <v>en-US</v>
    <v>wjson{"t":"e","d":"Isotope","e":"Carbon19"}</v>
    <v>1073742080</v>
    <v>1</v>
    <v>333</v>
    <v>350</v>
    <v>carbon-19</v>
    <v>97</v>
    <v>223</v>
    <v>Atom</v>
    <v>99</v>
    <v>335</v>
    <v>331</v>
    <v>2025</v>
    <v>1474</v>
    <v>C</v>
    <v>2026</v>
    <v>2029</v>
    <v>2031</v>
    <v>2032</v>
    <v>2033</v>
    <v>2047</v>
    <v>2048</v>
    <v>826</v>
    <v>2049</v>
    <v>2050</v>
    <v>2051</v>
    <v>2052</v>
    <v>2053</v>
    <v>carbon-19</v>
    <v>1900</v>
    <v>1257</v>
    <v>2057</v>
    <v>2058</v>
    <v>1901</v>
    <v>0</v>
    <v>atomic fermion</v>
    <v>carbon-19</v>
    <v>2059</v>
    <v>isotope</v>
  </rv>
  <rv s="1">
    <fb>20.040319753999999</fb>
    <v>114</v>
  </rv>
  <rv s="1">
    <fb>5.9587329999999996</fb>
    <v>115</v>
  </rv>
  <rv s="1">
    <fb>28</fb>
    <v>29</v>
  </rv>
  <rv s="3">
    <v>123</v>
  </rv>
  <rv s="0">
    <v>1073742080</v>
    <v>nitrogen-20</v>
    <v>wjson{"t":"e","d":"Isotope","e":"Nitrogen20"}</v>
    <v>en-US</v>
    <v>Atom</v>
  </rv>
  <rv s="3">
    <v>124</v>
  </rv>
  <rv s="1">
    <fb>49.510512897138952</fb>
    <v>29</v>
  </rv>
  <rv s="1">
    <fb>0.48359999999999997</fb>
    <v>137</v>
  </rv>
  <rv s="38">
    <v>332</v>
    <v>Fluorine-19 (48.36%)</v>
    <v>259</v>
    <v>2036</v>
    <v>Fluorine-19 (48.36%)</v>
    <v>2068</v>
  </rv>
  <rv s="1">
    <fb>0.39311999999999997</fb>
    <v>137</v>
  </rv>
  <rv s="38">
    <v>332</v>
    <v>Oxygen-18 (39.312%)</v>
    <v>259</v>
    <v>2002</v>
    <v>Oxygen-18 (39.312%)</v>
    <v>2070</v>
  </rv>
  <rv s="0">
    <v>1073742080</v>
    <v>neon-20</v>
    <v>wjson{"t":"e","d":"Isotope","e":"Neon20"}</v>
    <v>en-US</v>
    <v>Atom</v>
  </rv>
  <rv s="1">
    <fb>0.12039999999999999</fb>
    <v>137</v>
  </rv>
  <rv s="38">
    <v>332</v>
    <v>Neon-20 (12.04%)</v>
    <v>259</v>
    <v>2072</v>
    <v>Neon-20 (12.04%)</v>
    <v>2073</v>
  </rv>
  <rv s="3">
    <v>125</v>
  </rv>
  <rv s="1">
    <fb>0.12793925338953019</fb>
    <v>118</v>
  </rv>
  <rv s="1">
    <fb>37.557609999999997</fb>
    <v>139</v>
  </rv>
  <rv s="1">
    <fb>20.197730572445487</fb>
    <v>29</v>
  </rv>
  <rv s="1">
    <fb>2.9815927776636615E+25</fb>
    <v>29</v>
  </rv>
  <rv s="1">
    <fb>13.624000000000001</fb>
    <v>138</v>
  </rv>
  <rv s="1">
    <fb>15.792999999999999</fb>
    <v>138</v>
  </rv>
  <rv s="3">
    <v>126</v>
  </rv>
  <rv s="1">
    <fb>1487797008363</fb>
    <v>29</v>
  </rv>
  <rv s="1">
    <fb>2.2586695983674795E-14</fb>
    <v>354</v>
  </rv>
  <rv s="39">
    <v>#VALUE!</v>
    <v>en-US</v>
    <v>wjson{"t":"e","d":"Isotope","e":"Carbon20"}</v>
    <v>1073742080</v>
    <v>1</v>
    <v>322</v>
    <v>323</v>
    <v>carbon-20</v>
    <v>97</v>
    <v>223</v>
    <v>Atom</v>
    <v>99</v>
    <v>352</v>
    <v>331</v>
    <v>2061</v>
    <v>1474</v>
    <v>C</v>
    <v>2062</v>
    <v>2064</v>
    <v>2066</v>
    <v>2067</v>
    <v>1947</v>
    <v>2075</v>
    <v>1762</v>
    <v>826</v>
    <v>826</v>
    <v>2076</v>
    <v>2077</v>
    <v>887</v>
    <v>2078</v>
    <v>2079</v>
    <v>carbon-20</v>
    <v>1762</v>
    <v>1257</v>
    <v>2082</v>
    <v>2083</v>
    <v>826</v>
    <v>0</v>
    <v>atomic boson</v>
    <v>carbon-20</v>
    <v>2084</v>
    <v>isotope</v>
  </rv>
  <rv s="1">
    <fb>21.049340000000001</fb>
    <v>115</v>
  </rv>
  <rv s="1">
    <fb>5.6589999999999998</fb>
    <v>122</v>
  </rv>
  <rv s="3">
    <v>127</v>
  </rv>
  <rv s="1">
    <fb>23255813.953474026</fb>
    <v>29</v>
  </rv>
  <rv s="3">
    <v>128</v>
  </rv>
  <rv s="38">
    <v>332</v>
    <v>Fluorine-19 (0.%)</v>
    <v>259</v>
    <v>2036</v>
    <v>Fluorine-19 (0.%)</v>
    <v>789</v>
  </rv>
  <rv s="38">
    <v>332</v>
    <v>Neon-20 (0.%)</v>
    <v>259</v>
    <v>2072</v>
    <v>Neon-20 (0.%)</v>
    <v>789</v>
  </rv>
  <rv s="38">
    <v>332</v>
    <v>Oxygen-18 (0.%)</v>
    <v>259</v>
    <v>2002</v>
    <v>Oxygen-18 (0.%)</v>
    <v>789</v>
  </rv>
  <rv s="3">
    <v>129</v>
  </rv>
  <rv s="1">
    <fb>29.999999999984468</fb>
    <v>29</v>
  </rv>
  <rv s="1">
    <fb>0.12757890757614396</fb>
    <v>138</v>
  </rv>
  <rv s="1">
    <fb>45.96</fb>
    <v>122</v>
  </rv>
  <rv s="1">
    <fb>21</fb>
    <v>29</v>
  </rv>
  <rv s="1">
    <fb>43.000000000026525</fb>
    <v>29</v>
  </rv>
  <rv s="1">
    <fb>1.4004978511628107E+31</fb>
    <v>29</v>
  </rv>
  <rv s="1">
    <fb>331</fb>
    <v>121</v>
  </rv>
  <rv s="3">
    <v>130</v>
  </rv>
  <rv s="1">
    <fb>6.6534050529033728E+17</fb>
    <v>29</v>
  </rv>
  <rv s="1">
    <fb>1.4999999999999999E-8</fb>
    <v>114</v>
  </rv>
  <rv s="45">
    <v>#VALUE!</v>
    <v>en-US</v>
    <v>wjson{"t":"e","d":"Isotope","e":"Carbon21"}</v>
    <v>1073742080</v>
    <v>1</v>
    <v>333</v>
    <v>355</v>
    <v>carbon-21</v>
    <v>97</v>
    <v>223</v>
    <v>Atom</v>
    <v>99</v>
    <v>356</v>
    <v>331</v>
    <v>2086</v>
    <v>1474</v>
    <v>C</v>
    <v>2087</v>
    <v>2088</v>
    <v>2089</v>
    <v>2090</v>
    <v>2094</v>
    <v>2095</v>
    <v>826</v>
    <v>2096</v>
    <v>2097</v>
    <v>2098</v>
    <v>2099</v>
    <v>2100</v>
    <v>carbon-21</v>
    <v>943</v>
    <v>1257</v>
    <v>2102</v>
    <v>2103</v>
    <v>1901</v>
    <v>0</v>
    <v>atomic fermion</v>
    <v>carbon-21</v>
    <v>2104</v>
    <v>isotope</v>
  </rv>
  <rv s="1">
    <fb>22.057200000000002</fb>
    <v>115</v>
  </rv>
  <rv s="1">
    <fb>5.4359999999999999</fb>
    <v>122</v>
  </rv>
  <rv s="0">
    <v>1073742080</v>
    <v>nitrogen-21</v>
    <v>wjson{"t":"e","d":"Isotope","e":"Nitrogen21"}</v>
    <v>en-US</v>
    <v>Atom</v>
  </rv>
  <rv s="3">
    <v>131</v>
  </rv>
  <rv s="1">
    <fb>112.35955056179775</fb>
    <v>29</v>
  </rv>
  <rv s="3">
    <v>132</v>
  </rv>
  <rv s="1">
    <fb>0.79200000000000004</fb>
    <v>137</v>
  </rv>
  <rv s="38">
    <v>332</v>
    <v>Neon-20 (79.2%)</v>
    <v>259</v>
    <v>2072</v>
    <v>Neon-20 (79.2%)</v>
    <v>2112</v>
  </rv>
  <rv s="0">
    <v>1073742080</v>
    <v>neon-21</v>
    <v>wjson{"t":"e","d":"Isotope","e":"Neon21"}</v>
    <v>en-US</v>
    <v>Atom</v>
  </rv>
  <rv s="1">
    <fb>0.19800000000000001</fb>
    <v>137</v>
  </rv>
  <rv s="38">
    <v>332</v>
    <v>Neon-21 (19.8%)</v>
    <v>259</v>
    <v>2114</v>
    <v>Neon-21 (19.8%)</v>
    <v>2115</v>
  </rv>
  <rv s="3">
    <v>133</v>
  </rv>
  <rv s="1">
    <fb>6.2</fb>
    <v>121</v>
  </rv>
  <rv s="1">
    <fb>0.1283872862851943</fb>
    <v>138</v>
  </rv>
  <rv s="1">
    <fb>53.280999999999999</fb>
    <v>122</v>
  </rv>
  <rv s="1">
    <fb>22</fb>
    <v>29</v>
  </rv>
  <rv s="1">
    <fb>8.9</fb>
    <v>121</v>
  </rv>
  <rv s="1">
    <fb>6.7664502921348315E+25</fb>
    <v>29</v>
  </rv>
  <rv s="1">
    <fb>19.959</fb>
    <v>138</v>
  </rv>
  <rv s="1">
    <fb>15.372999999999999</fb>
    <v>138</v>
  </rv>
  <rv s="3">
    <v>134</v>
  </rv>
  <rv s="1">
    <fb>3067683247255</fb>
    <v>29</v>
  </rv>
  <rv s="1">
    <fb>7.4E-14</fb>
    <v>354</v>
  </rv>
  <rv s="46">
    <v>#VALUE!</v>
    <v>en-US</v>
    <v>wjson{"t":"e","d":"Isotope","e":"Carbon22"}</v>
    <v>1073742080</v>
    <v>1</v>
    <v>322</v>
    <v>357</v>
    <v>carbon-22</v>
    <v>97</v>
    <v>223</v>
    <v>Atom</v>
    <v>99</v>
    <v>352</v>
    <v>331</v>
    <v>2106</v>
    <v>1474</v>
    <v>C</v>
    <v>2107</v>
    <v>2109</v>
    <v>2110</v>
    <v>2111</v>
    <v>2117</v>
    <v>2118</v>
    <v>826</v>
    <v>826</v>
    <v>2119</v>
    <v>2120</v>
    <v>2121</v>
    <v>2122</v>
    <v>2123</v>
    <v>carbon-22</v>
    <v>1519</v>
    <v>1257</v>
    <v>2126</v>
    <v>2127</v>
    <v>826</v>
    <v>0</v>
    <v>atomic boson</v>
    <v>carbon-22</v>
    <v>2128</v>
    <v>isotope</v>
  </rv>
  <rv s="0">
    <v>1342177536</v>
    <v>broccoli</v>
    <v>wjson{"t":"rl","d":"Food","e":{"FoodType":{"e":[{"t":"e","d":"FoodType","e":"Broccoli"}],"ce":true},"AddedFoodTypes":{"ce":true}}}</v>
    <v>en-US</v>
    <v>Apple</v>
  </rv>
  <rv s="1">
    <fb>28.257961937716264</fb>
    <v>29</v>
  </rv>
  <rv s="1">
    <fb>0.02</fb>
    <v>28</v>
  </rv>
  <rv s="1">
    <fb>19.264200899653982</fb>
    <v>29</v>
  </rv>
  <rv s="1">
    <fb>0.92859335640138418</fb>
    <v>32</v>
  </rv>
  <rv s="1">
    <fb>8.1856545882352947</fb>
    <v>121</v>
  </rv>
  <rv s="1">
    <fb>32.429505882352949</fb>
    <v>29</v>
  </rv>
  <rv s="1">
    <fb>4.389165882352942</fb>
    <v>121</v>
  </rv>
  <rv s="1">
    <fb>2.2365176470588239</fb>
    <v>121</v>
  </rv>
  <rv s="1">
    <fb>0.08</fb>
    <v>28</v>
  </rv>
  <rv s="3">
    <v>135</v>
  </rv>
  <rv s="1">
    <fb>0.39117132179930797</fb>
    <v>32</v>
  </rv>
  <rv s="1">
    <fb>19.45989619377163</fb>
    <v>29</v>
  </rv>
  <rv s="1">
    <fb>0.05</fb>
    <v>28</v>
  </rv>
  <rv s="11">
    <v>78</v>
    <v>99</v>
    <v>116</v>
    <v>1</v>
    <v>nutrition label</v>
  </rv>
  <rv s="1">
    <fb>2.1899235294117654</fb>
    <v>121</v>
  </rv>
  <rv s="1">
    <fb>0.04</fb>
    <v>28</v>
  </rv>
  <rv s="0">
    <v>1342177536</v>
    <v>100% NATURAL BROCCOLI FLORETS</v>
    <v>wjson{"t":"e","d":"Food","e":"100NATURALBROCCOLIFLORETS::dq8rj"}</v>
    <v>en-US</v>
    <v>Apple</v>
  </rv>
  <rv s="0">
    <v>1342177536</v>
    <v>Ahold Broccoli Chopped</v>
    <v>wjson{"t":"e","d":"Food","e":"AholdBroccoliChopped::d3vbj"}</v>
    <v>en-US</v>
    <v>Apple</v>
  </rv>
  <rv s="0">
    <v>1342177536</v>
    <v>Ahold Broccoli Cuts</v>
    <v>wjson{"t":"e","d":"Food","e":"AholdBroccoliCuts::b635d"}</v>
    <v>en-US</v>
    <v>Apple</v>
  </rv>
  <rv s="0">
    <v>1342177536</v>
    <v>Ahold Broccoli Florets</v>
    <v>wjson{"t":"e","d":"Food","e":"AholdBroccoliFlorets::28r98"}</v>
    <v>en-US</v>
    <v>Apple</v>
  </rv>
  <rv s="0">
    <v>1342177536</v>
    <v>Ahold Broccoli Florets</v>
    <v>wjson{"t":"e","d":"Food","e":"AholdBroccoliFlorets::395s7"}</v>
    <v>en-US</v>
    <v>Apple</v>
  </rv>
  <rv s="0">
    <v>1342177536</v>
    <v>Ahold Broccoli Florets</v>
    <v>wjson{"t":"e","d":"Food","e":"AholdBroccoliFlorets::tfqt8"}</v>
    <v>en-US</v>
    <v>Apple</v>
  </rv>
  <rv s="0">
    <v>1342177536</v>
    <v>Ahold Broccoli Florets</v>
    <v>wjson{"t":"e","d":"Food","e":"AholdBroccoliFlorets::zsm25"}</v>
    <v>en-US</v>
    <v>Apple</v>
  </rv>
  <rv s="0">
    <v>1342177536</v>
    <v>Ahold Broccoli Spears</v>
    <v>wjson{"t":"e","d":"Food","e":"AholdBroccoliSpears::88d68"}</v>
    <v>en-US</v>
    <v>Apple</v>
  </rv>
  <rv s="0">
    <v>1342177536</v>
    <v>Ahold Fresh Vegetables Broccoli Florets</v>
    <v>wjson{"t":"e","d":"Food","e":"AholdFreshVegetablesBroccoliFlorets::z246k"}</v>
    <v>en-US</v>
    <v>Apple</v>
  </rv>
  <rv s="0">
    <v>1342177536</v>
    <v>Ahold Steam Ready Broccoli Cuts</v>
    <v>wjson{"t":"e","d":"Food","e":"AholdSteamReadyBroccoliCuts::9t474"}</v>
    <v>en-US</v>
    <v>Apple</v>
  </rv>
  <rv s="0">
    <v>1342177536</v>
    <v>Ahold SteamReady Broccoli Florets</v>
    <v>wjson{"t":"e","d":"Food","e":"AholdSteamreadyBroccoliFlorets::37k5c"}</v>
    <v>en-US</v>
    <v>Apple</v>
  </rv>
  <rv s="0">
    <v>1342177536</v>
    <v>Ahold Steam Ready Broccoli Florets Single Serve Packets - 6 CT</v>
    <v>wjson{"t":"e","d":"Food","e":"AholdSteamReadyBroccoliFloretsSingleServePackets6Ct::gmvx9"}</v>
    <v>en-US</v>
    <v>Apple</v>
  </rv>
  <rv s="0">
    <v>1342177536</v>
    <v>Ahold Steam Ready Broccoli Florets</v>
    <v>wjson{"t":"e","d":"Food","e":"AholdSteamReadyBroccoliFlorets::tq7h2"}</v>
    <v>en-US</v>
    <v>Apple</v>
  </rv>
  <rv s="0">
    <v>1342177536</v>
    <v>Ahold Steam Ready Single Serve Vegetable Packets - Broccoli Florets - 2 CT</v>
    <v>wjson{"t":"e","d":"Food","e":"AholdSteamReadySingleServeVegetablePacketsBroccoliFlorets2Ct::cb4fh"}</v>
    <v>en-US</v>
    <v>Apple</v>
  </rv>
  <rv s="0">
    <v>1342177536</v>
    <v>ALL NATURAL BROCCOLI FLORETS</v>
    <v>wjson{"t":"e","d":"Food","e":"ALLNATURALBROCCOLIFLORETS::22m6j"}</v>
    <v>en-US</v>
    <v>Apple</v>
  </rv>
  <rv s="0">
    <v>1342177536</v>
    <v>BABY BROCCOLI FLORETS</v>
    <v>wjson{"t":"e","d":"Food","e":"BABYBROCCOLIFLORETS::4ymd4"}</v>
    <v>en-US</v>
    <v>Apple</v>
  </rv>
  <rv s="0">
    <v>1342177536</v>
    <v>BABY BROCCOLI FLORETS</v>
    <v>wjson{"t":"e","d":"Food","e":"BABYBROCCOLIFLORETS::977t3"}</v>
    <v>en-US</v>
    <v>Apple</v>
  </rv>
  <rv s="0">
    <v>1342177536</v>
    <v>BABY BROCCOLI FLORETS</v>
    <v>wjson{"t":"e","d":"Food","e":"BABYBROCCOLIFLORETS::b3q8y"}</v>
    <v>en-US</v>
    <v>Apple</v>
  </rv>
  <rv s="0">
    <v>1342177536</v>
    <v>BABY BROCCOLI FLORETS</v>
    <v>wjson{"t":"e","d":"Food","e":"BABYBROCCOLIFLORETS::x5qc9"}</v>
    <v>en-US</v>
    <v>Apple</v>
  </rv>
  <rv s="0">
    <v>1342177536</v>
    <v>BIG Y, STEAMIN' EASY, PETITE BROCCOLI FLORETS</v>
    <v>wjson{"t":"e","d":"Food","e":"BIGYSTEAMINEASYPETITEBROCCOLIFLORETS::8d4b2"}</v>
    <v>en-US</v>
    <v>Apple</v>
  </rv>
  <rv s="0">
    <v>1342177536</v>
    <v>BIRDS EYE, BROCCOLI FLORETS</v>
    <v>wjson{"t":"e","d":"Food","e":"BIRDSEYEBROCCOLIFLORETS::6384p"}</v>
    <v>en-US</v>
    <v>Apple</v>
  </rv>
  <rv s="0">
    <v>1342177536</v>
    <v>BIRDS EYE, BROCCOLI FLORETS</v>
    <v>wjson{"t":"e","d":"Food","e":"BIRDSEYEBROCCOLIFLORETS::mc282"}</v>
    <v>en-US</v>
    <v>Apple</v>
  </rv>
  <rv s="0">
    <v>1342177536</v>
    <v>BROCCOLI BOUQUET</v>
    <v>wjson{"t":"e","d":"Food","e":"BROCCOLIBOUQUET::7dnsh"}</v>
    <v>en-US</v>
    <v>Apple</v>
  </rv>
  <rv s="0">
    <v>1342177536</v>
    <v>BROCCOLI</v>
    <v>wjson{"t":"e","d":"Food","e":"BROCCOLI::c7855"}</v>
    <v>en-US</v>
    <v>Apple</v>
  </rv>
  <rv s="0">
    <v>1342177536</v>
    <v>BROCCOLI CHEESE SOUP</v>
    <v>wjson{"t":"e","d":"Food","e":"BROCCOLICHEESESOUP::3f387"}</v>
    <v>en-US</v>
    <v>Apple</v>
  </rv>
  <rv s="0">
    <v>1342177536</v>
    <v>BROCCOLI CHEESE SOUP</v>
    <v>wjson{"t":"e","d":"Food","e":"BROCCOLICHEESESOUP::738r4"}</v>
    <v>en-US</v>
    <v>Apple</v>
  </rv>
  <rv s="0">
    <v>1342177536</v>
    <v>BROCCOLI CHEESE SOUP</v>
    <v>wjson{"t":"e","d":"Food","e":"BROCCOLICHEESESOUP::bbf4k"}</v>
    <v>en-US</v>
    <v>Apple</v>
  </rv>
  <rv s="0">
    <v>1342177536</v>
    <v>Broccoli, chinese cooked, from fresh, fat not added in cooking</v>
    <v>wjson{"t":"e","d":"Food","e":"BroccoliChineseCookedFromFreshFatNotAddedInCooking::y7r94"}</v>
    <v>en-US</v>
    <v>Apple</v>
  </rv>
  <rv s="0">
    <v>1342177536</v>
    <v>Broccoli, chinese, cooked, from frozen, fat not added in cooking</v>
    <v>wjson{"t":"e","d":"Food","e":"BroccoliChineseCookedFromFrozenFatNotAddedInCooking::27y39"}</v>
    <v>en-US</v>
    <v>Apple</v>
  </rv>
  <rv s="0">
    <v>1342177536</v>
    <v>Broccoli, chinese, cooked, NS as to form, fat not added in cooking</v>
    <v>wjson{"t":"e","d":"Food","e":"BroccoliChineseCookedNSAsToFormFatNotAddedInCooking::g9x3y"}</v>
    <v>en-US</v>
    <v>Apple</v>
  </rv>
  <rv s="0">
    <v>1342177536</v>
    <v>Broccoli, chinese, cooked</v>
    <v>wjson{"t":"e","d":"Food","e":"BroccoliChineseCooked::r7t82"}</v>
    <v>en-US</v>
    <v>Apple</v>
  </rv>
  <rv s="0">
    <v>1342177536</v>
    <v>Broccoli, chinese, raw</v>
    <v>wjson{"t":"e","d":"Food","e":"BroccoliChineseRaw::32c54"}</v>
    <v>en-US</v>
    <v>Apple</v>
  </rv>
  <rv s="0">
    <v>1342177536</v>
    <v>Broccoli, chinese, raw</v>
    <v>wjson{"t":"e","d":"Food","e":"BroccoliChineseRaw::8pfm6"}</v>
    <v>en-US</v>
    <v>Apple</v>
  </rv>
  <rv s="0">
    <v>1342177536</v>
    <v>Broccoli, cooked, boiled, drained, without salt</v>
    <v>wjson{"t":"e","d":"Food","e":"BroccoliCookedBoiledDrainedWithoutSalt::3mhcz"}</v>
    <v>en-US</v>
    <v>Apple</v>
  </rv>
  <rv s="0">
    <v>1342177536</v>
    <v>Broccoli, cooked, boiled, drained, with salt</v>
    <v>wjson{"t":"e","d":"Food","e":"BroccoliCookedBoiledDrainedWithSalt::m4pqg"}</v>
    <v>en-US</v>
    <v>Apple</v>
  </rv>
  <rv s="0">
    <v>1342177536</v>
    <v>BROCCOLI CROWN</v>
    <v>wjson{"t":"e","d":"Food","e":"BROCCOLICROWN::tr945"}</v>
    <v>en-US</v>
    <v>Apple</v>
  </rv>
  <rv s="0">
    <v>1342177536</v>
    <v>BROCCOLI CRUMBLES</v>
    <v>wjson{"t":"e","d":"Food","e":"BROCCOLICRUMBLES::9d97f"}</v>
    <v>en-US</v>
    <v>Apple</v>
  </rv>
  <rv s="0">
    <v>1342177536</v>
    <v>BROCCOLI CUTS</v>
    <v>wjson{"t":"e","d":"Food","e":"BROCCOLICUTS::22w88"}</v>
    <v>en-US</v>
    <v>Apple</v>
  </rv>
  <rv s="0">
    <v>1342177536</v>
    <v>BROCCOLI CUTS</v>
    <v>wjson{"t":"e","d":"Food","e":"BROCCOLICUTS::233w7"}</v>
    <v>en-US</v>
    <v>Apple</v>
  </rv>
  <rv s="0">
    <v>1342177536</v>
    <v>BROCCOLI CUTS</v>
    <v>wjson{"t":"e","d":"Food","e":"BROCCOLICUTS::2948h"}</v>
    <v>en-US</v>
    <v>Apple</v>
  </rv>
  <rv s="0">
    <v>1342177536</v>
    <v>BROCCOLI CUTS</v>
    <v>wjson{"t":"e","d":"Food","e":"BROCCOLICUTS::2n6df"}</v>
    <v>en-US</v>
    <v>Apple</v>
  </rv>
  <rv s="0">
    <v>1342177536</v>
    <v>BROCCOLI CUTS</v>
    <v>wjson{"t":"e","d":"Food","e":"BROCCOLICUTS::2t62z"}</v>
    <v>en-US</v>
    <v>Apple</v>
  </rv>
  <rv s="0">
    <v>1342177536</v>
    <v>BROCCOLI CUTS</v>
    <v>wjson{"t":"e","d":"Food","e":"BROCCOLICUTS::2zrk9"}</v>
    <v>en-US</v>
    <v>Apple</v>
  </rv>
  <rv s="0">
    <v>1342177536</v>
    <v>BROCCOLI CUTS</v>
    <v>wjson{"t":"e","d":"Food","e":"BROCCOLICUTS::38wx9"}</v>
    <v>en-US</v>
    <v>Apple</v>
  </rv>
  <rv s="0">
    <v>1342177536</v>
    <v>BROCCOLI CUTS</v>
    <v>wjson{"t":"e","d":"Food","e":"BROCCOLICUTS::3bzb9"}</v>
    <v>en-US</v>
    <v>Apple</v>
  </rv>
  <rv s="0">
    <v>1342177536</v>
    <v>BROCCOLI CUTS</v>
    <v>wjson{"t":"e","d":"Food","e":"BROCCOLICUTS::3cqbn"}</v>
    <v>en-US</v>
    <v>Apple</v>
  </rv>
  <rv s="0">
    <v>1342177536</v>
    <v>BROCCOLI CUTS</v>
    <v>wjson{"t":"e","d":"Food","e":"BROCCOLICUTS::43zx7"}</v>
    <v>en-US</v>
    <v>Apple</v>
  </rv>
  <rv s="0">
    <v>1342177536</v>
    <v>BROCCOLI CUTS</v>
    <v>wjson{"t":"e","d":"Food","e":"BROCCOLICUTS::4ymxf"}</v>
    <v>en-US</v>
    <v>Apple</v>
  </rv>
  <rv s="0">
    <v>1342177536</v>
    <v>BROCCOLI CUTS</v>
    <v>wjson{"t":"e","d":"Food","e":"BROCCOLICUTS::52csz"}</v>
    <v>en-US</v>
    <v>Apple</v>
  </rv>
  <rv s="0">
    <v>1342177536</v>
    <v>BROCCOLI CUTS</v>
    <v>wjson{"t":"e","d":"Food","e":"BROCCOLICUTS::533w3"}</v>
    <v>en-US</v>
    <v>Apple</v>
  </rv>
  <rv s="0">
    <v>1342177536</v>
    <v>BROCCOLI CUTS</v>
    <v>wjson{"t":"e","d":"Food","e":"BROCCOLICUTS::5766r"}</v>
    <v>en-US</v>
    <v>Apple</v>
  </rv>
  <rv s="0">
    <v>1342177536</v>
    <v>BROCCOLI CUTS</v>
    <v>wjson{"t":"e","d":"Food","e":"BROCCOLICUTS::5mxd2"}</v>
    <v>en-US</v>
    <v>Apple</v>
  </rv>
  <rv s="0">
    <v>1342177536</v>
    <v>BROCCOLI CUTS</v>
    <v>wjson{"t":"e","d":"Food","e":"BROCCOLICUTS::6434h"}</v>
    <v>en-US</v>
    <v>Apple</v>
  </rv>
  <rv s="0">
    <v>1342177536</v>
    <v>BROCCOLI CUTS</v>
    <v>wjson{"t":"e","d":"Food","e":"BROCCOLICUTS::64n9v"}</v>
    <v>en-US</v>
    <v>Apple</v>
  </rv>
  <rv s="0">
    <v>1342177536</v>
    <v>BROCCOLI CUTS</v>
    <v>wjson{"t":"e","d":"Food","e":"BROCCOLICUTS::672g5"}</v>
    <v>en-US</v>
    <v>Apple</v>
  </rv>
  <rv s="0">
    <v>1342177536</v>
    <v>BROCCOLI CUTS</v>
    <v>wjson{"t":"e","d":"Food","e":"BROCCOLICUTS::6m596"}</v>
    <v>en-US</v>
    <v>Apple</v>
  </rv>
  <rv s="0">
    <v>1342177536</v>
    <v>BROCCOLI CUTS</v>
    <v>wjson{"t":"e","d":"Food","e":"BROCCOLICUTS::6pqwt"}</v>
    <v>en-US</v>
    <v>Apple</v>
  </rv>
  <rv s="0">
    <v>1342177536</v>
    <v>BROCCOLI CUTS</v>
    <v>wjson{"t":"e","d":"Food","e":"BROCCOLICUTS::6yzs5"}</v>
    <v>en-US</v>
    <v>Apple</v>
  </rv>
  <rv s="0">
    <v>1342177536</v>
    <v>BROCCOLI CUTS</v>
    <v>wjson{"t":"e","d":"Food","e":"BROCCOLICUTS::77bkr"}</v>
    <v>en-US</v>
    <v>Apple</v>
  </rv>
  <rv s="0">
    <v>1342177536</v>
    <v>BROCCOLI CUTS</v>
    <v>wjson{"t":"e","d":"Food","e":"BROCCOLICUTS::7nfgt"}</v>
    <v>en-US</v>
    <v>Apple</v>
  </rv>
  <rv s="0">
    <v>1342177536</v>
    <v>BROCCOLI CUTS</v>
    <v>wjson{"t":"e","d":"Food","e":"BROCCOLICUTS::7vq8j"}</v>
    <v>en-US</v>
    <v>Apple</v>
  </rv>
  <rv s="0">
    <v>1342177536</v>
    <v>BROCCOLI CUTS</v>
    <v>wjson{"t":"e","d":"Food","e":"BROCCOLICUTS::7z449"}</v>
    <v>en-US</v>
    <v>Apple</v>
  </rv>
  <rv s="0">
    <v>1342177536</v>
    <v>BROCCOLI CUTS</v>
    <v>wjson{"t":"e","d":"Food","e":"BROCCOLICUTS::858f8"}</v>
    <v>en-US</v>
    <v>Apple</v>
  </rv>
  <rv s="0">
    <v>1342177536</v>
    <v>BROCCOLI CUTS</v>
    <v>wjson{"t":"e","d":"Food","e":"BROCCOLICUTS::85pv9"}</v>
    <v>en-US</v>
    <v>Apple</v>
  </rv>
  <rv s="0">
    <v>1342177536</v>
    <v>BROCCOLI CUTS</v>
    <v>wjson{"t":"e","d":"Food","e":"BROCCOLICUTS::86ctr"}</v>
    <v>en-US</v>
    <v>Apple</v>
  </rv>
  <rv s="0">
    <v>1342177536</v>
    <v>BROCCOLI CUTS</v>
    <v>wjson{"t":"e","d":"Food","e":"BROCCOLICUTS::8vt2m"}</v>
    <v>en-US</v>
    <v>Apple</v>
  </rv>
  <rv s="0">
    <v>1342177536</v>
    <v>BROCCOLI CUTS</v>
    <v>wjson{"t":"e","d":"Food","e":"BROCCOLICUTS::935h5"}</v>
    <v>en-US</v>
    <v>Apple</v>
  </rv>
  <rv s="0">
    <v>1342177536</v>
    <v>BROCCOLI CUTS</v>
    <v>wjson{"t":"e","d":"Food","e":"BROCCOLICUTS::942h7"}</v>
    <v>en-US</v>
    <v>Apple</v>
  </rv>
  <rv s="0">
    <v>1342177536</v>
    <v>BROCCOLI CUTS</v>
    <v>wjson{"t":"e","d":"Food","e":"BROCCOLICUTS::9d27b"}</v>
    <v>en-US</v>
    <v>Apple</v>
  </rv>
  <rv s="0">
    <v>1342177536</v>
    <v>BROCCOLI CUTS</v>
    <v>wjson{"t":"e","d":"Food","e":"BROCCOLICUTS::b76x2"}</v>
    <v>en-US</v>
    <v>Apple</v>
  </rv>
  <rv s="0">
    <v>1342177536</v>
    <v>BROCCOLI CUTS</v>
    <v>wjson{"t":"e","d":"Food","e":"BROCCOLICUTS::bdtd7"}</v>
    <v>en-US</v>
    <v>Apple</v>
  </rv>
  <rv s="0">
    <v>1342177536</v>
    <v>BROCCOLI CUTS</v>
    <v>wjson{"t":"e","d":"Food","e":"BROCCOLICUTS::c3tsb"}</v>
    <v>en-US</v>
    <v>Apple</v>
  </rv>
  <rv s="0">
    <v>1342177536</v>
    <v>BROCCOLI CUTS</v>
    <v>wjson{"t":"e","d":"Food","e":"BROCCOLICUTS::cmr85"}</v>
    <v>en-US</v>
    <v>Apple</v>
  </rv>
  <rv s="0">
    <v>1342177536</v>
    <v>BROCCOLI CUTS</v>
    <v>wjson{"t":"e","d":"Food","e":"BROCCOLICUTS::d9yc7"}</v>
    <v>en-US</v>
    <v>Apple</v>
  </rv>
  <rv s="0">
    <v>1342177536</v>
    <v>BROCCOLI CUTS</v>
    <v>wjson{"t":"e","d":"Food","e":"BROCCOLICUTS::f5378"}</v>
    <v>en-US</v>
    <v>Apple</v>
  </rv>
  <rv s="0">
    <v>1342177536</v>
    <v>BROCCOLI CUTS</v>
    <v>wjson{"t":"e","d":"Food","e":"BROCCOLICUTS::fg7vt"}</v>
    <v>en-US</v>
    <v>Apple</v>
  </rv>
  <rv s="0">
    <v>1342177536</v>
    <v>BROCCOLI CUTS</v>
    <v>wjson{"t":"e","d":"Food","e":"BROCCOLICUTS::g46j4"}</v>
    <v>en-US</v>
    <v>Apple</v>
  </rv>
  <rv s="0">
    <v>1342177536</v>
    <v>BROCCOLI CUTS</v>
    <v>wjson{"t":"e","d":"Food","e":"BROCCOLICUTS::gqq78"}</v>
    <v>en-US</v>
    <v>Apple</v>
  </rv>
  <rv s="0">
    <v>1342177536</v>
    <v>BROCCOLI CUTS</v>
    <v>wjson{"t":"e","d":"Food","e":"BROCCOLICUTS::hq2f3"}</v>
    <v>en-US</v>
    <v>Apple</v>
  </rv>
  <rv s="0">
    <v>1342177536</v>
    <v>BROCCOLI CUTS</v>
    <v>wjson{"t":"e","d":"Food","e":"BROCCOLICUTS::jm4r2"}</v>
    <v>en-US</v>
    <v>Apple</v>
  </rv>
  <rv s="0">
    <v>1342177536</v>
    <v>BROCCOLI CUTS</v>
    <v>wjson{"t":"e","d":"Food","e":"BROCCOLICUTS::mrbn4"}</v>
    <v>en-US</v>
    <v>Apple</v>
  </rv>
  <rv s="0">
    <v>1342177536</v>
    <v>BROCCOLI CUTS</v>
    <v>wjson{"t":"e","d":"Food","e":"BROCCOLICUTS::p76vs"}</v>
    <v>en-US</v>
    <v>Apple</v>
  </rv>
  <rv s="0">
    <v>1342177536</v>
    <v>BROCCOLI CUTS</v>
    <v>wjson{"t":"e","d":"Food","e":"BROCCOLICUTS::ps8ck"}</v>
    <v>en-US</v>
    <v>Apple</v>
  </rv>
  <rv s="0">
    <v>1342177536</v>
    <v>BROCCOLI CUTS</v>
    <v>wjson{"t":"e","d":"Food","e":"BROCCOLICUTS::qxhv7"}</v>
    <v>en-US</v>
    <v>Apple</v>
  </rv>
  <rv s="0">
    <v>1342177536</v>
    <v>BROCCOLI CUTS</v>
    <v>wjson{"t":"e","d":"Food","e":"BROCCOLICUTS::ry249"}</v>
    <v>en-US</v>
    <v>Apple</v>
  </rv>
  <rv s="0">
    <v>1342177536</v>
    <v>BROCCOLI CUTS</v>
    <v>wjson{"t":"e","d":"Food","e":"BROCCOLICUTS::sx9gw"}</v>
    <v>en-US</v>
    <v>Apple</v>
  </rv>
  <rv s="0">
    <v>1342177536</v>
    <v>BROCCOLI CUTS</v>
    <v>wjson{"t":"e","d":"Food","e":"BROCCOLICUTS::szw22"}</v>
    <v>en-US</v>
    <v>Apple</v>
  </rv>
  <rv s="0">
    <v>1342177536</v>
    <v>BROCCOLI CUTS</v>
    <v>wjson{"t":"e","d":"Food","e":"BROCCOLICUTS::v68b2"}</v>
    <v>en-US</v>
    <v>Apple</v>
  </rv>
  <rv s="0">
    <v>1342177536</v>
    <v>BROCCOLI CUTS</v>
    <v>wjson{"t":"e","d":"Food","e":"BROCCOLICUTS::vg5xv"}</v>
    <v>en-US</v>
    <v>Apple</v>
  </rv>
  <rv s="0">
    <v>1342177536</v>
    <v>BROCCOLI CUTS</v>
    <v>wjson{"t":"e","d":"Food","e":"BROCCOLICUTS::wm6yx"}</v>
    <v>en-US</v>
    <v>Apple</v>
  </rv>
  <rv s="0">
    <v>1342177536</v>
    <v>BROCCOLI CUTS</v>
    <v>wjson{"t":"e","d":"Food","e":"BROCCOLICUTS::wn6hv"}</v>
    <v>en-US</v>
    <v>Apple</v>
  </rv>
  <rv s="0">
    <v>1342177536</v>
    <v>BROCCOLI CUTS</v>
    <v>wjson{"t":"e","d":"Food","e":"BROCCOLICUTS::wykb5"}</v>
    <v>en-US</v>
    <v>Apple</v>
  </rv>
  <rv s="0">
    <v>1342177536</v>
    <v>BROCCOLI CUTS</v>
    <v>wjson{"t":"e","d":"Food","e":"BROCCOLICUTS::xrp6p"}</v>
    <v>en-US</v>
    <v>Apple</v>
  </rv>
  <rv s="0">
    <v>1342177536</v>
    <v>BROCCOLI CUTS</v>
    <v>wjson{"t":"e","d":"Food","e":"BROCCOLICUTS::z8n35"}</v>
    <v>en-US</v>
    <v>Apple</v>
  </rv>
  <rv s="0">
    <v>1342177536</v>
    <v>BROCCOLI CUTS</v>
    <v>wjson{"t":"e","d":"Food","e":"BROCCOLICUTS::zy6d3"}</v>
    <v>en-US</v>
    <v>Apple</v>
  </rv>
  <rv s="0">
    <v>1342177536</v>
    <v>BROCCOLI FLORETS</v>
    <v>wjson{"t":"e","d":"Food","e":"BROCCOLIFLORETS::226b7"}</v>
    <v>en-US</v>
    <v>Apple</v>
  </rv>
  <rv s="0">
    <v>1342177536</v>
    <v>BROCCOLI FLORETS</v>
    <v>wjson{"t":"e","d":"Food","e":"BROCCOLIFLORETS::24c67"}</v>
    <v>en-US</v>
    <v>Apple</v>
  </rv>
  <rv s="0">
    <v>1342177536</v>
    <v>BROCCOLI FLORETS</v>
    <v>wjson{"t":"e","d":"Food","e":"BROCCOLIFLORETS::2632g"}</v>
    <v>en-US</v>
    <v>Apple</v>
  </rv>
  <rv s="0">
    <v>1342177536</v>
    <v>BROCCOLI FLORETS</v>
    <v>wjson{"t":"e","d":"Food","e":"BROCCOLIFLORETS::26gg6"}</v>
    <v>en-US</v>
    <v>Apple</v>
  </rv>
  <rv s="0">
    <v>1342177536</v>
    <v>BROCCOLI FLORETS</v>
    <v>wjson{"t":"e","d":"Food","e":"BROCCOLIFLORETS::27c57"}</v>
    <v>en-US</v>
    <v>Apple</v>
  </rv>
  <rv s="0">
    <v>1342177536</v>
    <v>BROCCOLI FLORETS</v>
    <v>wjson{"t":"e","d":"Food","e":"BROCCOLIFLORETS::379g7"}</v>
    <v>en-US</v>
    <v>Apple</v>
  </rv>
  <rv s="0">
    <v>1342177536</v>
    <v>BROCCOLI FLORETS</v>
    <v>wjson{"t":"e","d":"Food","e":"BROCCOLIFLORETS::3jj24"}</v>
    <v>en-US</v>
    <v>Apple</v>
  </rv>
  <rv s="0">
    <v>1342177536</v>
    <v>BROCCOLI FLORETS</v>
    <v>wjson{"t":"e","d":"Food","e":"BROCCOLIFLORETS::3pmdf"}</v>
    <v>en-US</v>
    <v>Apple</v>
  </rv>
  <rv s="0">
    <v>1342177536</v>
    <v>BROCCOLI FLORETS</v>
    <v>wjson{"t":"e","d":"Food","e":"BROCCOLIFLORETS::3xxd6"}</v>
    <v>en-US</v>
    <v>Apple</v>
  </rv>
  <rv s="0">
    <v>1342177536</v>
    <v>BROCCOLI FLORETS</v>
    <v>wjson{"t":"e","d":"Food","e":"BROCCOLIFLORETS::3zvq4"}</v>
    <v>en-US</v>
    <v>Apple</v>
  </rv>
  <rv s="0">
    <v>1342177536</v>
    <v>BROCCOLI FLORETS</v>
    <v>wjson{"t":"e","d":"Food","e":"BROCCOLIFLORETS::442z8"}</v>
    <v>en-US</v>
    <v>Apple</v>
  </rv>
  <rv s="0">
    <v>1342177536</v>
    <v>BROCCOLI FLORETS</v>
    <v>wjson{"t":"e","d":"Food","e":"BROCCOLIFLORETS::44g5y"}</v>
    <v>en-US</v>
    <v>Apple</v>
  </rv>
  <rv s="0">
    <v>1342177536</v>
    <v>BROCCOLI FLORETS</v>
    <v>wjson{"t":"e","d":"Food","e":"BROCCOLIFLORETS::4b526"}</v>
    <v>en-US</v>
    <v>Apple</v>
  </rv>
  <rv s="0">
    <v>1342177536</v>
    <v>BROCCOLI FLORETS</v>
    <v>wjson{"t":"e","d":"Food","e":"BROCCOLIFLORETS::4k2c3"}</v>
    <v>en-US</v>
    <v>Apple</v>
  </rv>
  <rv s="0">
    <v>1342177536</v>
    <v>BROCCOLI FLORETS</v>
    <v>wjson{"t":"e","d":"Food","e":"BROCCOLIFLORETS::4yqb7"}</v>
    <v>en-US</v>
    <v>Apple</v>
  </rv>
  <rv s="0">
    <v>1342177536</v>
    <v>BROCCOLI FLORETS</v>
    <v>wjson{"t":"e","d":"Food","e":"BROCCOLIFLORETS::4z598"}</v>
    <v>en-US</v>
    <v>Apple</v>
  </rv>
  <rv s="0">
    <v>1342177536</v>
    <v>BROCCOLI FLORETS</v>
    <v>wjson{"t":"e","d":"Food","e":"BROCCOLIFLORETS::52b8v"}</v>
    <v>en-US</v>
    <v>Apple</v>
  </rv>
  <rv s="0">
    <v>1342177536</v>
    <v>BROCCOLI FLORETS</v>
    <v>wjson{"t":"e","d":"Food","e":"BROCCOLIFLORETS::56v64"}</v>
    <v>en-US</v>
    <v>Apple</v>
  </rv>
  <rv s="0">
    <v>1342177536</v>
    <v>BROCCOLI FLORETS</v>
    <v>wjson{"t":"e","d":"Food","e":"BROCCOLIFLORETS::598m7"}</v>
    <v>en-US</v>
    <v>Apple</v>
  </rv>
  <rv s="0">
    <v>1342177536</v>
    <v>BROCCOLI FLORETS</v>
    <v>wjson{"t":"e","d":"Food","e":"BROCCOLIFLORETS::5dczr"}</v>
    <v>en-US</v>
    <v>Apple</v>
  </rv>
  <rv s="0">
    <v>1342177536</v>
    <v>BROCCOLI FLORETS</v>
    <v>wjson{"t":"e","d":"Food","e":"BROCCOLIFLORETS::5gg24"}</v>
    <v>en-US</v>
    <v>Apple</v>
  </rv>
  <rv s="0">
    <v>1342177536</v>
    <v>BROCCOLI FLORETS</v>
    <v>wjson{"t":"e","d":"Food","e":"BROCCOLIFLORETS::5wtt8"}</v>
    <v>en-US</v>
    <v>Apple</v>
  </rv>
  <rv s="0">
    <v>1342177536</v>
    <v>BROCCOLI FLORETS</v>
    <v>wjson{"t":"e","d":"Food","e":"BROCCOLIFLORETS::5ytt7"}</v>
    <v>en-US</v>
    <v>Apple</v>
  </rv>
  <rv s="0">
    <v>1342177536</v>
    <v>BROCCOLI FLORETS</v>
    <v>wjson{"t":"e","d":"Food","e":"BROCCOLIFLORETS::654t2"}</v>
    <v>en-US</v>
    <v>Apple</v>
  </rv>
  <rv s="0">
    <v>1342177536</v>
    <v>BROCCOLI FLORETS</v>
    <v>wjson{"t":"e","d":"Food","e":"BROCCOLIFLORETS::65rp4"}</v>
    <v>en-US</v>
    <v>Apple</v>
  </rv>
  <rv s="0">
    <v>1342177536</v>
    <v>BROCCOLI FLORETS</v>
    <v>wjson{"t":"e","d":"Food","e":"BROCCOLIFLORETS::6gs6y"}</v>
    <v>en-US</v>
    <v>Apple</v>
  </rv>
  <rv s="0">
    <v>1342177536</v>
    <v>BROCCOLI FLORETS</v>
    <v>wjson{"t":"e","d":"Food","e":"BROCCOLIFLORETS::6kvx7"}</v>
    <v>en-US</v>
    <v>Apple</v>
  </rv>
  <rv s="0">
    <v>1342177536</v>
    <v>BROCCOLI FLORETS</v>
    <v>wjson{"t":"e","d":"Food","e":"BROCCOLIFLORETS::6qb89"}</v>
    <v>en-US</v>
    <v>Apple</v>
  </rv>
  <rv s="0">
    <v>1342177536</v>
    <v>BROCCOLI FLORETS</v>
    <v>wjson{"t":"e","d":"Food","e":"BROCCOLIFLORETS::6qtz2"}</v>
    <v>en-US</v>
    <v>Apple</v>
  </rv>
  <rv s="0">
    <v>1342177536</v>
    <v>BROCCOLI FLORETS</v>
    <v>wjson{"t":"e","d":"Food","e":"BROCCOLIFLORETS::6v8qb"}</v>
    <v>en-US</v>
    <v>Apple</v>
  </rv>
  <rv s="0">
    <v>1342177536</v>
    <v>BROCCOLI FLORETS</v>
    <v>wjson{"t":"e","d":"Food","e":"BROCCOLIFLORETS::7f9h3"}</v>
    <v>en-US</v>
    <v>Apple</v>
  </rv>
  <rv s="0">
    <v>1342177536</v>
    <v>BROCCOLI FLORETS</v>
    <v>wjson{"t":"e","d":"Food","e":"BROCCOLIFLORETS::7h9s7"}</v>
    <v>en-US</v>
    <v>Apple</v>
  </rv>
  <rv s="0">
    <v>1342177536</v>
    <v>BROCCOLI FLORETS</v>
    <v>wjson{"t":"e","d":"Food","e":"BROCCOLIFLORETS::8633x"}</v>
    <v>en-US</v>
    <v>Apple</v>
  </rv>
  <rv s="0">
    <v>1342177536</v>
    <v>BROCCOLI FLORETS</v>
    <v>wjson{"t":"e","d":"Food","e":"BROCCOLIFLORETS::8767m"}</v>
    <v>en-US</v>
    <v>Apple</v>
  </rv>
  <rv s="0">
    <v>1342177536</v>
    <v>BROCCOLI FLORETS</v>
    <v>wjson{"t":"e","d":"Food","e":"BROCCOLIFLORETS::8m652"}</v>
    <v>en-US</v>
    <v>Apple</v>
  </rv>
  <rv s="0">
    <v>1342177536</v>
    <v>BROCCOLI FLORETS</v>
    <v>wjson{"t":"e","d":"Food","e":"BROCCOLIFLORETS::8m745"}</v>
    <v>en-US</v>
    <v>Apple</v>
  </rv>
  <rv s="0">
    <v>1342177536</v>
    <v>BROCCOLI FLORETS</v>
    <v>wjson{"t":"e","d":"Food","e":"BROCCOLIFLORETS::8tx78"}</v>
    <v>en-US</v>
    <v>Apple</v>
  </rv>
  <rv s="0">
    <v>1342177536</v>
    <v>BROCCOLI FLORETS</v>
    <v>wjson{"t":"e","d":"Food","e":"BROCCOLIFLORETS::92pc2"}</v>
    <v>en-US</v>
    <v>Apple</v>
  </rv>
  <rv s="0">
    <v>1342177536</v>
    <v>BROCCOLI FLORETS</v>
    <v>wjson{"t":"e","d":"Food","e":"BROCCOLIFLORETS::93bpr"}</v>
    <v>en-US</v>
    <v>Apple</v>
  </rv>
  <rv s="0">
    <v>1342177536</v>
    <v>BROCCOLI FLORETS</v>
    <v>wjson{"t":"e","d":"Food","e":"BROCCOLIFLORETS::9494j"}</v>
    <v>en-US</v>
    <v>Apple</v>
  </rv>
  <rv s="0">
    <v>1342177536</v>
    <v>BROCCOLI FLORETS.</v>
    <v>wjson{"t":"e","d":"Food","e":"BROCCOLIFLORETS::952n9"}</v>
    <v>en-US</v>
    <v>Apple</v>
  </rv>
  <rv s="0">
    <v>1342177536</v>
    <v>BROCCOLI FLORETS</v>
    <v>wjson{"t":"e","d":"Food","e":"BROCCOLIFLORETS::976d6"}</v>
    <v>en-US</v>
    <v>Apple</v>
  </rv>
  <rv s="0">
    <v>1342177536</v>
    <v>BROCCOLI FLORETS</v>
    <v>wjson{"t":"e","d":"Food","e":"BROCCOLIFLORETS::98xby"}</v>
    <v>en-US</v>
    <v>Apple</v>
  </rv>
  <rv s="0">
    <v>1342177536</v>
    <v>BROCCOLI FLORETS</v>
    <v>wjson{"t":"e","d":"Food","e":"BROCCOLIFLORETS::9cv4p"}</v>
    <v>en-US</v>
    <v>Apple</v>
  </rv>
  <rv s="0">
    <v>1342177536</v>
    <v>BROCCOLI FLORETS</v>
    <v>wjson{"t":"e","d":"Food","e":"BROCCOLIFLORETS::9mp2w"}</v>
    <v>en-US</v>
    <v>Apple</v>
  </rv>
  <rv s="0">
    <v>1342177536</v>
    <v>BROCCOLI FLORETS</v>
    <v>wjson{"t":"e","d":"Food","e":"BROCCOLIFLORETS::9phrk"}</v>
    <v>en-US</v>
    <v>Apple</v>
  </rv>
  <rv s="0">
    <v>1342177536</v>
    <v>BROCCOLI FLORETS</v>
    <v>wjson{"t":"e","d":"Food","e":"BROCCOLIFLORETS::9w233"}</v>
    <v>en-US</v>
    <v>Apple</v>
  </rv>
  <rv s="0">
    <v>1342177536</v>
    <v>BROCCOLI FLORETS</v>
    <v>wjson{"t":"e","d":"Food","e":"BROCCOLIFLORETS::b498r"}</v>
    <v>en-US</v>
    <v>Apple</v>
  </rv>
  <rv s="0">
    <v>1342177536</v>
    <v>BROCCOLI FLORETS</v>
    <v>wjson{"t":"e","d":"Food","e":"BROCCOLIFLORETS::b6bs4"}</v>
    <v>en-US</v>
    <v>Apple</v>
  </rv>
  <rv s="0">
    <v>1342177536</v>
    <v>BROCCOLI FLORETS</v>
    <v>wjson{"t":"e","d":"Food","e":"BROCCOLIFLORETS::dg6t3"}</v>
    <v>en-US</v>
    <v>Apple</v>
  </rv>
  <rv s="0">
    <v>1342177536</v>
    <v>BROCCOLI FLORETS</v>
    <v>wjson{"t":"e","d":"Food","e":"BROCCOLIFLORETS::f5587"}</v>
    <v>en-US</v>
    <v>Apple</v>
  </rv>
  <rv s="0">
    <v>1342177536</v>
    <v>BROCCOLI FLORETS</v>
    <v>wjson{"t":"e","d":"Food","e":"BROCCOLIFLORETS::fgtz6"}</v>
    <v>en-US</v>
    <v>Apple</v>
  </rv>
  <rv s="0">
    <v>1342177536</v>
    <v>BROCCOLI FLORETS</v>
    <v>wjson{"t":"e","d":"Food","e":"BROCCOLIFLORETS::fn54g"}</v>
    <v>en-US</v>
    <v>Apple</v>
  </rv>
  <rv s="0">
    <v>1342177536</v>
    <v>BROCCOLI FLORETS</v>
    <v>wjson{"t":"e","d":"Food","e":"BROCCOLIFLORETS::g9h23"}</v>
    <v>en-US</v>
    <v>Apple</v>
  </rv>
  <rv s="0">
    <v>1342177536</v>
    <v>BROCCOLI FLORETS</v>
    <v>wjson{"t":"e","d":"Food","e":"BROCCOLIFLORETS::j7969"}</v>
    <v>en-US</v>
    <v>Apple</v>
  </rv>
  <rv s="0">
    <v>1342177536</v>
    <v>BROCCOLI FLORETS</v>
    <v>wjson{"t":"e","d":"Food","e":"BROCCOLIFLORETS::j9d7c"}</v>
    <v>en-US</v>
    <v>Apple</v>
  </rv>
  <rv s="0">
    <v>1342177536</v>
    <v>BROCCOLI FLORETS</v>
    <v>wjson{"t":"e","d":"Food","e":"BROCCOLIFLORETS::jtk2y"}</v>
    <v>en-US</v>
    <v>Apple</v>
  </rv>
  <rv s="0">
    <v>1342177536</v>
    <v>BROCCOLI FLORETS</v>
    <v>wjson{"t":"e","d":"Food","e":"BROCCOLIFLORETS::k37g3"}</v>
    <v>en-US</v>
    <v>Apple</v>
  </rv>
  <rv s="0">
    <v>1342177536</v>
    <v>BROCCOLI FLORETS</v>
    <v>wjson{"t":"e","d":"Food","e":"BROCCOLIFLORETS::mfs22"}</v>
    <v>en-US</v>
    <v>Apple</v>
  </rv>
  <rv s="0">
    <v>1342177536</v>
    <v>BROCCOLI FLORETS</v>
    <v>wjson{"t":"e","d":"Food","e":"BROCCOLIFLORETS::n5d6n"}</v>
    <v>en-US</v>
    <v>Apple</v>
  </rv>
  <rv s="0">
    <v>1342177536</v>
    <v>BROCCOLI FLORETS</v>
    <v>wjson{"t":"e","d":"Food","e":"BROCCOLIFLORETS::nh7tm"}</v>
    <v>en-US</v>
    <v>Apple</v>
  </rv>
  <rv s="0">
    <v>1342177536</v>
    <v>BROCCOLI FLORETS</v>
    <v>wjson{"t":"e","d":"Food","e":"BROCCOLIFLORETS::nt54n"}</v>
    <v>en-US</v>
    <v>Apple</v>
  </rv>
  <rv s="0">
    <v>1342177536</v>
    <v>BROCCOLI FLORETS</v>
    <v>wjson{"t":"e","d":"Food","e":"BROCCOLIFLORETS::ptqn4"}</v>
    <v>en-US</v>
    <v>Apple</v>
  </rv>
  <rv s="0">
    <v>1342177536</v>
    <v>BROCCOLI FLORETS</v>
    <v>wjson{"t":"e","d":"Food","e":"BROCCOLIFLORETS::q4zpv"}</v>
    <v>en-US</v>
    <v>Apple</v>
  </rv>
  <rv s="0">
    <v>1342177536</v>
    <v>BROCCOLI FLORETS</v>
    <v>wjson{"t":"e","d":"Food","e":"BROCCOLIFLORETS::q8bjr"}</v>
    <v>en-US</v>
    <v>Apple</v>
  </rv>
  <rv s="0">
    <v>1342177536</v>
    <v>BROCCOLI FLORETS</v>
    <v>wjson{"t":"e","d":"Food","e":"BROCCOLIFLORETS::qtp46"}</v>
    <v>en-US</v>
    <v>Apple</v>
  </rv>
  <rv s="0">
    <v>1342177536</v>
    <v>BROCCOLI FLORETS</v>
    <v>wjson{"t":"e","d":"Food","e":"BROCCOLIFLORETS::r52zf"}</v>
    <v>en-US</v>
    <v>Apple</v>
  </rv>
  <rv s="0">
    <v>1342177536</v>
    <v>BROCCOLI FLORETS</v>
    <v>wjson{"t":"e","d":"Food","e":"BROCCOLIFLORETS::r5547"}</v>
    <v>en-US</v>
    <v>Apple</v>
  </rv>
  <rv s="0">
    <v>1342177536</v>
    <v>BROCCOLI FLORETS</v>
    <v>wjson{"t":"e","d":"Food","e":"BROCCOLIFLORETS::r6583"}</v>
    <v>en-US</v>
    <v>Apple</v>
  </rv>
  <rv s="0">
    <v>1342177536</v>
    <v>BROCCOLI FLORETS</v>
    <v>wjson{"t":"e","d":"Food","e":"BROCCOLIFLORETS::rwk59"}</v>
    <v>en-US</v>
    <v>Apple</v>
  </rv>
  <rv s="0">
    <v>1342177536</v>
    <v>BROCCOLI FLORETS</v>
    <v>wjson{"t":"e","d":"Food","e":"BROCCOLIFLORETS::rxn8c"}</v>
    <v>en-US</v>
    <v>Apple</v>
  </rv>
  <rv s="0">
    <v>1342177536</v>
    <v>BROCCOLI FLORETS</v>
    <v>wjson{"t":"e","d":"Food","e":"BROCCOLIFLORETS::sf2s8"}</v>
    <v>en-US</v>
    <v>Apple</v>
  </rv>
  <rv s="0">
    <v>1342177536</v>
    <v>BROCCOLI FLORETS</v>
    <v>wjson{"t":"e","d":"Food","e":"BROCCOLIFLORETS::sv893"}</v>
    <v>en-US</v>
    <v>Apple</v>
  </rv>
  <rv s="0">
    <v>1342177536</v>
    <v>BROCCOLI FLORETS</v>
    <v>wjson{"t":"e","d":"Food","e":"BROCCOLIFLORETS::tp6pw"}</v>
    <v>en-US</v>
    <v>Apple</v>
  </rv>
  <rv s="0">
    <v>1342177536</v>
    <v>BROCCOLI FLORETS</v>
    <v>wjson{"t":"e","d":"Food","e":"BROCCOLIFLORETS::v4hbt"}</v>
    <v>en-US</v>
    <v>Apple</v>
  </rv>
  <rv s="0">
    <v>1342177536</v>
    <v>BROCCOLI FLORETS</v>
    <v>wjson{"t":"e","d":"Food","e":"BROCCOLIFLORETS::v5p9s"}</v>
    <v>en-US</v>
    <v>Apple</v>
  </rv>
  <rv s="0">
    <v>1342177536</v>
    <v>BROCCOLI FLORETS</v>
    <v>wjson{"t":"e","d":"Food","e":"BROCCOLIFLORETS::wkxb5"}</v>
    <v>en-US</v>
    <v>Apple</v>
  </rv>
  <rv s="0">
    <v>1342177536</v>
    <v>BROCCOLI FLORETS</v>
    <v>wjson{"t":"e","d":"Food","e":"BROCCOLIFLORETS::wn2ds"}</v>
    <v>en-US</v>
    <v>Apple</v>
  </rv>
  <rv s="0">
    <v>1342177536</v>
    <v>BROCCOLI FLORETS</v>
    <v>wjson{"t":"e","d":"Food","e":"BROCCOLIFLORETS::ww5vn"}</v>
    <v>en-US</v>
    <v>Apple</v>
  </rv>
  <rv s="0">
    <v>1342177536</v>
    <v>BROCCOLI FLORETS</v>
    <v>wjson{"t":"e","d":"Food","e":"BROCCOLIFLORETS::x5vwv"}</v>
    <v>en-US</v>
    <v>Apple</v>
  </rv>
  <rv s="0">
    <v>1342177536</v>
    <v>BROCCOLI FLORETS</v>
    <v>wjson{"t":"e","d":"Food","e":"BROCCOLIFLORETS::x6p57"}</v>
    <v>en-US</v>
    <v>Apple</v>
  </rv>
  <rv s="0">
    <v>1342177536</v>
    <v>BROCCOLI FLORETS</v>
    <v>wjson{"t":"e","d":"Food","e":"BROCCOLIFLORETS::xp635"}</v>
    <v>en-US</v>
    <v>Apple</v>
  </rv>
  <rv s="0">
    <v>1342177536</v>
    <v>BROCCOLI FLORETS</v>
    <v>wjson{"t":"e","d":"Food","e":"BROCCOLIFLORETS::y5zjz"}</v>
    <v>en-US</v>
    <v>Apple</v>
  </rv>
  <rv s="0">
    <v>1342177536</v>
    <v>BROCCOLI FLORETS</v>
    <v>wjson{"t":"e","d":"Food","e":"BROCCOLIFLORETS::yc446"}</v>
    <v>en-US</v>
    <v>Apple</v>
  </rv>
  <rv s="0">
    <v>1342177536</v>
    <v>BROCCOLI FLORETS</v>
    <v>wjson{"t":"e","d":"Food","e":"BROCCOLIFLORETS::ykcq6"}</v>
    <v>en-US</v>
    <v>Apple</v>
  </rv>
  <rv s="0">
    <v>1342177536</v>
    <v>BROCCOLI FLORETS</v>
    <v>wjson{"t":"e","d":"Food","e":"BROCCOLIFLORETS::z2y79"}</v>
    <v>en-US</v>
    <v>Apple</v>
  </rv>
  <rv s="0">
    <v>1342177536</v>
    <v>BROCCOLI FLORETS</v>
    <v>wjson{"t":"e","d":"Food","e":"BROCCOLIFLORETS::z36gr"}</v>
    <v>en-US</v>
    <v>Apple</v>
  </rv>
  <rv s="0">
    <v>1342177536</v>
    <v>Broccoli, flower clusters, raw</v>
    <v>wjson{"t":"e","d":"Food","e":"BroccoliFlowerClustersRaw::k8353"}</v>
    <v>en-US</v>
    <v>Apple</v>
  </rv>
  <rv s="0">
    <v>1342177536</v>
    <v>Broccoli, frozen, chopped, cooked, boiled, drained, without salt</v>
    <v>wjson{"t":"e","d":"Food","e":"BroccoliFrozenChoppedCookedBoiledDrainedWithoutSalt::g3cv8"}</v>
    <v>en-US</v>
    <v>Apple</v>
  </rv>
  <rv s="0">
    <v>1342177536</v>
    <v>Broccoli, frozen, chopped, cooked, boiled, drained, with salt</v>
    <v>wjson{"t":"e","d":"Food","e":"BroccoliFrozenChoppedCookedBoiledDrainedWithSalt::2338g"}</v>
    <v>en-US</v>
    <v>Apple</v>
  </rv>
  <rv s="0">
    <v>1342177536</v>
    <v>Broccoli, frozen, chopped, unprepared</v>
    <v>wjson{"t":"e","d":"Food","e":"BroccoliFrozenChoppedUnprepared::wg243"}</v>
    <v>en-US</v>
    <v>Apple</v>
  </rv>
  <rv s="0">
    <v>1342177536</v>
    <v>Broccoli, frozen, spears, cooked, boiled, drained, without salt</v>
    <v>wjson{"t":"e","d":"Food","e":"BroccoliFrozenSpearsCookedBoiledDrainedWithoutSalt::9px97"}</v>
    <v>en-US</v>
    <v>Apple</v>
  </rv>
  <rv s="0">
    <v>1342177536</v>
    <v>Broccoli, frozen, spears, cooked, boiled, drained, with salt</v>
    <v>wjson{"t":"e","d":"Food","e":"BroccoliFrozenSpearsCookedBoiledDrainedWithSalt::5y6yg"}</v>
    <v>en-US</v>
    <v>Apple</v>
  </rv>
  <rv s="0">
    <v>1342177536</v>
    <v>Broccoli, frozen, spears, unprepared (Includes foods for USDA's Food Distribution Program)</v>
    <v>wjson{"t":"e","d":"Food","e":"BroccoliFrozenSpearsUnprepared::yfy42"}</v>
    <v>en-US</v>
    <v>Apple</v>
  </rv>
  <rv s="0">
    <v>1342177536</v>
    <v>Broccoli, leaves, raw</v>
    <v>wjson{"t":"e","d":"Food","e":"BroccoliLeavesRaw::67rj2"}</v>
    <v>en-US</v>
    <v>Apple</v>
  </rv>
  <rv s="0">
    <v>1342177536</v>
    <v>BROCCOLI NORMANDY</v>
    <v>wjson{"t":"e","d":"Food","e":"BROCCOLINORMANDY::2bp87"}</v>
    <v>en-US</v>
    <v>Apple</v>
  </rv>
  <rv s="0">
    <v>1342177536</v>
    <v>BROCCOLI NORMANDY</v>
    <v>wjson{"t":"e","d":"Food","e":"BROCCOLINORMANDY::88k29"}</v>
    <v>en-US</v>
    <v>Apple</v>
  </rv>
  <rv s="0">
    <v>1342177536</v>
    <v>Broccoli, raw</v>
    <v>wjson{"t":"e","d":"Food","e":"BroccoliRaw::5w586"}</v>
    <v>en-US</v>
    <v>Apple</v>
  </rv>
  <rv s="0">
    <v>1342177536</v>
    <v>BROCCOLI SOUP</v>
    <v>wjson{"t":"e","d":"Food","e":"BROCCOLISOUP::w7635"}</v>
    <v>en-US</v>
    <v>Apple</v>
  </rv>
  <rv s="0">
    <v>1342177536</v>
    <v>BROCCOLI SPEARS</v>
    <v>wjson{"t":"e","d":"Food","e":"BROCCOLISPEARS::295d6"}</v>
    <v>en-US</v>
    <v>Apple</v>
  </rv>
  <rv s="0">
    <v>1342177536</v>
    <v>BROCCOLI SPEARS</v>
    <v>wjson{"t":"e","d":"Food","e":"BROCCOLISPEARS::5f2b2"}</v>
    <v>en-US</v>
    <v>Apple</v>
  </rv>
  <rv s="0">
    <v>1342177536</v>
    <v>BROCCOLI SPEARS</v>
    <v>wjson{"t":"e","d":"Food","e":"BROCCOLISPEARS::5p268"}</v>
    <v>en-US</v>
    <v>Apple</v>
  </rv>
  <rv s="0">
    <v>1342177536</v>
    <v>BROCCOLI SPEARS</v>
    <v>wjson{"t":"e","d":"Food","e":"BROCCOLISPEARS::67r23"}</v>
    <v>en-US</v>
    <v>Apple</v>
  </rv>
  <rv s="0">
    <v>1342177536</v>
    <v>BROCCOLI SPEARS</v>
    <v>wjson{"t":"e","d":"Food","e":"BROCCOLISPEARS::69x88"}</v>
    <v>en-US</v>
    <v>Apple</v>
  </rv>
  <rv s="0">
    <v>1342177536</v>
    <v>BROCCOLI SPEARS</v>
    <v>wjson{"t":"e","d":"Food","e":"BROCCOLISPEARS::6mg55"}</v>
    <v>en-US</v>
    <v>Apple</v>
  </rv>
  <rv s="0">
    <v>1342177536</v>
    <v>BROCCOLI SPEARS</v>
    <v>wjson{"t":"e","d":"Food","e":"BROCCOLISPEARS::74c88"}</v>
    <v>en-US</v>
    <v>Apple</v>
  </rv>
  <rv s="0">
    <v>1342177536</v>
    <v>BROCCOLI SPEARS</v>
    <v>wjson{"t":"e","d":"Food","e":"BROCCOLISPEARS::774vk"}</v>
    <v>en-US</v>
    <v>Apple</v>
  </rv>
  <rv s="0">
    <v>1342177536</v>
    <v>BROCCOLI SPEARS</v>
    <v>wjson{"t":"e","d":"Food","e":"BROCCOLISPEARS::7zfnt"}</v>
    <v>en-US</v>
    <v>Apple</v>
  </rv>
  <rv s="0">
    <v>1342177536</v>
    <v>BROCCOLI SPEARS</v>
    <v>wjson{"t":"e","d":"Food","e":"BROCCOLISPEARS::8ds7q"}</v>
    <v>en-US</v>
    <v>Apple</v>
  </rv>
  <rv s="0">
    <v>1342177536</v>
    <v>BROCCOLI SPEARS</v>
    <v>wjson{"t":"e","d":"Food","e":"BROCCOLISPEARS::b9884"}</v>
    <v>en-US</v>
    <v>Apple</v>
  </rv>
  <rv s="0">
    <v>1342177536</v>
    <v>BROCCOLI SPEARS</v>
    <v>wjson{"t":"e","d":"Food","e":"BROCCOLISPEARS::h5d39"}</v>
    <v>en-US</v>
    <v>Apple</v>
  </rv>
  <rv s="0">
    <v>1342177536</v>
    <v>BROCCOLI SPEARS</v>
    <v>wjson{"t":"e","d":"Food","e":"BROCCOLISPEARS::n4f39"}</v>
    <v>en-US</v>
    <v>Apple</v>
  </rv>
  <rv s="0">
    <v>1342177536</v>
    <v>BROCCOLI SPEARS</v>
    <v>wjson{"t":"e","d":"Food","e":"BROCCOLISPEARS::rbf97"}</v>
    <v>en-US</v>
    <v>Apple</v>
  </rv>
  <rv s="0">
    <v>1342177536</v>
    <v>BROCCOLI SPEARS</v>
    <v>wjson{"t":"e","d":"Food","e":"BROCCOLISPEARS::s28ck"}</v>
    <v>en-US</v>
    <v>Apple</v>
  </rv>
  <rv s="0">
    <v>1342177536</v>
    <v>BROCCOLI SPEARS</v>
    <v>wjson{"t":"e","d":"Food","e":"BROCCOLISPEARS::whz97"}</v>
    <v>en-US</v>
    <v>Apple</v>
  </rv>
  <rv s="0">
    <v>1342177536</v>
    <v>BROCCOLI SPEARS</v>
    <v>wjson{"t":"e","d":"Food","e":"BROCCOLISPEARS::x2mb8"}</v>
    <v>en-US</v>
    <v>Apple</v>
  </rv>
  <rv s="0">
    <v>1342177536</v>
    <v>Broccoli, stalks, raw</v>
    <v>wjson{"t":"e","d":"Food","e":"BroccoliStalksRaw::g89nk"}</v>
    <v>en-US</v>
    <v>Apple</v>
  </rv>
  <rv s="0">
    <v>1342177536</v>
    <v>BROCCOLI STIR-FRY</v>
    <v>wjson{"t":"e","d":"Food","e":"BROCCOLISTIRFRY::4gfr5"}</v>
    <v>en-US</v>
    <v>Apple</v>
  </rv>
  <rv s="0">
    <v>1342177536</v>
    <v>BROCCOLI STIR FRY</v>
    <v>wjson{"t":"e","d":"Food","e":"BROCCOLISTIRFRY::4xcxr"}</v>
    <v>en-US</v>
    <v>Apple</v>
  </rv>
  <rv s="0">
    <v>1342177536</v>
    <v>BROCCOLI STIR-FRY</v>
    <v>wjson{"t":"e","d":"Food","e":"BROCCOLISTIRFRY::9n4jt"}</v>
    <v>en-US</v>
    <v>Apple</v>
  </rv>
  <rv s="0">
    <v>1342177536</v>
    <v>BROCCOLI STIR-FRY</v>
    <v>wjson{"t":"e","d":"Food","e":"BROCCOLISTIRFRY::dbr7w"}</v>
    <v>en-US</v>
    <v>Apple</v>
  </rv>
  <rv s="0">
    <v>1342177536</v>
    <v>BROCCOLI STIR - FRY</v>
    <v>wjson{"t":"e","d":"Food","e":"BROCCOLISTIRFRY::qwv9c"}</v>
    <v>en-US</v>
    <v>Apple</v>
  </rv>
  <rv s="0">
    <v>1342177536</v>
    <v>BROCCOLI</v>
    <v>wjson{"t":"e","d":"Food","e":"BROCCOLI::sybz5"}</v>
    <v>en-US</v>
    <v>Apple</v>
  </rv>
  <rv s="0">
    <v>1342177536</v>
    <v>BROCCOLI</v>
    <v>wjson{"t":"e","d":"Food","e":"BROCCOLI::tt6q6"}</v>
    <v>en-US</v>
    <v>Apple</v>
  </rv>
  <rv s="0">
    <v>1342177536</v>
    <v>CADIA, ORGANIC BROCCOLI FLORETS</v>
    <v>wjson{"t":"e","d":"Food","e":"CADIAORGANICBROCCOLIFLORETS::cpxb7"}</v>
    <v>en-US</v>
    <v>Apple</v>
  </rv>
  <rv s="0">
    <v>1342177536</v>
    <v>Cascadian Farm Organic Broccoli Florets</v>
    <v>wjson{"t":"e","d":"Food","e":"CascadianFarmOrganicBroccoliFlorets::4b52m"}</v>
    <v>en-US</v>
    <v>Apple</v>
  </rv>
  <rv s="0">
    <v>1342177536</v>
    <v>Cascadian Farm Premium Organic Broccoli Cuts</v>
    <v>wjson{"t":"e","d":"Food","e":"CascadianFarmPremiumOrganicBroccoliCuts::8x84d"}</v>
    <v>en-US</v>
    <v>Apple</v>
  </rv>
  <rv s="0">
    <v>1342177536</v>
    <v>Cascadian Farm Premium Organic Broccoli Cuts</v>
    <v>wjson{"t":"e","d":"Food","e":"CascadianFarmPremiumOrganicBroccoliCuts::vvd96"}</v>
    <v>en-US</v>
    <v>Apple</v>
  </rv>
  <rv s="0">
    <v>1342177536</v>
    <v>Cascadian Farm Premium Organic Broccoli Florets</v>
    <v>wjson{"t":"e","d":"Food","e":"CascadianFarmPremiumOrganicBroccoliFlorets::hg6fm"}</v>
    <v>en-US</v>
    <v>Apple</v>
  </rv>
  <rv s="0">
    <v>1342177536</v>
    <v>Cascadian Farm Premium Organic Broccoli Florets</v>
    <v>wjson{"t":"e","d":"Food","e":"CascadianFarmPremiumOrganicBroccoliFlorets::kt86q"}</v>
    <v>en-US</v>
    <v>Apple</v>
  </rv>
  <rv s="0">
    <v>1342177536</v>
    <v>CHINESE BROCCOLI</v>
    <v>wjson{"t":"e","d":"Food","e":"CHINESEBROCCOLI::trf5r"}</v>
    <v>en-US</v>
    <v>Apple</v>
  </rv>
  <rv s="0">
    <v>1342177536</v>
    <v>CHOPPED BROCCOLI</v>
    <v>wjson{"t":"e","d":"Food","e":"CHOPPEDBROCCOLI::28mz3"}</v>
    <v>en-US</v>
    <v>Apple</v>
  </rv>
  <rv s="0">
    <v>1342177536</v>
    <v>CHOPPED BROCCOLI</v>
    <v>wjson{"t":"e","d":"Food","e":"CHOPPEDBROCCOLI::2rxfh"}</v>
    <v>en-US</v>
    <v>Apple</v>
  </rv>
  <rv s="0">
    <v>1342177536</v>
    <v>CHOPPED BROCCOLI</v>
    <v>wjson{"t":"e","d":"Food","e":"CHOPPEDBROCCOLI::4rf3n"}</v>
    <v>en-US</v>
    <v>Apple</v>
  </rv>
  <rv s="0">
    <v>1342177536</v>
    <v>CHOPPED BROCCOLI</v>
    <v>wjson{"t":"e","d":"Food","e":"CHOPPEDBROCCOLI::6yc6d"}</v>
    <v>en-US</v>
    <v>Apple</v>
  </rv>
  <rv s="0">
    <v>1342177536</v>
    <v>CHOPPED BROCCOLI</v>
    <v>wjson{"t":"e","d":"Food","e":"CHOPPEDBROCCOLI::7f282"}</v>
    <v>en-US</v>
    <v>Apple</v>
  </rv>
  <rv s="0">
    <v>1342177536</v>
    <v>CHOPPED BROCCOLI</v>
    <v>wjson{"t":"e","d":"Food","e":"CHOPPEDBROCCOLI::83s74"}</v>
    <v>en-US</v>
    <v>Apple</v>
  </rv>
  <rv s="0">
    <v>1342177536</v>
    <v>CHOPPED BROCCOLI</v>
    <v>wjson{"t":"e","d":"Food","e":"CHOPPEDBROCCOLI::dm275"}</v>
    <v>en-US</v>
    <v>Apple</v>
  </rv>
  <rv s="0">
    <v>1342177536</v>
    <v>CHOPPED BROCCOLI</v>
    <v>wjson{"t":"e","d":"Food","e":"CHOPPEDBROCCOLI::hx575"}</v>
    <v>en-US</v>
    <v>Apple</v>
  </rv>
  <rv s="0">
    <v>1342177536</v>
    <v>CHOPPED BROCCOLI</v>
    <v>wjson{"t":"e","d":"Food","e":"CHOPPEDBROCCOLI::hy462"}</v>
    <v>en-US</v>
    <v>Apple</v>
  </rv>
  <rv s="0">
    <v>1342177536</v>
    <v>CHOPPED BROCCOLI</v>
    <v>wjson{"t":"e","d":"Food","e":"CHOPPEDBROCCOLI::kg22f"}</v>
    <v>en-US</v>
    <v>Apple</v>
  </rv>
  <rv s="0">
    <v>1342177536</v>
    <v>CHOPPED BROCCOLI</v>
    <v>wjson{"t":"e","d":"Food","e":"CHOPPEDBROCCOLI::nb6q8"}</v>
    <v>en-US</v>
    <v>Apple</v>
  </rv>
  <rv s="0">
    <v>1342177536</v>
    <v>CHOPPED BROCCOLI</v>
    <v>wjson{"t":"e","d":"Food","e":"CHOPPEDBROCCOLI::rcqx3"}</v>
    <v>en-US</v>
    <v>Apple</v>
  </rv>
  <rv s="0">
    <v>1342177536</v>
    <v>CHOPPED BROCCOLI</v>
    <v>wjson{"t":"e","d":"Food","e":"CHOPPEDBROCCOLI::rm82x"}</v>
    <v>en-US</v>
    <v>Apple</v>
  </rv>
  <rv s="0">
    <v>1342177536</v>
    <v>CHOPPED BROCCOLI</v>
    <v>wjson{"t":"e","d":"Food","e":"CHOPPEDBROCCOLI::rp4nm"}</v>
    <v>en-US</v>
    <v>Apple</v>
  </rv>
  <rv s="0">
    <v>1342177536</v>
    <v>CHOPPED BROCCOLI</v>
    <v>wjson{"t":"e","d":"Food","e":"CHOPPEDBROCCOLI::rvj7r"}</v>
    <v>en-US</v>
    <v>Apple</v>
  </rv>
  <rv s="0">
    <v>1342177536</v>
    <v>CHOPPED BROCCOLI</v>
    <v>wjson{"t":"e","d":"Food","e":"CHOPPEDBROCCOLI::t2364"}</v>
    <v>en-US</v>
    <v>Apple</v>
  </rv>
  <rv s="0">
    <v>1342177536</v>
    <v>CHOPPED BROCCOLI</v>
    <v>wjson{"t":"e","d":"Food","e":"CHOPPEDBROCCOLI::td2j8"}</v>
    <v>en-US</v>
    <v>Apple</v>
  </rv>
  <rv s="0">
    <v>1342177536</v>
    <v>CHOPPED BROCCOLI</v>
    <v>wjson{"t":"e","d":"Food","e":"CHOPPEDBROCCOLI::tv5s5"}</v>
    <v>en-US</v>
    <v>Apple</v>
  </rv>
  <rv s="0">
    <v>1342177536</v>
    <v>CHOPPED BROCCOLI</v>
    <v>wjson{"t":"e","d":"Food","e":"CHOPPEDBROCCOLI::x336h"}</v>
    <v>en-US</v>
    <v>Apple</v>
  </rv>
  <rv s="0">
    <v>1342177536</v>
    <v>CHOPPED BROCCOLI</v>
    <v>wjson{"t":"e","d":"Food","e":"CHOPPEDBROCCOLI::x498f"}</v>
    <v>en-US</v>
    <v>Apple</v>
  </rv>
  <rv s="0">
    <v>1342177536</v>
    <v>CHOPPED BROCCOLI</v>
    <v>wjson{"t":"e","d":"Food","e":"CHOPPEDBROCCOLI::y452t"}</v>
    <v>en-US</v>
    <v>Apple</v>
  </rv>
  <rv s="0">
    <v>1342177536</v>
    <v>CLASSIC BABY BROCCOLI FLORETS</v>
    <v>wjson{"t":"e","d":"Food","e":"CLASSICBABYBROCCOLIFLORETS::336tz"}</v>
    <v>en-US</v>
    <v>Apple</v>
  </rv>
  <rv s="0">
    <v>1342177536</v>
    <v>CLOVER VALLEY, BROCCOLI FLORETS</v>
    <v>wjson{"t":"e","d":"Food","e":"CLOVERVALLEYBROCCOLIFLORETS::9x9rq"}</v>
    <v>en-US</v>
    <v>Apple</v>
  </rv>
  <rv s="0">
    <v>1342177536</v>
    <v>CONCORD FOODS, BROCCOLI SOUP</v>
    <v>wjson{"t":"e","d":"Food","e":"CONCORDFOODSBROCCOLISOUP::bk8vm"}</v>
    <v>en-US</v>
    <v>Apple</v>
  </rv>
  <rv s="0">
    <v>1342177536</v>
    <v>CREAMY GARDEN BROCCOLI SOUP</v>
    <v>wjson{"t":"e","d":"Food","e":"CREAMYGARDENBROCCOLISOUP::jx758"}</v>
    <v>en-US</v>
    <v>Apple</v>
  </rv>
  <rv s="0">
    <v>1342177536</v>
    <v>CUT BROCCOLI</v>
    <v>wjson{"t":"e","d":"Food","e":"CUTBROCCOLI::3257w"}</v>
    <v>en-US</v>
    <v>Apple</v>
  </rv>
  <rv s="0">
    <v>1342177536</v>
    <v>CUT BROCCOLI</v>
    <v>wjson{"t":"e","d":"Food","e":"CUTBROCCOLI::366t3"}</v>
    <v>en-US</v>
    <v>Apple</v>
  </rv>
  <rv s="0">
    <v>1342177536</v>
    <v>CUT BROCCOLI</v>
    <v>wjson{"t":"e","d":"Food","e":"CUTBROCCOLI::463cs"}</v>
    <v>en-US</v>
    <v>Apple</v>
  </rv>
  <rv s="0">
    <v>1342177536</v>
    <v>CUT BROCCOLI</v>
    <v>wjson{"t":"e","d":"Food","e":"CUTBROCCOLI::48s3w"}</v>
    <v>en-US</v>
    <v>Apple</v>
  </rv>
  <rv s="0">
    <v>1342177536</v>
    <v>CUT BROCCOLI</v>
    <v>wjson{"t":"e","d":"Food","e":"CUTBROCCOLI::4jywb"}</v>
    <v>en-US</v>
    <v>Apple</v>
  </rv>
  <rv s="0">
    <v>1342177536</v>
    <v>CUT BROCCOLI</v>
    <v>wjson{"t":"e","d":"Food","e":"CUTBROCCOLI::4pbdk"}</v>
    <v>en-US</v>
    <v>Apple</v>
  </rv>
  <rv s="0">
    <v>1342177536</v>
    <v>CUT BROCCOLI</v>
    <v>wjson{"t":"e","d":"Food","e":"CUTBROCCOLI::4s9d5"}</v>
    <v>en-US</v>
    <v>Apple</v>
  </rv>
  <rv s="0">
    <v>1342177536</v>
    <v>CUT BROCCOLI</v>
    <v>wjson{"t":"e","d":"Food","e":"CUTBROCCOLI::548b5"}</v>
    <v>en-US</v>
    <v>Apple</v>
  </rv>
  <rv s="0">
    <v>1342177536</v>
    <v>CUT BROCCOLI</v>
    <v>wjson{"t":"e","d":"Food","e":"CUTBROCCOLI::8c2ht"}</v>
    <v>en-US</v>
    <v>Apple</v>
  </rv>
  <rv s="0">
    <v>1342177536</v>
    <v>CUT BROCCOLI</v>
    <v>wjson{"t":"e","d":"Food","e":"CUTBROCCOLI::8ckhz"}</v>
    <v>en-US</v>
    <v>Apple</v>
  </rv>
  <rv s="0">
    <v>1342177536</v>
    <v>CUT BROCCOLI</v>
    <v>wjson{"t":"e","d":"Food","e":"CUTBROCCOLI::8prhn"}</v>
    <v>en-US</v>
    <v>Apple</v>
  </rv>
  <rv s="0">
    <v>1342177536</v>
    <v>CUT BROCCOLI</v>
    <v>wjson{"t":"e","d":"Food","e":"CUTBROCCOLI::dqw3v"}</v>
    <v>en-US</v>
    <v>Apple</v>
  </rv>
  <rv s="0">
    <v>1342177536</v>
    <v>CUT BROCCOLI</v>
    <v>wjson{"t":"e","d":"Food","e":"CUTBROCCOLI::g8cxx"}</v>
    <v>en-US</v>
    <v>Apple</v>
  </rv>
  <rv s="0">
    <v>1342177536</v>
    <v>CUT BROCCOLI</v>
    <v>wjson{"t":"e","d":"Food","e":"CUTBROCCOLI::kb4f4"}</v>
    <v>en-US</v>
    <v>Apple</v>
  </rv>
  <rv s="0">
    <v>1342177536</v>
    <v>CUT BROCCOLI</v>
    <v>wjson{"t":"e","d":"Food","e":"CUTBROCCOLI::m5g4h"}</v>
    <v>en-US</v>
    <v>Apple</v>
  </rv>
  <rv s="0">
    <v>1342177536</v>
    <v>CUT BROCCOLI</v>
    <v>wjson{"t":"e","d":"Food","e":"CUTBROCCOLI::n4237"}</v>
    <v>en-US</v>
    <v>Apple</v>
  </rv>
  <rv s="0">
    <v>1342177536</v>
    <v>CUT BROCCOLI</v>
    <v>wjson{"t":"e","d":"Food","e":"CUTBROCCOLI::ps48v"}</v>
    <v>en-US</v>
    <v>Apple</v>
  </rv>
  <rv s="0">
    <v>1342177536</v>
    <v>CUT BROCCOLI</v>
    <v>wjson{"t":"e","d":"Food","e":"CUTBROCCOLI::q83s2"}</v>
    <v>en-US</v>
    <v>Apple</v>
  </rv>
  <rv s="0">
    <v>1342177536</v>
    <v>CUT BROCCOLI</v>
    <v>wjson{"t":"e","d":"Food","e":"CUTBROCCOLI::qk2n2"}</v>
    <v>en-US</v>
    <v>Apple</v>
  </rv>
  <rv s="0">
    <v>1342177536</v>
    <v>CUT BROCCOLI</v>
    <v>wjson{"t":"e","d":"Food","e":"CUTBROCCOLI::rh5gn"}</v>
    <v>en-US</v>
    <v>Apple</v>
  </rv>
  <rv s="0">
    <v>1342177536</v>
    <v>CUT BROCCOLI</v>
    <v>wjson{"t":"e","d":"Food","e":"CUTBROCCOLI::vw3mt"}</v>
    <v>en-US</v>
    <v>Apple</v>
  </rv>
  <rv s="0">
    <v>1342177536</v>
    <v>CUT BROCCOLI</v>
    <v>wjson{"t":"e","d":"Food","e":"CUTBROCCOLI::w4vxr"}</v>
    <v>en-US</v>
    <v>Apple</v>
  </rv>
  <rv s="0">
    <v>1342177536</v>
    <v>CUT BROCCOLI</v>
    <v>wjson{"t":"e","d":"Food","e":"CUTBROCCOLI::wk76q"}</v>
    <v>en-US</v>
    <v>Apple</v>
  </rv>
  <rv s="0">
    <v>1342177536</v>
    <v>CUT BROCCOLI</v>
    <v>wjson{"t":"e","d":"Food","e":"CUTBROCCOLI::z8x73"}</v>
    <v>en-US</v>
    <v>Apple</v>
  </rv>
  <rv s="0">
    <v>1342177536</v>
    <v>CUTS BROCCOLI</v>
    <v>wjson{"t":"e","d":"Food","e":"CUTSBROCCOLI::3s89s"}</v>
    <v>en-US</v>
    <v>Apple</v>
  </rv>
  <rv s="0">
    <v>1342177536</v>
    <v>CUTS BROCCOLI</v>
    <v>wjson{"t":"e","d":"Food","e":"CUTSBROCCOLI::4p2tb"}</v>
    <v>en-US</v>
    <v>Apple</v>
  </rv>
  <rv s="0">
    <v>1342177536</v>
    <v>DELUXE BABY BROCCOLI FLORETS</v>
    <v>wjson{"t":"e","d":"Food","e":"DELUXEBABYBROCCOLIFLORETS::v8fh4"}</v>
    <v>en-US</v>
    <v>Apple</v>
  </rv>
  <rv s="0">
    <v>1342177536</v>
    <v>DELUXE BROCCOLI FLORETS</v>
    <v>wjson{"t":"e","d":"Food","e":"DELUXEBROCCOLIFLORETS::pb7wv"}</v>
    <v>en-US</v>
    <v>Apple</v>
  </rv>
  <rv s="0">
    <v>1342177536</v>
    <v>Earthbound Farm Organic Broccoli Florets</v>
    <v>wjson{"t":"e","d":"Food","e":"EarthboundFarmOrganicBroccoliFlorets::33fqc"}</v>
    <v>en-US</v>
    <v>Apple</v>
  </rv>
  <rv s="0">
    <v>1342177536</v>
    <v>East Coast Fresh Broccoli Floret</v>
    <v>wjson{"t":"e","d":"Food","e":"EastCoastFreshBroccoliFloret::5w8m5"}</v>
    <v>en-US</v>
    <v>Apple</v>
  </rv>
  <rv s="0">
    <v>1342177536</v>
    <v>EAT SMART, BROCCOLI FLORETS</v>
    <v>wjson{"t":"e","d":"Food","e":"EATSMARTBROCCOLIFLORETS::5bwb7"}</v>
    <v>en-US</v>
    <v>Apple</v>
  </rv>
  <rv s="0">
    <v>1342177536</v>
    <v>FOOD LION, BROCCOLI CUTS</v>
    <v>wjson{"t":"e","d":"Food","e":"FOODLIONBROCCOLICUTS::25r76"}</v>
    <v>en-US</v>
    <v>Apple</v>
  </rv>
  <rv s="0">
    <v>1342177536</v>
    <v>FOOD LION, BROCCOLI FLORETS</v>
    <v>wjson{"t":"e","d":"Food","e":"FOODLIONBROCCOLIFLORETS::57wj4"}</v>
    <v>en-US</v>
    <v>Apple</v>
  </rv>
  <rv s="0">
    <v>1342177536</v>
    <v>FOOD LION, BROCCOLI SPEARS</v>
    <v>wjson{"t":"e","d":"Food","e":"FOODLIONBROCCOLISPEARS::w3zwz"}</v>
    <v>en-US</v>
    <v>Apple</v>
  </rv>
  <rv s="0">
    <v>1342177536</v>
    <v>FRESH FROZEN BROCCOLI CUTS</v>
    <v>wjson{"t":"e","d":"Food","e":"FRESHFROZENBROCCOLICUTS::p2cgq"}</v>
    <v>en-US</v>
    <v>Apple</v>
  </rv>
  <rv s="0">
    <v>1342177536</v>
    <v>FRESH FROZEN BROCCOLI CUTS</v>
    <v>wjson{"t":"e","d":"Food","e":"FRESHFROZENBROCCOLICUTS::xhn2q"}</v>
    <v>en-US</v>
    <v>Apple</v>
  </rv>
  <rv s="0">
    <v>1342177536</v>
    <v>FRESH FROZEN BROCCOLI FLORETS</v>
    <v>wjson{"t":"e","d":"Food","e":"FRESHFROZENBROCCOLIFLORETS::38h9y"}</v>
    <v>en-US</v>
    <v>Apple</v>
  </rv>
  <rv s="0">
    <v>1342177536</v>
    <v>FRESH FROZEN CHOPPED BROCCOLI</v>
    <v>wjson{"t":"e","d":"Food","e":"FRESHFROZENCHOPPEDBROCCOLI::xr2c5"}</v>
    <v>en-US</v>
    <v>Apple</v>
  </rv>
  <rv s="0">
    <v>1342177536</v>
    <v>FRESHLY FROZEN BABY BROCCOLI FLORETS</v>
    <v>wjson{"t":"e","d":"Food","e":"FRESHLYFROZENBABYBROCCOLIFLORETS::rsq9q"}</v>
    <v>en-US</v>
    <v>Apple</v>
  </rv>
  <rv s="0">
    <v>1342177536</v>
    <v>FRESHLY FROZEN BROCCOLI CUTS</v>
    <v>wjson{"t":"e","d":"Food","e":"FRESHLYFROZENBROCCOLICUTS::bz8wg"}</v>
    <v>en-US</v>
    <v>Apple</v>
  </rv>
  <rv s="0">
    <v>1342177536</v>
    <v>FRESHLY FROZEN BROCCOLI FLORETS</v>
    <v>wjson{"t":"e","d":"Food","e":"FRESHLYFROZENBROCCOLIFLORETS::37mz3"}</v>
    <v>en-US</v>
    <v>Apple</v>
  </rv>
  <rv s="0">
    <v>1342177536</v>
    <v>FRESHLY FROZEN BROCCOLI FLORETS</v>
    <v>wjson{"t":"e","d":"Food","e":"FRESHLYFROZENBROCCOLIFLORETS::hgg9s"}</v>
    <v>en-US</v>
    <v>Apple</v>
  </rv>
  <rv s="0">
    <v>1342177536</v>
    <v>FRESHLY FROZEN BROCCOLI SPEARS</v>
    <v>wjson{"t":"e","d":"Food","e":"FRESHLYFROZENBROCCOLISPEARS::3mzjr"}</v>
    <v>en-US</v>
    <v>Apple</v>
  </rv>
  <rv s="0">
    <v>1342177536</v>
    <v>FRESHLY FROZEN CHOPPED BROCCOLI</v>
    <v>wjson{"t":"e","d":"Food","e":"FRESHLYFROZENCHOPPEDBROCCOLI::737p8"}</v>
    <v>en-US</v>
    <v>Apple</v>
  </rv>
  <rv s="0">
    <v>1342177536</v>
    <v>FRESHLY FROZEN CUT BROCCOLI</v>
    <v>wjson{"t":"e","d":"Food","e":"FRESHLYFROZENCUTBROCCOLI::27mv5"}</v>
    <v>en-US</v>
    <v>Apple</v>
  </rv>
  <rv s="0">
    <v>1342177536</v>
    <v>FRESHLY FROZEN CUT BROCCOLI</v>
    <v>wjson{"t":"e","d":"Food","e":"FRESHLYFROZENCUTBROCCOLI::96r4t"}</v>
    <v>en-US</v>
    <v>Apple</v>
  </rv>
  <rv s="0">
    <v>1342177536</v>
    <v>FRESHLY FROZEN CUT BROCCOLI</v>
    <v>wjson{"t":"e","d":"Food","e":"FRESHLYFROZENCUTBROCCOLI::xd5cj"}</v>
    <v>en-US</v>
    <v>Apple</v>
  </rv>
  <rv s="0">
    <v>1342177536</v>
    <v>GOURMET ORGANIC BROCCOLI FLORETS</v>
    <v>wjson{"t":"e","d":"Food","e":"GOURMETORGANICBROCCOLIFLORETS::95m69"}</v>
    <v>en-US</v>
    <v>Apple</v>
  </rv>
  <rv s="0">
    <v>1342177536</v>
    <v>GRADE A SELECT BROCCOLI FLORETS</v>
    <v>wjson{"t":"e","d":"Food","e":"GRADEASELECTBROCCOLIFLORETS::638k3"}</v>
    <v>en-US</v>
    <v>Apple</v>
  </rv>
  <rv s="0">
    <v>1342177536</v>
    <v>Green Giant Fresh Broccoli Florets</v>
    <v>wjson{"t":"e","d":"Food","e":"GreenGiantFreshBroccoliFlorets::967y5"}</v>
    <v>en-US</v>
    <v>Apple</v>
  </rv>
  <rv s="0">
    <v>1342177536</v>
    <v>HAND CUT BROCCOLI FLORETS</v>
    <v>wjson{"t":"e","d":"Food","e":"HANDCUTBROCCOLIFLORETS::97d56"}</v>
    <v>en-US</v>
    <v>Apple</v>
  </rv>
  <rv s="0">
    <v>1342177536</v>
    <v>HAND CUT BROCCOLI FLORETS</v>
    <v>wjson{"t":"e","d":"Food","e":"HANDCUTBROCCOLIFLORETS::m56q7"}</v>
    <v>en-US</v>
    <v>Apple</v>
  </rv>
  <rv s="0">
    <v>1342177536</v>
    <v>HANDPICKED BROCCOLI FLORETS</v>
    <v>wjson{"t":"e","d":"Food","e":"HANDPICKEDBROCCOLIFLORETS::2fr24"}</v>
    <v>en-US</v>
    <v>Apple</v>
  </rv>
  <rv s="0">
    <v>1342177536</v>
    <v>HANNAFORD, BROCCOLI CUTS</v>
    <v>wjson{"t":"e","d":"Food","e":"HANNAFORDBROCCOLICUTS::wvh82"}</v>
    <v>en-US</v>
    <v>Apple</v>
  </rv>
  <rv s="0">
    <v>1342177536</v>
    <v>HANNAFORD, BROCCOLI FLORETS</v>
    <v>wjson{"t":"e","d":"Food","e":"HANNAFORDBROCCOLIFLORETS::q7y5j"}</v>
    <v>en-US</v>
    <v>Apple</v>
  </rv>
  <rv s="0">
    <v>1342177536</v>
    <v>HANNAFORD, CHOPPED BROCCOLI</v>
    <v>wjson{"t":"e","d":"Food","e":"HANNAFORDCHOPPEDBROCCOLI::f36v6"}</v>
    <v>en-US</v>
    <v>Apple</v>
  </rv>
  <rv s="0">
    <v>1342177536</v>
    <v>Hanover Petite Broccoli Florets</v>
    <v>wjson{"t":"e","d":"Food","e":"HanoverPetiteBroccoliFlorets::6c9tf"}</v>
    <v>en-US</v>
    <v>Apple</v>
  </rv>
  <rv s="0">
    <v>1342177536</v>
    <v>HANOVER, PETITE BROCCOLI FLORETS</v>
    <v>wjson{"t":"e","d":"Food","e":"HANOVERPETITEBROCCOLIFLORETS::dy7fp"}</v>
    <v>en-US</v>
    <v>Apple</v>
  </rv>
  <rv s="0">
    <v>1342177536</v>
    <v>Hanover The Silver Line Broccoli Floret</v>
    <v>wjson{"t":"e","d":"Food","e":"HanoverTheSilverLineBroccoliFloret::48bv9"}</v>
    <v>en-US</v>
    <v>Apple</v>
  </rv>
  <rv s="0">
    <v>1342177536</v>
    <v>HANOVER, WEIS, PETITE BROCCOLI FLORETS</v>
    <v>wjson{"t":"e","d":"Food","e":"HANOVERWEISPETITEBROCCOLIFLORETS::8xtr9"}</v>
    <v>en-US</v>
    <v>Apple</v>
  </rv>
  <rv s="0">
    <v>1342177536</v>
    <v>IGA, STEAMABLE BROCCOLI FLORETS</v>
    <v>wjson{"t":"e","d":"Food","e":"IGASTEAMABLEBROCCOLIFLORETS::66s2b"}</v>
    <v>en-US</v>
    <v>Apple</v>
  </rv>
  <rv s="0">
    <v>1342177536</v>
    <v>IMAGINE, CREAMY BROCCOLI SOUP</v>
    <v>wjson{"t":"e","d":"Food","e":"IMAGINECREAMYBROCCOLISOUP::243y2"}</v>
    <v>en-US</v>
    <v>Apple</v>
  </rv>
  <rv s="0">
    <v>1342177536</v>
    <v>JUST PICKED AND QUICKLY FROZEN BROCCOLI FLORETS</v>
    <v>wjson{"t":"e","d":"Food","e":"JUSTPICKEDANDQUICKLYFROZENBROCCOLIFLORETS::c7y9m"}</v>
    <v>en-US</v>
    <v>Apple</v>
  </rv>
  <rv s="0">
    <v>1342177536</v>
    <v>KEY FOOD, BROCCOLI FLORETS</v>
    <v>wjson{"t":"e","d":"Food","e":"KEYFOODBROCCOLIFLORETS::d2q26"}</v>
    <v>en-US</v>
    <v>Apple</v>
  </rv>
  <rv s="0">
    <v>1342177536</v>
    <v>KEY FOOD, BROCCOLI SPEARS</v>
    <v>wjson{"t":"e","d":"Food","e":"KEYFOODBROCCOLISPEARS::943g5"}</v>
    <v>en-US</v>
    <v>Apple</v>
  </rv>
  <rv s="0">
    <v>1342177536</v>
    <v>KEY FOOD, CHOPPED BROCCOLI</v>
    <v>wjson{"t":"e","d":"Food","e":"KEYFOODCHOPPEDBROCCOLI::kh72b"}</v>
    <v>en-US</v>
    <v>Apple</v>
  </rv>
  <rv s="0">
    <v>1342177536</v>
    <v>KEY FOOD, CUT BROCCOLI</v>
    <v>wjson{"t":"e","d":"Food","e":"KEYFOODCUTBROCCOLI::8747k"}</v>
    <v>en-US</v>
    <v>Apple</v>
  </rv>
  <rv s="0">
    <v>1342177536</v>
    <v>MEIJER, THE GOODNESS, BROCCOLI FLORETS</v>
    <v>wjson{"t":"e","d":"Food","e":"MEIJERTHEGOODNESSBROCCOLIFLORETS::5vd5w"}</v>
    <v>en-US</v>
    <v>Apple</v>
  </rv>
  <rv s="0">
    <v>1342177536</v>
    <v>MICROWAVEABLE ORGANIC BABY BROCCOLI</v>
    <v>wjson{"t":"e","d":"Food","e":"MICROWAVEABLEORGANICBABYBROCCOLI::h564z"}</v>
    <v>en-US</v>
    <v>Apple</v>
  </rv>
  <rv s="0">
    <v>1342177536</v>
    <v>NATURE BLESSED, BROCCOLI FLORETS</v>
    <v>wjson{"t":"e","d":"Food","e":"NATUREBLESSEDBROCCOLIFLORETS::n53g9"}</v>
    <v>en-US</v>
    <v>Apple</v>
  </rv>
  <rv s="0">
    <v>1342177536</v>
    <v>Nature's Promise Broccoli Florets Organic</v>
    <v>wjson{"t":"e","d":"Food","e":"NaturesPromiseBroccoliFloretsOrganic::69n39"}</v>
    <v>en-US</v>
    <v>Apple</v>
  </rv>
  <rv s="0">
    <v>1342177536</v>
    <v>Nature's Promise Organic Broccoli Florets</v>
    <v>wjson{"t":"e","d":"Food","e":"NaturesPromiseOrganicBroccoliFlorets::893pg"}</v>
    <v>en-US</v>
    <v>Apple</v>
  </rv>
  <rv s="0">
    <v>1342177536</v>
    <v>ORGANIC BROCCOLI CUTS</v>
    <v>wjson{"t":"e","d":"Food","e":"ORGANICBROCCOLICUTS::8774t"}</v>
    <v>en-US</v>
    <v>Apple</v>
  </rv>
  <rv s="0">
    <v>1342177536</v>
    <v>ORGANIC BROCCOLI CUTS</v>
    <v>wjson{"t":"e","d":"Food","e":"ORGANICBROCCOLICUTS::z5448"}</v>
    <v>en-US</v>
    <v>Apple</v>
  </rv>
  <rv s="0">
    <v>1342177536</v>
    <v>ORGANIC BROCCOLI FLORETS</v>
    <v>wjson{"t":"e","d":"Food","e":"ORGANICBROCCOLIFLORETS::33k52"}</v>
    <v>en-US</v>
    <v>Apple</v>
  </rv>
  <rv s="0">
    <v>1342177536</v>
    <v>ORGANIC BROCCOLI FLORETS</v>
    <v>wjson{"t":"e","d":"Food","e":"ORGANICBROCCOLIFLORETS::3g96q"}</v>
    <v>en-US</v>
    <v>Apple</v>
  </rv>
  <rv s="0">
    <v>1342177536</v>
    <v>ORGANIC BROCCOLI FLORETS</v>
    <v>wjson{"t":"e","d":"Food","e":"ORGANICBROCCOLIFLORETS::4346y"}</v>
    <v>en-US</v>
    <v>Apple</v>
  </rv>
  <rv s="0">
    <v>1342177536</v>
    <v>ORGANIC BROCCOLI FLORETS</v>
    <v>wjson{"t":"e","d":"Food","e":"ORGANICBROCCOLIFLORETS::4q88g"}</v>
    <v>en-US</v>
    <v>Apple</v>
  </rv>
  <rv s="0">
    <v>1342177536</v>
    <v>ORGANIC BROCCOLI FLORETS</v>
    <v>wjson{"t":"e","d":"Food","e":"ORGANICBROCCOLIFLORETS::4sq9w"}</v>
    <v>en-US</v>
    <v>Apple</v>
  </rv>
  <rv s="0">
    <v>1342177536</v>
    <v>ORGANIC BROCCOLI FLORETS</v>
    <v>wjson{"t":"e","d":"Food","e":"ORGANICBROCCOLIFLORETS::65hs3"}</v>
    <v>en-US</v>
    <v>Apple</v>
  </rv>
  <rv s="0">
    <v>1342177536</v>
    <v>ORGANIC BROCCOLI FLORETS</v>
    <v>wjson{"t":"e","d":"Food","e":"ORGANICBROCCOLIFLORETS::8sry9"}</v>
    <v>en-US</v>
    <v>Apple</v>
  </rv>
  <rv s="0">
    <v>1342177536</v>
    <v>ORGANIC BROCCOLI FLORETS</v>
    <v>wjson{"t":"e","d":"Food","e":"ORGANICBROCCOLIFLORETS::937hf"}</v>
    <v>en-US</v>
    <v>Apple</v>
  </rv>
  <rv s="0">
    <v>1342177536</v>
    <v>ORGANIC BROCCOLI FLORETS</v>
    <v>wjson{"t":"e","d":"Food","e":"ORGANICBROCCOLIFLORETS::9n3y7"}</v>
    <v>en-US</v>
    <v>Apple</v>
  </rv>
  <rv s="0">
    <v>1342177536</v>
    <v>ORGANIC BROCCOLI FLORETS</v>
    <v>wjson{"t":"e","d":"Food","e":"ORGANICBROCCOLIFLORETS::bjf6y"}</v>
    <v>en-US</v>
    <v>Apple</v>
  </rv>
  <rv s="0">
    <v>1342177536</v>
    <v>ORGANIC BROCCOLI FLORETS</v>
    <v>wjson{"t":"e","d":"Food","e":"ORGANICBROCCOLIFLORETS::cf2zh"}</v>
    <v>en-US</v>
    <v>Apple</v>
  </rv>
  <rv s="0">
    <v>1342177536</v>
    <v>ORGANIC BROCCOLI FLORETS</v>
    <v>wjson{"t":"e","d":"Food","e":"ORGANICBROCCOLIFLORETS::f44kh"}</v>
    <v>en-US</v>
    <v>Apple</v>
  </rv>
  <rv s="0">
    <v>1342177536</v>
    <v>ORGANIC BROCCOLI FLORETS</v>
    <v>wjson{"t":"e","d":"Food","e":"ORGANICBROCCOLIFLORETS::k9453"}</v>
    <v>en-US</v>
    <v>Apple</v>
  </rv>
  <rv s="0">
    <v>1342177536</v>
    <v>ORGANIC BROCCOLI FLORETS</v>
    <v>wjson{"t":"e","d":"Food","e":"ORGANICBROCCOLIFLORETS::ptxd8"}</v>
    <v>en-US</v>
    <v>Apple</v>
  </rv>
  <rv s="0">
    <v>1342177536</v>
    <v>ORGANIC BROCCOLI FLORETS</v>
    <v>wjson{"t":"e","d":"Food","e":"ORGANICBROCCOLIFLORETS::q8ctc"}</v>
    <v>en-US</v>
    <v>Apple</v>
  </rv>
  <rv s="0">
    <v>1342177536</v>
    <v>ORGANIC BROCCOLI FLORETS</v>
    <v>wjson{"t":"e","d":"Food","e":"ORGANICBROCCOLIFLORETS::r6bky"}</v>
    <v>en-US</v>
    <v>Apple</v>
  </rv>
  <rv s="0">
    <v>1342177536</v>
    <v>ORGANIC BROCCOLI FLORETS</v>
    <v>wjson{"t":"e","d":"Food","e":"ORGANICBROCCOLIFLORETS::x5ncz"}</v>
    <v>en-US</v>
    <v>Apple</v>
  </rv>
  <rv s="0">
    <v>1342177536</v>
    <v>ORGANIC BROCCOLI FLORETS</v>
    <v>wjson{"t":"e","d":"Food","e":"ORGANICBROCCOLIFLORETS::z335b"}</v>
    <v>en-US</v>
    <v>Apple</v>
  </rv>
  <rv s="0">
    <v>1342177536</v>
    <v>ORGANIC BROCCOLI FLORETS</v>
    <v>wjson{"t":"e","d":"Food","e":"ORGANICBROCCOLIFLORETS::z53pf"}</v>
    <v>en-US</v>
    <v>Apple</v>
  </rv>
  <rv s="0">
    <v>1342177536</v>
    <v>ORGANIC BROCCOLI NORMANDY</v>
    <v>wjson{"t":"e","d":"Food","e":"ORGANICBROCCOLINORMANDY::6t48w"}</v>
    <v>en-US</v>
    <v>Apple</v>
  </rv>
  <rv s="0">
    <v>1342177536</v>
    <v>Organic Petite Broccoli Florets</v>
    <v>wjson{"t":"e","d":"Food","e":"OrganicPetiteBroccoliFlorets::77x79"}</v>
    <v>en-US</v>
    <v>Apple</v>
  </rv>
  <rv s="0">
    <v>1342177536</v>
    <v>ORGANIC PETITE BROCCOLI FLORETS</v>
    <v>wjson{"t":"e","d":"Food","e":"ORGANICPETITEBROCCOLIFLORETS::sxqm7"}</v>
    <v>en-US</v>
    <v>Apple</v>
  </rv>
  <rv s="0">
    <v>1342177536</v>
    <v>ORGANIC PETITE BROCCOLI FLORETS</v>
    <v>wjson{"t":"e","d":"Food","e":"ORGANICPETITEBROCCOLIFLORETS::zgy7k"}</v>
    <v>en-US</v>
    <v>Apple</v>
  </rv>
  <rv s="0">
    <v>1342177536</v>
    <v>ORGANIC WHOLE BROCCOLI FLORETS</v>
    <v>wjson{"t":"e","d":"Food","e":"ORGANICWHOLEBROCCOLIFLORETS::4522n"}</v>
    <v>en-US</v>
    <v>Apple</v>
  </rv>
  <rv s="0">
    <v>1342177536</v>
    <v>Pacific Broccoli Florets</v>
    <v>wjson{"t":"e","d":"Food","e":"PacificBroccoliFlorets::v299k"}</v>
    <v>en-US</v>
    <v>Apple</v>
  </rv>
  <rv s="0">
    <v>1342177536</v>
    <v>PETITE BROCCOLI FLORETS</v>
    <v>wjson{"t":"e","d":"Food","e":"PETITEBROCCOLIFLORETS::4nzkd"}</v>
    <v>en-US</v>
    <v>Apple</v>
  </rv>
  <rv s="0">
    <v>1342177536</v>
    <v>PETITE BROCCOLI FLORETS</v>
    <v>wjson{"t":"e","d":"Food","e":"PETITEBROCCOLIFLORETS::b9w3m"}</v>
    <v>en-US</v>
    <v>Apple</v>
  </rv>
  <rv s="0">
    <v>1342177536</v>
    <v>PETITE BROCCOLI FLORETS</v>
    <v>wjson{"t":"e","d":"Food","e":"PETITEBROCCOLIFLORETS::s4q4f"}</v>
    <v>en-US</v>
    <v>Apple</v>
  </rv>
  <rv s="0">
    <v>1342177536</v>
    <v>PETITE BROCCOLI FLORETS</v>
    <v>wjson{"t":"e","d":"Food","e":"PETITEBROCCOLIFLORETS::st4z8"}</v>
    <v>en-US</v>
    <v>Apple</v>
  </rv>
  <rv s="0">
    <v>1342177536</v>
    <v>PETITE BROCCOLI FLORETS</v>
    <v>wjson{"t":"e","d":"Food","e":"PETITEBROCCOLIFLORETS::tt97s"}</v>
    <v>en-US</v>
    <v>Apple</v>
  </rv>
  <rv s="0">
    <v>1342177536</v>
    <v>PETITE BROCCOLI FLORETS</v>
    <v>wjson{"t":"e","d":"Food","e":"PETITEBROCCOLIFLORETS::w5fyq"}</v>
    <v>en-US</v>
    <v>Apple</v>
  </rv>
  <rv s="0">
    <v>1342177536</v>
    <v>PETITE BROCCOLI FLORETS</v>
    <v>wjson{"t":"e","d":"Food","e":"PETITEBROCCOLIFLORETS::x3h6g"}</v>
    <v>en-US</v>
    <v>Apple</v>
  </rv>
  <rv s="0">
    <v>1342177536</v>
    <v>Pictsweet Broccoli Cuts</v>
    <v>wjson{"t":"e","d":"Food","e":"PictsweetBroccoliCuts::4wzc4"}</v>
    <v>en-US</v>
    <v>Apple</v>
  </rv>
  <rv s="0">
    <v>1342177536</v>
    <v>PICTSWEET, BROCCOLI CUTS</v>
    <v>wjson{"t":"e","d":"Food","e":"PICTSWEETBROCCOLICUTS::xg3tb"}</v>
    <v>en-US</v>
    <v>Apple</v>
  </rv>
  <rv s="0">
    <v>1342177536</v>
    <v>Pictsweet, Steam'Ables, Broccoli Florets</v>
    <v>wjson{"t":"e","d":"Food","e":"PictsweetSteamablesBroccoliFlorets::67yvb"}</v>
    <v>en-US</v>
    <v>Apple</v>
  </rv>
  <rv s="0">
    <v>1342177536</v>
    <v>PLUM STAGE2 BLENDS BABY FOOD APPLE BROCCOLI</v>
    <v>wjson{"t":"e","d":"Food","e":"PLUMSTAGE2BLENDSBABYFOODAPPLEBROCCOLI::2282d"}</v>
    <v>en-US</v>
    <v>Apple</v>
  </rv>
  <rv s="0">
    <v>1342177536</v>
    <v>PLUM STAGE2 BLENDS BABY FOOD APPLE BROCCOLI</v>
    <v>wjson{"t":"e","d":"Food","e":"PLUMSTAGE2BLENDSBABYFOODAPPLEBROCCOLI::43jmy"}</v>
    <v>en-US</v>
    <v>Apple</v>
  </rv>
  <rv s="0">
    <v>1342177536</v>
    <v>PLUM STAGE2 BLENDS BABY FOOD APPLE BROCCOLI</v>
    <v>wjson{"t":"e","d":"Food","e":"PLUMSTAGE2BLENDSBABYFOODAPPLEBROCCOLI::78mhv"}</v>
    <v>en-US</v>
    <v>Apple</v>
  </rv>
  <rv s="0">
    <v>1342177536</v>
    <v>PLUM STAGE2 BLENDS BABY FOOD APPLE BROCCOLI</v>
    <v>wjson{"t":"e","d":"Food","e":"PLUMSTAGE2BLENDSBABYFOODAPPLEBROCCOLI::8bx95"}</v>
    <v>en-US</v>
    <v>Apple</v>
  </rv>
  <rv s="0">
    <v>1342177536</v>
    <v>PLUM STAGE2 BLENDS BABY FOOD APPLE BROCCOLI</v>
    <v>wjson{"t":"e","d":"Food","e":"PLUMSTAGE2BLENDSBABYFOODAPPLEBROCCOLI::d7855"}</v>
    <v>en-US</v>
    <v>Apple</v>
  </rv>
  <rv s="0">
    <v>1342177536</v>
    <v>PLUM STAGE2 BLENDS BABY FOOD APPLE BROCCOLI</v>
    <v>wjson{"t":"e","d":"Food","e":"PLUMSTAGE2BLENDSBABYFOODAPPLEBROCCOLI::s3rbt"}</v>
    <v>en-US</v>
    <v>Apple</v>
  </rv>
  <rv s="0">
    <v>1342177536</v>
    <v>PREMIUM BROCCOLI FLORETS</v>
    <v>wjson{"t":"e","d":"Food","e":"PREMIUMBROCCOLIFLORETS::tjg83"}</v>
    <v>en-US</v>
    <v>Apple</v>
  </rv>
  <rv s="0">
    <v>1342177536</v>
    <v>PREMIUM ORGANIC BROCCOLI CUTS</v>
    <v>wjson{"t":"e","d":"Food","e":"PREMIUMORGANICBROCCOLICUTS::6mz72"}</v>
    <v>en-US</v>
    <v>Apple</v>
  </rv>
  <rv s="0">
    <v>1342177536</v>
    <v>PREMIUM ORGANIC BROCCOLI FLORETS</v>
    <v>wjson{"t":"e","d":"Food","e":"PREMIUMORGANICBROCCOLIFLORETS::t9cn5"}</v>
    <v>en-US</v>
    <v>Apple</v>
  </rv>
  <rv s="0">
    <v>1342177536</v>
    <v>Progresso Light Broccoli Cheese Soup</v>
    <v>wjson{"t":"e","d":"Food","e":"ProgressoLightBroccoliCheeseSoup::85vw2"}</v>
    <v>en-US</v>
    <v>Apple</v>
  </rv>
  <rv s="0">
    <v>1342177536</v>
    <v>Progresso Light Broccoli Cheese Soup</v>
    <v>wjson{"t":"e","d":"Food","e":"ProgressoLightBroccoliCheeseSoup::p5ygf"}</v>
    <v>en-US</v>
    <v>Apple</v>
  </rv>
  <rv s="0">
    <v>1342177536</v>
    <v>Progresso Light Broccoli Cheese Soup</v>
    <v>wjson{"t":"e","d":"Food","e":"ProgressoLightBroccoliCheeseSoup::v9y62"}</v>
    <v>en-US</v>
    <v>Apple</v>
  </rv>
  <rv s="0">
    <v>1342177536</v>
    <v>Progresso Traditional Broccoli Cheese Soup</v>
    <v>wjson{"t":"e","d":"Food","e":"ProgressoTraditionalBroccoliCheeseSoup::nq2qq"}</v>
    <v>en-US</v>
    <v>Apple</v>
  </rv>
  <rv s="0">
    <v>1342177536</v>
    <v>Progresso Traditional Broccoli Cheese Soup</v>
    <v>wjson{"t":"e","d":"Food","e":"ProgressoTraditionalBroccoliCheeseSoup::z6ckk"}</v>
    <v>en-US</v>
    <v>Apple</v>
  </rv>
  <rv s="0">
    <v>1342177536</v>
    <v>Progresso Traditional Broccoli Cheese Soup</v>
    <v>wjson{"t":"e","d":"Food","e":"ProgressoTraditionalBroccoliCheeseSoup::zsb2p"}</v>
    <v>en-US</v>
    <v>Apple</v>
  </rv>
  <rv s="0">
    <v>1342177536</v>
    <v>ROASTED BROCCOLI</v>
    <v>wjson{"t":"e","d":"Food","e":"ROASTEDBROCCOLI::672m9"}</v>
    <v>en-US</v>
    <v>Apple</v>
  </rv>
  <rv s="0">
    <v>1342177536</v>
    <v>SIMPLE HARVEST BROCCOLI CUTS</v>
    <v>wjson{"t":"e","d":"Food","e":"SIMPLEHARVESTBROCCOLICUTS::m39j9"}</v>
    <v>en-US</v>
    <v>Apple</v>
  </rv>
  <rv s="0">
    <v>1342177536</v>
    <v>SIMPLY ROUNDY'S, ORGANIC STEAMABLE BROCCOLI FLORETS</v>
    <v>wjson{"t":"e","d":"Food","e":"SIMPLYROUNDYSORGANICSTEAMABLEBROCCOLIFLORETS::6653b"}</v>
    <v>en-US</v>
    <v>Apple</v>
  </rv>
  <rv s="0">
    <v>1342177536</v>
    <v>STAHLBUSH ISLAND FARMS, BROCCOLI FLORETS</v>
    <v>wjson{"t":"e","d":"Food","e":"STAHLBUSHISLANDFARMSBROCCOLIFLORETS::368s4"}</v>
    <v>en-US</v>
    <v>Apple</v>
  </rv>
  <rv s="0">
    <v>1342177536</v>
    <v>STEAMABLE BROCCOLI CUTS</v>
    <v>wjson{"t":"e","d":"Food","e":"STEAMABLEBROCCOLICUTS::4p447"}</v>
    <v>en-US</v>
    <v>Apple</v>
  </rv>
  <rv s="0">
    <v>1342177536</v>
    <v>STEAMABLE BROCCOLI CUTS</v>
    <v>wjson{"t":"e","d":"Food","e":"STEAMABLEBROCCOLICUTS::898r4"}</v>
    <v>en-US</v>
    <v>Apple</v>
  </rv>
  <rv s="0">
    <v>1342177536</v>
    <v>STEAMABLE BROCCOLI CUTS</v>
    <v>wjson{"t":"e","d":"Food","e":"STEAMABLEBROCCOLICUTS::dxw5n"}</v>
    <v>en-US</v>
    <v>Apple</v>
  </rv>
  <rv s="0">
    <v>1342177536</v>
    <v>STEAMABLE BROCCOLI FLORETS</v>
    <v>wjson{"t":"e","d":"Food","e":"STEAMABLEBROCCOLIFLORETS::2kcyf"}</v>
    <v>en-US</v>
    <v>Apple</v>
  </rv>
  <rv s="0">
    <v>1342177536</v>
    <v>STEAMABLE BROCCOLI FLORETS</v>
    <v>wjson{"t":"e","d":"Food","e":"STEAMABLEBROCCOLIFLORETS::62t2f"}</v>
    <v>en-US</v>
    <v>Apple</v>
  </rv>
  <rv s="0">
    <v>1342177536</v>
    <v>STEAMABLE BROCCOLI FLORETS</v>
    <v>wjson{"t":"e","d":"Food","e":"STEAMABLEBROCCOLIFLORETS::76rp2"}</v>
    <v>en-US</v>
    <v>Apple</v>
  </rv>
  <rv s="0">
    <v>1342177536</v>
    <v>STEAMABLE BROCCOLI FLORETS</v>
    <v>wjson{"t":"e","d":"Food","e":"STEAMABLEBROCCOLIFLORETS::8897y"}</v>
    <v>en-US</v>
    <v>Apple</v>
  </rv>
  <rv s="0">
    <v>1342177536</v>
    <v>STEAMABLE BROCCOLI FLORETS</v>
    <v>wjson{"t":"e","d":"Food","e":"STEAMABLEBROCCOLIFLORETS::vb9wh"}</v>
    <v>en-US</v>
    <v>Apple</v>
  </rv>
  <rv s="0">
    <v>1342177536</v>
    <v>STEAMABLE BROCCOLI FLORETS</v>
    <v>wjson{"t":"e","d":"Food","e":"STEAMABLEBROCCOLIFLORETS::y7235"}</v>
    <v>en-US</v>
    <v>Apple</v>
  </rv>
  <rv s="0">
    <v>1342177536</v>
    <v>STEAMABLE BROCCOLI FLORETS</v>
    <v>wjson{"t":"e","d":"Food","e":"STEAMABLEBROCCOLIFLORETS::yk7gv"}</v>
    <v>en-US</v>
    <v>Apple</v>
  </rv>
  <rv s="0">
    <v>1342177536</v>
    <v>STEAMABLE BROCCOLI FLORETS</v>
    <v>wjson{"t":"e","d":"Food","e":"STEAMABLEBROCCOLIFLORETS::z5jkg"}</v>
    <v>en-US</v>
    <v>Apple</v>
  </rv>
  <rv s="0">
    <v>1342177536</v>
    <v>STEAMABLE CUT BROCCOLI</v>
    <v>wjson{"t":"e","d":"Food","e":"STEAMABLECUTBROCCOLI::25hy5"}</v>
    <v>en-US</v>
    <v>Apple</v>
  </rv>
  <rv s="0">
    <v>1342177536</v>
    <v>STEAMABLE FLORETS BROCCOLI</v>
    <v>wjson{"t":"e","d":"Food","e":"STEAMABLEFLORETSBROCCOLI::y433b"}</v>
    <v>en-US</v>
    <v>Apple</v>
  </rv>
  <rv s="0">
    <v>1342177536</v>
    <v>STEAMABLES BROCCOLI FLORETS</v>
    <v>wjson{"t":"e","d":"Food","e":"STEAMABLESBROCCOLIFLORETS::b4397"}</v>
    <v>en-US</v>
    <v>Apple</v>
  </rv>
  <rv s="0">
    <v>1342177536</v>
    <v>STEAM-IN-BAG BROCCOLI CUTS</v>
    <v>wjson{"t":"e","d":"Food","e":"STEAMINBAGBROCCOLICUTS::mn6kb"}</v>
    <v>en-US</v>
    <v>Apple</v>
  </rv>
  <rv s="0">
    <v>1342177536</v>
    <v>STEAM-IN-BAG BROCCOLI FLORETS</v>
    <v>wjson{"t":"e","d":"Food","e":"STEAMINBAGBROCCOLIFLORETS::9994h"}</v>
    <v>en-US</v>
    <v>Apple</v>
  </rv>
  <rv s="0">
    <v>1342177536</v>
    <v>STEAM-IN-BAG BROCCOLI FLORETS</v>
    <v>wjson{"t":"e","d":"Food","e":"STEAMINBAGBROCCOLIFLORETS::jzr49"}</v>
    <v>en-US</v>
    <v>Apple</v>
  </rv>
  <rv s="0">
    <v>1342177536</v>
    <v>STEAMIN' EASY, BROCCOLI FLORETS</v>
    <v>wjson{"t":"e","d":"Food","e":"STEAMINEASYBROCCOLIFLORETS::hpk5f"}</v>
    <v>en-US</v>
    <v>Apple</v>
  </rv>
  <rv s="0">
    <v>1342177536</v>
    <v>STEAMIN' EASY BROCCOLI FLORETS</v>
    <v>wjson{"t":"e","d":"Food","e":"STEAMINEASYBROCCOLIFLORETS::nb426"}</v>
    <v>en-US</v>
    <v>Apple</v>
  </rv>
  <rv s="0">
    <v>1342177536</v>
    <v>STEAMIN' EASY, BROCCOLI FLORETS</v>
    <v>wjson{"t":"e","d":"Food","e":"STEAMINEASYBROCCOLIFLORETS::s8sjt"}</v>
    <v>en-US</v>
    <v>Apple</v>
  </rv>
  <rv s="0">
    <v>1342177536</v>
    <v>STEAMIN' EASY, CUT BROCCOLI</v>
    <v>wjson{"t":"e","d":"Food","e":"STEAMINEASYCUTBROCCOLI::2gjz3"}</v>
    <v>en-US</v>
    <v>Apple</v>
  </rv>
  <rv s="0">
    <v>1342177536</v>
    <v>STEAMIN' EASY FRESHLY FROZEN BROCCOLI FLORETS</v>
    <v>wjson{"t":"e","d":"Food","e":"STEAMINEASYFRESHLYFROZENBROCCOLIFLORETS::855x9"}</v>
    <v>en-US</v>
    <v>Apple</v>
  </rv>
  <rv s="0">
    <v>1342177536</v>
    <v>STEAMIN' EASY, PETITE BROCCOLI FLORETS</v>
    <v>wjson{"t":"e","d":"Food","e":"STEAMINEASYPETITEBROCCOLIFLORETS::c5443"}</v>
    <v>en-US</v>
    <v>Apple</v>
  </rv>
  <rv s="0">
    <v>1342177536</v>
    <v>STEAM QUICK, BROCCOLI FLORETS</v>
    <v>wjson{"t":"e","d":"Food","e":"STEAMQUICKBROCCOLIFLORETS::y95n8"}</v>
    <v>en-US</v>
    <v>Apple</v>
  </rv>
  <rv s="0">
    <v>1342177536</v>
    <v>STIR FRY STEAMED BROCCOLI</v>
    <v>wjson{"t":"e","d":"Food","e":"STIRFRYSTEAMEDBROCCOLI::gx89s"}</v>
    <v>en-US</v>
    <v>Apple</v>
  </rv>
  <rv s="0">
    <v>1342177536</v>
    <v>TAYLOR FARMS, BROCCOLI FLORETS</v>
    <v>wjson{"t":"e","d":"Food","e":"TAYLORFARMSBROCCOLIFLORETS::756x9"}</v>
    <v>en-US</v>
    <v>Apple</v>
  </rv>
  <rv s="0">
    <v>1342177536</v>
    <v>TERIYAKI BROCCOLI</v>
    <v>wjson{"t":"e","d":"Food","e":"TERIYAKIBROCCOLI::472f4"}</v>
    <v>en-US</v>
    <v>Apple</v>
  </rv>
  <rv s="0">
    <v>1342177536</v>
    <v>TERIYAKI BROCCOLI, TERIYAKI</v>
    <v>wjson{"t":"e","d":"Food","e":"TERIYAKIBROCCOLITERIYAKI::2bzfw"}</v>
    <v>en-US</v>
    <v>Apple</v>
  </rv>
  <rv s="0">
    <v>1342177536</v>
    <v>Veggie Patch Broccoli Bites with Cheese</v>
    <v>wjson{"t":"e","d":"Food","e":"VeggiePatchBroccoliBitesWithCheese::cj76m"}</v>
    <v>en-US</v>
    <v>Apple</v>
  </rv>
  <rv s="0">
    <v>1342177536</v>
    <v>WESTPAC, PREMIUM VEGETABLES BROCCOLI FLORETS</v>
    <v>wjson{"t":"e","d":"Food","e":"WESTPACPREMIUMVEGETABLESBROCCOLIFLORETS::t29kv"}</v>
    <v>en-US</v>
    <v>Apple</v>
  </rv>
  <rv s="0">
    <v>1342177536</v>
    <v>WHOLE BROCCOLI FLORETS</v>
    <v>wjson{"t":"e","d":"Food","e":"WHOLEBROCCOLIFLORETS::9pb7n"}</v>
    <v>en-US</v>
    <v>Apple</v>
  </rv>
  <rv s="0">
    <v>1342177536</v>
    <v>WHOLE BROCCOLI FLORETS</v>
    <v>wjson{"t":"e","d":"Food","e":"WHOLEBROCCOLIFLORETS::sr54b"}</v>
    <v>en-US</v>
    <v>Apple</v>
  </rv>
  <rv s="0">
    <v>1342177536</v>
    <v>WHOLE FOODS MARKET, BROCCOLI FLORETS</v>
    <v>wjson{"t":"e","d":"Food","e":"WHOLEFOODSMARKETBROCCOLIFLORETS::5787s"}</v>
    <v>en-US</v>
    <v>Apple</v>
  </rv>
  <rv s="0">
    <v>1342177536</v>
    <v>WHOLE FOODS MARKET, CUT BROCCOLI</v>
    <v>wjson{"t":"e","d":"Food","e":"WHOLEFOODSMARKETCUTBROCCOLI::22r3m"}</v>
    <v>en-US</v>
    <v>Apple</v>
  </rv>
  <rv s="0">
    <v>1342177536</v>
    <v>Woodstock Broccoli Florets Organic</v>
    <v>wjson{"t":"e","d":"Food","e":"WoodstockBroccoliFloretsOrganic::3vwb4"}</v>
    <v>en-US</v>
    <v>Apple</v>
  </rv>
  <rv s="3">
    <v>136</v>
  </rv>
  <rv s="1">
    <fb>22.365176470588239</fb>
    <v>29</v>
  </rv>
  <rv s="1">
    <fb>59.3663875432526</fb>
    <v>29</v>
  </rv>
  <rv s="1">
    <fb>7.0000000000000007E-2</fb>
    <v>28</v>
  </rv>
  <rv s="1">
    <fb>32.895447058823535</fb>
    <v>29</v>
  </rv>
  <rv s="1">
    <fb>0.37</fb>
    <v>137</v>
  </rv>
  <rv s="47">
    <v>#VALUE!</v>
    <v>en-US</v>
    <v>wjson{"t":"rl","d":"Food","e":{"FoodType":{"e":[{"t":"e","d":"FoodType","e":"Broccoli"}],"ce":true},"AddedFoodTypes":{"ce":true}}}</v>
    <v>1342177536</v>
    <v>1</v>
    <v>359</v>
    <v>360</v>
    <v>broccoli</v>
    <v>97</v>
    <v>361</v>
    <v>Apple</v>
    <v>99</v>
    <v>362</v>
    <v>372</v>
    <v>2131</v>
    <v>2132</v>
    <v>2133</v>
    <v>2134</v>
    <v>2135</v>
    <v>2136</v>
    <v>2137</v>
    <v>2132</v>
    <v>826</v>
    <v>789</v>
    <v>2 items (89 g)</v>
    <v>328</v>
    <v>2 items (89 g)</v>
    <v>826</v>
    <v>789</v>
    <v>2138</v>
    <v>2139</v>
    <v>2140</v>
    <v>2141</v>
    <v>2132</v>
    <v>2142</v>
    <v>2143</v>
    <v>328</v>
    <v>broccoli</v>
    <v>2144</v>
    <v>2145</v>
    <v>2146</v>
    <v>2561</v>
    <v>826</v>
    <v>789</v>
    <v>1257</v>
    <v>2562</v>
    <v>2145</v>
    <v>826</v>
    <v>broccoli</v>
    <v>2563</v>
    <v>2564</v>
    <v>826</v>
    <v>789</v>
    <v>2565</v>
    <v>2566</v>
    <v>826</v>
    <v>789</v>
    <v>food</v>
  </rv>
  <rv s="0">
    <v>1342177536</v>
    <v>milk</v>
    <v>wjson{"t":"rl","d":"Food","e":{"FoodTypeGroup":{"t":"e","d":"FoodTypeGroup","e":"Milks"},"AddedFoodTypes":{"ce":true}}}</v>
    <v>en-US</v>
    <v>Apple</v>
  </rv>
  <rv s="1">
    <fb>650.8678819999999</fb>
    <v>29</v>
  </rv>
  <rv s="1">
    <fb>0.5</fb>
    <v>137</v>
  </rv>
  <rv s="1">
    <fb>226.66708178187503</fb>
    <v>29</v>
  </rv>
  <rv s="1">
    <fb>152.22189937500002</fb>
    <v>29</v>
  </rv>
  <rv s="1">
    <fb>116.74682425</fb>
    <v>29</v>
  </rv>
  <rv s="1">
    <fb>519.11570812499997</fb>
    <v>29</v>
  </rv>
  <rv s="1">
    <fb>54.838047670000002</fb>
    <v>29</v>
  </rv>
  <rv s="1">
    <fb>0.2</fb>
    <v>137</v>
  </rv>
  <rv s="1">
    <fb>45.536465625000005</fb>
    <v>29</v>
  </rv>
  <rv s="1">
    <fb>0.15</fb>
    <v>137</v>
  </rv>
  <rv s="1">
    <fb>208.25</fb>
    <v>29</v>
  </rv>
  <rv s="1">
    <fb>207.01470693749999</fb>
    <v>29</v>
  </rv>
  <rv s="1">
    <fb>21.66234721875</fb>
    <v>29</v>
  </rv>
  <rv s="1">
    <fb>0.28000000000000003</fb>
    <v>137</v>
  </rv>
  <rv s="1">
    <fb>0.43151222187500005</fb>
    <v>32</v>
  </rv>
  <rv s="1">
    <fb>104.08335000000001</fb>
    <v>29</v>
  </rv>
  <rv s="1">
    <fb>0.25</fb>
    <v>137</v>
  </rv>
  <rv s="11">
    <v>79</v>
    <v>99</v>
    <v>116</v>
    <v>1</v>
    <v>nutrition label</v>
  </rv>
  <rv s="1">
    <fb>21.671888192500003</fb>
    <v>29</v>
  </rv>
  <rv s="1">
    <fb>0.43</fb>
    <v>137</v>
  </rv>
  <rv s="0">
    <v>1342177536</v>
    <v>0% FAT FREE MILK</v>
    <v>wjson{"t":"e","d":"Food","e":"0FATFREEMILK::3p7zp"}</v>
    <v>en-US</v>
    <v>Apple</v>
  </rv>
  <rv s="0">
    <v>1342177536</v>
    <v>0% FAT FREE MILK</v>
    <v>wjson{"t":"e","d":"Food","e":"0FATFREEMILK::9542t"}</v>
    <v>en-US</v>
    <v>Apple</v>
  </rv>
  <rv s="0">
    <v>1342177536</v>
    <v>0% FAT FREE MILK</v>
    <v>wjson{"t":"e","d":"Food","e":"0FATFREEMILK::ktjy2"}</v>
    <v>en-US</v>
    <v>Apple</v>
  </rv>
  <rv s="0">
    <v>1342177536</v>
    <v>0% FAT FREE MILK</v>
    <v>wjson{"t":"e","d":"Food","e":"0FATFREEMILK::zrr2q"}</v>
    <v>en-US</v>
    <v>Apple</v>
  </rv>
  <rv s="0">
    <v>1342177536</v>
    <v>0% MILKFAT FAT FREE MILK</v>
    <v>wjson{"t":"e","d":"Food","e":"0MILKFATFATFREEMILK::886h5"}</v>
    <v>en-US</v>
    <v>Apple</v>
  </rv>
  <rv s="0">
    <v>1342177536</v>
    <v>0% MILKFAT FAT-FREE MILK</v>
    <v>wjson{"t":"e","d":"Food","e":"0MILKFATFATFREEMILK::fb6kv"}</v>
    <v>en-US</v>
    <v>Apple</v>
  </rv>
  <rv s="0">
    <v>1342177536</v>
    <v>0% MILKFAT FAT-FREE MILK</v>
    <v>wjson{"t":"e","d":"Food","e":"0MILKFATFATFREEMILK::y8v42"}</v>
    <v>en-US</v>
    <v>Apple</v>
  </rv>
  <rv s="0">
    <v>1342177536</v>
    <v>100% FAT FREE MILK</v>
    <v>wjson{"t":"e","d":"Food","e":"100FATFREEMILK::y86nh"}</v>
    <v>en-US</v>
    <v>Apple</v>
  </rv>
  <rv s="0">
    <v>1342177536</v>
    <v>100% GOATS' MILK</v>
    <v>wjson{"t":"e","d":"Food","e":"100GOATSMILK::c2p8c"}</v>
    <v>en-US</v>
    <v>Apple</v>
  </rv>
  <rv s="0">
    <v>1342177536</v>
    <v>100% GRADE A REAL MILK</v>
    <v>wjson{"t":"e","d":"Food","e":"100GRADEAREALMILK::3cwtc"}</v>
    <v>en-US</v>
    <v>Apple</v>
  </rv>
  <rv s="0">
    <v>1342177536</v>
    <v>100% LACTOSE FREE 1% LOWFAT MILK</v>
    <v>wjson{"t":"e","d":"Food","e":"100LACTOSEFREE1LOWFATMILK::w7x65"}</v>
    <v>en-US</v>
    <v>Apple</v>
  </rv>
  <rv s="0">
    <v>1342177536</v>
    <v>100% LACTOSE FREE 2% MILKFAT REDUCED FAT MILK</v>
    <v>wjson{"t":"e","d":"Food","e":"100LACTOSEFREE2MILKFATREDUCEDFATMILK::yh687"}</v>
    <v>en-US</v>
    <v>Apple</v>
  </rv>
  <rv s="0">
    <v>1342177536</v>
    <v>100% LACTOSE FREE 2% REDUCED FAT MILK</v>
    <v>wjson{"t":"e","d":"Food","e":"100LACTOSEFREE2REDUCEDFATMILK::6khj5"}</v>
    <v>en-US</v>
    <v>Apple</v>
  </rv>
  <rv s="0">
    <v>1342177536</v>
    <v>100% LACTOSE FREE FAT FREE MILK</v>
    <v>wjson{"t":"e","d":"Food","e":"100LACTOSEFREEFATFREEMILK::99fr5"}</v>
    <v>en-US</v>
    <v>Apple</v>
  </rv>
  <rv s="0">
    <v>1342177536</v>
    <v>100% LACTOSE FREE FAT FREE MILK</v>
    <v>wjson{"t":"e","d":"Food","e":"100LACTOSEFREEFATFREEMILK::p958d"}</v>
    <v>en-US</v>
    <v>Apple</v>
  </rv>
  <rv s="0">
    <v>1342177536</v>
    <v>100% LACTOSE FREE MILK</v>
    <v>wjson{"t":"e","d":"Food","e":"100LACTOSEFREEMILK::58gzd"}</v>
    <v>en-US</v>
    <v>Apple</v>
  </rv>
  <rv s="0">
    <v>1342177536</v>
    <v>100% LACTOSE FREE MILK</v>
    <v>wjson{"t":"e","d":"Food","e":"100LACTOSEFREEMILK::5938n"}</v>
    <v>en-US</v>
    <v>Apple</v>
  </rv>
  <rv s="0">
    <v>1342177536</v>
    <v>100% LACTOSE FREE MILK</v>
    <v>wjson{"t":"e","d":"Food","e":"100LACTOSEFREEMILK::9smns"}</v>
    <v>en-US</v>
    <v>Apple</v>
  </rv>
  <rv s="0">
    <v>1342177536</v>
    <v>100% LACTOSE FREE MILK</v>
    <v>wjson{"t":"e","d":"Food","e":"100LACTOSEFREEMILK::xj442"}</v>
    <v>en-US</v>
    <v>Apple</v>
  </rv>
  <rv s="0">
    <v>1342177536</v>
    <v>100% LACTOSE FREE MILK</v>
    <v>wjson{"t":"e","d":"Food","e":"100LACTOSEFREEMILK::xj93g"}</v>
    <v>en-US</v>
    <v>Apple</v>
  </rv>
  <rv s="0">
    <v>1342177536</v>
    <v>100% LACTOSE FREE REDUCED FAT MILK</v>
    <v>wjson{"t":"e","d":"Food","e":"100LACTOSEFREEREDUCEDFATMILK::6p5x9"}</v>
    <v>en-US</v>
    <v>Apple</v>
  </rv>
  <rv s="0">
    <v>1342177536</v>
    <v>100% LACTOSE FREE REDUCED FAT MILK</v>
    <v>wjson{"t":"e","d":"Food","e":"100LACTOSEFREEREDUCEDFATMILK::83zd4"}</v>
    <v>en-US</v>
    <v>Apple</v>
  </rv>
  <rv s="0">
    <v>1342177536</v>
    <v>100% LACTOSE FREE REDUCED FAT MILK</v>
    <v>wjson{"t":"e","d":"Food","e":"100LACTOSEFREEREDUCEDFATMILK::8424p"}</v>
    <v>en-US</v>
    <v>Apple</v>
  </rv>
  <rv s="0">
    <v>1342177536</v>
    <v>100% LACTOSE FREE ULTRA-PASTEURIZED REDUCED FAT MILK</v>
    <v>wjson{"t":"e","d":"Food","e":"100LACTOSEFREEULTRAPASTEURIZEDREDUCEDFATMILK::k8587"}</v>
    <v>en-US</v>
    <v>Apple</v>
  </rv>
  <rv s="0">
    <v>1342177536</v>
    <v>100% LACTOSE FREE ULTRA-PASTEURIZED WHOLE MILK</v>
    <v>wjson{"t":"e","d":"Food","e":"100LACTOSEFREEULTRAPASTEURIZEDWHOLEMILK::554hh"}</v>
    <v>en-US</v>
    <v>Apple</v>
  </rv>
  <rv s="0">
    <v>1342177536</v>
    <v>100% LACTOSE FREE WHOLE MILK</v>
    <v>wjson{"t":"e","d":"Food","e":"100LACTOSEFREEWHOLEMILK::2v862"}</v>
    <v>en-US</v>
    <v>Apple</v>
  </rv>
  <rv s="0">
    <v>1342177536</v>
    <v>100% LACTOSE FREE WHOLE MILK</v>
    <v>wjson{"t":"e","d":"Food","e":"100LACTOSEFREEWHOLEMILK::5gxt3"}</v>
    <v>en-US</v>
    <v>Apple</v>
  </rv>
  <rv s="0">
    <v>1342177536</v>
    <v>100% LACTOSE FREE WHOLE MILK</v>
    <v>wjson{"t":"e","d":"Food","e":"100LACTOSEFREEWHOLEMILK::hyv5r"}</v>
    <v>en-US</v>
    <v>Apple</v>
  </rv>
  <rv s="0">
    <v>1342177536</v>
    <v>100% LACTOSE FREE WHOLE MILK</v>
    <v>wjson{"t":"e","d":"Food","e":"100LACTOSEFREEWHOLEMILK::w49r8"}</v>
    <v>en-US</v>
    <v>Apple</v>
  </rv>
  <rv s="0">
    <v>1342177536</v>
    <v>100% LACTOSE FREE WHOLE MILK</v>
    <v>wjson{"t":"e","d":"Food","e":"100LACTOSEFREEWHOLEMILK::y3knb"}</v>
    <v>en-US</v>
    <v>Apple</v>
  </rv>
  <rv s="0">
    <v>1342177536</v>
    <v>100% WHOLE MILK</v>
    <v>wjson{"t":"e","d":"Food","e":"100WHOLEMILK::wc693"}</v>
    <v>en-US</v>
    <v>Apple</v>
  </rv>
  <rv s="0">
    <v>1342177536</v>
    <v>1/2% LOWFAT MILK</v>
    <v>wjson{"t":"e","d":"Food","e":"12LOWFATMILK::34ptk"}</v>
    <v>en-US</v>
    <v>Apple</v>
  </rv>
  <rv s="0">
    <v>1342177536</v>
    <v>1/2% LOWFAT MILK</v>
    <v>wjson{"t":"e","d":"Food","e":"12LOWFATMILK::bfxf2"}</v>
    <v>en-US</v>
    <v>Apple</v>
  </rv>
  <rv s="0">
    <v>1342177536</v>
    <v>1/2% LOWFAT MILK</v>
    <v>wjson{"t":"e","d":"Food","e":"12LOWFATMILK::k7ccs"}</v>
    <v>en-US</v>
    <v>Apple</v>
  </rv>
  <rv s="0">
    <v>1342177536</v>
    <v>1/2% LOWFAT MILK PASTEURIZED</v>
    <v>wjson{"t":"e","d":"Food","e":"12LOWFATMILKPASTEURIZED::5sgw5"}</v>
    <v>en-US</v>
    <v>Apple</v>
  </rv>
  <rv s="0">
    <v>1342177536</v>
    <v>1/2% LOWFAT MILK</v>
    <v>wjson{"t":"e","d":"Food","e":"12LOWFATMILK::s2488"}</v>
    <v>en-US</v>
    <v>Apple</v>
  </rv>
  <rv s="0">
    <v>1342177536</v>
    <v>1% LIGHT LOW FAT MILK</v>
    <v>wjson{"t":"e","d":"Food","e":"1LIGHTLOWFATMILK::ptp37"}</v>
    <v>en-US</v>
    <v>Apple</v>
  </rv>
  <rv s="0">
    <v>1342177536</v>
    <v>1% LOW FAT BUTTERMILK</v>
    <v>wjson{"t":"e","d":"Food","e":"1LOWFATBUTTERMILK::9m5vb"}</v>
    <v>en-US</v>
    <v>Apple</v>
  </rv>
  <rv s="0">
    <v>1342177536</v>
    <v>1% LOWFAT CULTURED BUTTERMILK</v>
    <v>wjson{"t":"e","d":"Food","e":"1LOWFATCULTUREDBUTTERMILK::2rkqy"}</v>
    <v>en-US</v>
    <v>Apple</v>
  </rv>
  <rv s="0">
    <v>1342177536</v>
    <v>1% LOW FAT MILK</v>
    <v>wjson{"t":"e","d":"Food","e":"1LOWFATMILK::246r9"}</v>
    <v>en-US</v>
    <v>Apple</v>
  </rv>
  <rv s="0">
    <v>1342177536</v>
    <v>1% LOWFAT MILK</v>
    <v>wjson{"t":"e","d":"Food","e":"1LOWFATMILK::2734h"}</v>
    <v>en-US</v>
    <v>Apple</v>
  </rv>
  <rv s="0">
    <v>1342177536</v>
    <v>1% LOW FAT MILK</v>
    <v>wjson{"t":"e","d":"Food","e":"1LOWFATMILK::2799j"}</v>
    <v>en-US</v>
    <v>Apple</v>
  </rv>
  <rv s="0">
    <v>1342177536</v>
    <v>1% LOW FAT MILK</v>
    <v>wjson{"t":"e","d":"Food","e":"1LOWFATMILK::2855q"}</v>
    <v>en-US</v>
    <v>Apple</v>
  </rv>
  <rv s="0">
    <v>1342177536</v>
    <v>1% LOWFAT MILK</v>
    <v>wjson{"t":"e","d":"Food","e":"1LOWFATMILK::2866t"}</v>
    <v>en-US</v>
    <v>Apple</v>
  </rv>
  <rv s="0">
    <v>1342177536</v>
    <v>1% LOWFAT MILK</v>
    <v>wjson{"t":"e","d":"Food","e":"1LOWFATMILK::288k5"}</v>
    <v>en-US</v>
    <v>Apple</v>
  </rv>
  <rv s="0">
    <v>1342177536</v>
    <v>1% LOWFAT MILK</v>
    <v>wjson{"t":"e","d":"Food","e":"1LOWFATMILK::29f93"}</v>
    <v>en-US</v>
    <v>Apple</v>
  </rv>
  <rv s="0">
    <v>1342177536</v>
    <v>1% LOWFAT MILK</v>
    <v>wjson{"t":"e","d":"Food","e":"1LOWFATMILK::2cjvb"}</v>
    <v>en-US</v>
    <v>Apple</v>
  </rv>
  <rv s="0">
    <v>1342177536</v>
    <v>1% LOWFAT MILK</v>
    <v>wjson{"t":"e","d":"Food","e":"1LOWFATMILK::2g38m"}</v>
    <v>en-US</v>
    <v>Apple</v>
  </rv>
  <rv s="0">
    <v>1342177536</v>
    <v>1% LOW FAT MILK</v>
    <v>wjson{"t":"e","d":"Food","e":"1LOWFATMILK::2gc3p"}</v>
    <v>en-US</v>
    <v>Apple</v>
  </rv>
  <rv s="0">
    <v>1342177536</v>
    <v>1% LOWFAT MILK</v>
    <v>wjson{"t":"e","d":"Food","e":"1LOWFATMILK::2h54d"}</v>
    <v>en-US</v>
    <v>Apple</v>
  </rv>
  <rv s="0">
    <v>1342177536</v>
    <v>1% LOWFAT MILK</v>
    <v>wjson{"t":"e","d":"Food","e":"1LOWFATMILK::2j5m2"}</v>
    <v>en-US</v>
    <v>Apple</v>
  </rv>
  <rv s="0">
    <v>1342177536</v>
    <v>1% LOWFAT MILK</v>
    <v>wjson{"t":"e","d":"Food","e":"1LOWFATMILK::2kbqh"}</v>
    <v>en-US</v>
    <v>Apple</v>
  </rv>
  <rv s="0">
    <v>1342177536</v>
    <v>1% LOWFAT MILK</v>
    <v>wjson{"t":"e","d":"Food","e":"1LOWFATMILK::2mk89"}</v>
    <v>en-US</v>
    <v>Apple</v>
  </rv>
  <rv s="0">
    <v>1342177536</v>
    <v>1% LOWFAT MILK</v>
    <v>wjson{"t":"e","d":"Food","e":"1LOWFATMILK::2qj3c"}</v>
    <v>en-US</v>
    <v>Apple</v>
  </rv>
  <rv s="0">
    <v>1342177536</v>
    <v>1% LOWFAT MILK</v>
    <v>wjson{"t":"e","d":"Food","e":"1LOWFATMILK::2symw"}</v>
    <v>en-US</v>
    <v>Apple</v>
  </rv>
  <rv s="0">
    <v>1342177536</v>
    <v>1% LOWFAT MILK</v>
    <v>wjson{"t":"e","d":"Food","e":"1LOWFATMILK::2t2q8"}</v>
    <v>en-US</v>
    <v>Apple</v>
  </rv>
  <rv s="0">
    <v>1342177536</v>
    <v>1% LOWFAT MILK</v>
    <v>wjson{"t":"e","d":"Food","e":"1LOWFATMILK::2zqzf"}</v>
    <v>en-US</v>
    <v>Apple</v>
  </rv>
  <rv s="0">
    <v>1342177536</v>
    <v>1% LOWFAT MILK</v>
    <v>wjson{"t":"e","d":"Food","e":"1LOWFATMILK::32r4q"}</v>
    <v>en-US</v>
    <v>Apple</v>
  </rv>
  <rv s="0">
    <v>1342177536</v>
    <v>1% LOW FAT MILK</v>
    <v>wjson{"t":"e","d":"Food","e":"1LOWFATMILK::33yf4"}</v>
    <v>en-US</v>
    <v>Apple</v>
  </rv>
  <rv s="0">
    <v>1342177536</v>
    <v>1% LOW FAT MILK</v>
    <v>wjson{"t":"e","d":"Food","e":"1LOWFATMILK::34k44"}</v>
    <v>en-US</v>
    <v>Apple</v>
  </rv>
  <rv s="0">
    <v>1342177536</v>
    <v>1% LOW FAT MILK</v>
    <v>wjson{"t":"e","d":"Food","e":"1LOWFATMILK::356gt"}</v>
    <v>en-US</v>
    <v>Apple</v>
  </rv>
  <rv s="0">
    <v>1342177536</v>
    <v>1% LOW FAT MILK</v>
    <v>wjson{"t":"e","d":"Food","e":"1LOWFATMILK::393q3"}</v>
    <v>en-US</v>
    <v>Apple</v>
  </rv>
  <rv s="0">
    <v>1342177536</v>
    <v>1% LOWFAT MILK</v>
    <v>wjson{"t":"e","d":"Food","e":"1LOWFATMILK::3d4j8"}</v>
    <v>en-US</v>
    <v>Apple</v>
  </rv>
  <rv s="0">
    <v>1342177536</v>
    <v>1% LOW FAT MILK</v>
    <v>wjson{"t":"e","d":"Food","e":"1LOWFATMILK::3h89h"}</v>
    <v>en-US</v>
    <v>Apple</v>
  </rv>
  <rv s="0">
    <v>1342177536</v>
    <v>1% LOWFAT MILK</v>
    <v>wjson{"t":"e","d":"Food","e":"1LOWFATMILK::3n778"}</v>
    <v>en-US</v>
    <v>Apple</v>
  </rv>
  <rv s="0">
    <v>1342177536</v>
    <v>1% LOWFAT MILK</v>
    <v>wjson{"t":"e","d":"Food","e":"1LOWFATMILK::3x525"}</v>
    <v>en-US</v>
    <v>Apple</v>
  </rv>
  <rv s="0">
    <v>1342177536</v>
    <v>1% LOWFAT MILK</v>
    <v>wjson{"t":"e","d":"Food","e":"1LOWFATMILK::3y732"}</v>
    <v>en-US</v>
    <v>Apple</v>
  </rv>
  <rv s="0">
    <v>1342177536</v>
    <v>1% LOW FAT MILK</v>
    <v>wjson{"t":"e","d":"Food","e":"1LOWFATMILK::425v6"}</v>
    <v>en-US</v>
    <v>Apple</v>
  </rv>
  <rv s="0">
    <v>1342177536</v>
    <v>1% LOWFAT MILK</v>
    <v>wjson{"t":"e","d":"Food","e":"1LOWFATMILK::42b5g"}</v>
    <v>en-US</v>
    <v>Apple</v>
  </rv>
  <rv s="0">
    <v>1342177536</v>
    <v>1% LOWFAT MILK</v>
    <v>wjson{"t":"e","d":"Food","e":"1LOWFATMILK::42h29"}</v>
    <v>en-US</v>
    <v>Apple</v>
  </rv>
  <rv s="0">
    <v>1342177536</v>
    <v>1% LOWFAT MILK</v>
    <v>wjson{"t":"e","d":"Food","e":"1LOWFATMILK::432n5"}</v>
    <v>en-US</v>
    <v>Apple</v>
  </rv>
  <rv s="0">
    <v>1342177536</v>
    <v>1% LOWFAT MILK</v>
    <v>wjson{"t":"e","d":"Food","e":"1LOWFATMILK::43h25"}</v>
    <v>en-US</v>
    <v>Apple</v>
  </rv>
  <rv s="0">
    <v>1342177536</v>
    <v>1% LOWFAT MILK</v>
    <v>wjson{"t":"e","d":"Food","e":"1LOWFATMILK::4472t"}</v>
    <v>en-US</v>
    <v>Apple</v>
  </rv>
  <rv s="0">
    <v>1342177536</v>
    <v>1% LOW FAT MILK</v>
    <v>wjson{"t":"e","d":"Food","e":"1LOWFATMILK::456yg"}</v>
    <v>en-US</v>
    <v>Apple</v>
  </rv>
  <rv s="0">
    <v>1342177536</v>
    <v>1% LOWFAT MILK</v>
    <v>wjson{"t":"e","d":"Food","e":"1LOWFATMILK::48k28"}</v>
    <v>en-US</v>
    <v>Apple</v>
  </rv>
  <rv s="0">
    <v>1342177536</v>
    <v>1% LOWFAT MILK</v>
    <v>wjson{"t":"e","d":"Food","e":"1LOWFATMILK::494g3"}</v>
    <v>en-US</v>
    <v>Apple</v>
  </rv>
  <rv s="0">
    <v>1342177536</v>
    <v>1% LOWFAT MILK</v>
    <v>wjson{"t":"e","d":"Food","e":"1LOWFATMILK::4n862"}</v>
    <v>en-US</v>
    <v>Apple</v>
  </rv>
  <rv s="0">
    <v>1342177536</v>
    <v>1% LOWFAT MILK</v>
    <v>wjson{"t":"e","d":"Food","e":"1LOWFATMILK::4qs92"}</v>
    <v>en-US</v>
    <v>Apple</v>
  </rv>
  <rv s="0">
    <v>1342177536</v>
    <v>1% LOWFAT MILK</v>
    <v>wjson{"t":"e","d":"Food","e":"1LOWFATMILK::4rdcj"}</v>
    <v>en-US</v>
    <v>Apple</v>
  </rv>
  <rv s="0">
    <v>1342177536</v>
    <v>1% LOWFAT MILK</v>
    <v>wjson{"t":"e","d":"Food","e":"1LOWFATMILK::4xsh2"}</v>
    <v>en-US</v>
    <v>Apple</v>
  </rv>
  <rv s="0">
    <v>1342177536</v>
    <v>1% LOWFAT MILK</v>
    <v>wjson{"t":"e","d":"Food","e":"1LOWFATMILK::523p5"}</v>
    <v>en-US</v>
    <v>Apple</v>
  </rv>
  <rv s="0">
    <v>1342177536</v>
    <v>1% LOWFAT MILK</v>
    <v>wjson{"t":"e","d":"Food","e":"1LOWFATMILK::528t9"}</v>
    <v>en-US</v>
    <v>Apple</v>
  </rv>
  <rv s="0">
    <v>1342177536</v>
    <v>1% LOWFAT MILK</v>
    <v>wjson{"t":"e","d":"Food","e":"1LOWFATMILK::52qh7"}</v>
    <v>en-US</v>
    <v>Apple</v>
  </rv>
  <rv s="0">
    <v>1342177536</v>
    <v>1% LOWFAT MILK</v>
    <v>wjson{"t":"e","d":"Food","e":"1LOWFATMILK::5529k"}</v>
    <v>en-US</v>
    <v>Apple</v>
  </rv>
  <rv s="0">
    <v>1342177536</v>
    <v>1% LOWFAT MILK</v>
    <v>wjson{"t":"e","d":"Food","e":"1LOWFATMILK::5575r"}</v>
    <v>en-US</v>
    <v>Apple</v>
  </rv>
  <rv s="0">
    <v>1342177536</v>
    <v>1% LOW FAT MILK</v>
    <v>wjson{"t":"e","d":"Food","e":"1LOWFATMILK::55v38"}</v>
    <v>en-US</v>
    <v>Apple</v>
  </rv>
  <rv s="0">
    <v>1342177536</v>
    <v>1% LOW FAT MILK</v>
    <v>wjson{"t":"e","d":"Food","e":"1LOWFATMILK::56s2q"}</v>
    <v>en-US</v>
    <v>Apple</v>
  </rv>
  <rv s="0">
    <v>1342177536</v>
    <v>1% LOW FAT MILK</v>
    <v>wjson{"t":"e","d":"Food","e":"1LOWFATMILK::5c784"}</v>
    <v>en-US</v>
    <v>Apple</v>
  </rv>
  <rv s="0">
    <v>1342177536</v>
    <v>1% LOW FAT MILK</v>
    <v>wjson{"t":"e","d":"Food","e":"1LOWFATMILK::5m233"}</v>
    <v>en-US</v>
    <v>Apple</v>
  </rv>
  <rv s="0">
    <v>1342177536</v>
    <v>1% LOWFAT MILK</v>
    <v>wjson{"t":"e","d":"Food","e":"1LOWFATMILK::5nmtr"}</v>
    <v>en-US</v>
    <v>Apple</v>
  </rv>
  <rv s="0">
    <v>1342177536</v>
    <v>1% LOWFAT MILK</v>
    <v>wjson{"t":"e","d":"Food","e":"1LOWFATMILK::5wp64"}</v>
    <v>en-US</v>
    <v>Apple</v>
  </rv>
  <rv s="0">
    <v>1342177536</v>
    <v>1% LOWFAT MILK</v>
    <v>wjson{"t":"e","d":"Food","e":"1LOWFATMILK::5x684"}</v>
    <v>en-US</v>
    <v>Apple</v>
  </rv>
  <rv s="0">
    <v>1342177536</v>
    <v>1% LOWFAT MILK</v>
    <v>wjson{"t":"e","d":"Food","e":"1LOWFATMILK::5ydrt"}</v>
    <v>en-US</v>
    <v>Apple</v>
  </rv>
  <rv s="0">
    <v>1342177536</v>
    <v>1% LOWFAT MILK</v>
    <v>wjson{"t":"e","d":"Food","e":"1LOWFATMILK::62w59"}</v>
    <v>en-US</v>
    <v>Apple</v>
  </rv>
  <rv s="0">
    <v>1342177536</v>
    <v>1% LOWFAT MILK</v>
    <v>wjson{"t":"e","d":"Food","e":"1LOWFATMILK::642dy"}</v>
    <v>en-US</v>
    <v>Apple</v>
  </rv>
  <rv s="0">
    <v>1342177536</v>
    <v>1% LOWFAT MILK</v>
    <v>wjson{"t":"e","d":"Food","e":"1LOWFATMILK::664sz"}</v>
    <v>en-US</v>
    <v>Apple</v>
  </rv>
  <rv s="0">
    <v>1342177536</v>
    <v>1% LOW FAT MILK</v>
    <v>wjson{"t":"e","d":"Food","e":"1LOWFATMILK::66vkh"}</v>
    <v>en-US</v>
    <v>Apple</v>
  </rv>
  <rv s="0">
    <v>1342177536</v>
    <v>1% LOWFAT MILK</v>
    <v>wjson{"t":"e","d":"Food","e":"1LOWFATMILK::67x3s"}</v>
    <v>en-US</v>
    <v>Apple</v>
  </rv>
  <rv s="0">
    <v>1342177536</v>
    <v>1% LOWFAT MILK</v>
    <v>wjson{"t":"e","d":"Food","e":"1LOWFATMILK::68g9v"}</v>
    <v>en-US</v>
    <v>Apple</v>
  </rv>
  <rv s="0">
    <v>1342177536</v>
    <v>1% LOWFAT MILK</v>
    <v>wjson{"t":"e","d":"Food","e":"1LOWFATMILK::696k6"}</v>
    <v>en-US</v>
    <v>Apple</v>
  </rv>
  <rv s="0">
    <v>1342177536</v>
    <v>1% LOWFAT MILK</v>
    <v>wjson{"t":"e","d":"Food","e":"1LOWFATMILK::69cbb"}</v>
    <v>en-US</v>
    <v>Apple</v>
  </rv>
  <rv s="0">
    <v>1342177536</v>
    <v>1% LOWFAT MILK</v>
    <v>wjson{"t":"e","d":"Food","e":"1LOWFATMILK::6j2k3"}</v>
    <v>en-US</v>
    <v>Apple</v>
  </rv>
  <rv s="0">
    <v>1342177536</v>
    <v>1% LOW FAT MILK</v>
    <v>wjson{"t":"e","d":"Food","e":"1LOWFATMILK::6kjgx"}</v>
    <v>en-US</v>
    <v>Apple</v>
  </rv>
  <rv s="0">
    <v>1342177536</v>
    <v>1% LOW FAT MILK</v>
    <v>wjson{"t":"e","d":"Food","e":"1LOWFATMILK::6s2bt"}</v>
    <v>en-US</v>
    <v>Apple</v>
  </rv>
  <rv s="0">
    <v>1342177536</v>
    <v>1% LOWFAT MILK</v>
    <v>wjson{"t":"e","d":"Food","e":"1LOWFATMILK::6vm5y"}</v>
    <v>en-US</v>
    <v>Apple</v>
  </rv>
  <rv s="0">
    <v>1342177536</v>
    <v>1% LOWFAT MILK</v>
    <v>wjson{"t":"e","d":"Food","e":"1LOWFATMILK::72rnt"}</v>
    <v>en-US</v>
    <v>Apple</v>
  </rv>
  <rv s="0">
    <v>1342177536</v>
    <v>1% LOWFAT MILK</v>
    <v>wjson{"t":"e","d":"Food","e":"1LOWFATMILK::7349h"}</v>
    <v>en-US</v>
    <v>Apple</v>
  </rv>
  <rv s="0">
    <v>1342177536</v>
    <v>1% LOWFAT MILK</v>
    <v>wjson{"t":"e","d":"Food","e":"1LOWFATMILK::7435n"}</v>
    <v>en-US</v>
    <v>Apple</v>
  </rv>
  <rv s="0">
    <v>1342177536</v>
    <v>1% LOW FAT MILK</v>
    <v>wjson{"t":"e","d":"Food","e":"1LOWFATMILK::7457w"}</v>
    <v>en-US</v>
    <v>Apple</v>
  </rv>
  <rv s="0">
    <v>1342177536</v>
    <v>1% LOWFAT MILK</v>
    <v>wjson{"t":"e","d":"Food","e":"1LOWFATMILK::74jjn"}</v>
    <v>en-US</v>
    <v>Apple</v>
  </rv>
  <rv s="0">
    <v>1342177536</v>
    <v>1% LOWFAT MILK</v>
    <v>wjson{"t":"e","d":"Food","e":"1LOWFATMILK::7573k"}</v>
    <v>en-US</v>
    <v>Apple</v>
  </rv>
  <rv s="0">
    <v>1342177536</v>
    <v>1% LOWFAT MILK</v>
    <v>wjson{"t":"e","d":"Food","e":"1LOWFATMILK::78x58"}</v>
    <v>en-US</v>
    <v>Apple</v>
  </rv>
  <rv s="0">
    <v>1342177536</v>
    <v>1% LOWFAT MILK</v>
    <v>wjson{"t":"e","d":"Food","e":"1LOWFATMILK::78z9z"}</v>
    <v>en-US</v>
    <v>Apple</v>
  </rv>
  <rv s="0">
    <v>1342177536</v>
    <v>1% LOW FAT MILK</v>
    <v>wjson{"t":"e","d":"Food","e":"1LOWFATMILK::79w27"}</v>
    <v>en-US</v>
    <v>Apple</v>
  </rv>
  <rv s="0">
    <v>1342177536</v>
    <v>1% LOW FAT MILK</v>
    <v>wjson{"t":"e","d":"Food","e":"1LOWFATMILK::79y98"}</v>
    <v>en-US</v>
    <v>Apple</v>
  </rv>
  <rv s="0">
    <v>1342177536</v>
    <v>1% LOW FAT MILK</v>
    <v>wjson{"t":"e","d":"Food","e":"1LOWFATMILK::79z9p"}</v>
    <v>en-US</v>
    <v>Apple</v>
  </rv>
  <rv s="0">
    <v>1342177536</v>
    <v>1% LOW FAT MILK</v>
    <v>wjson{"t":"e","d":"Food","e":"1LOWFATMILK::7b3s2"}</v>
    <v>en-US</v>
    <v>Apple</v>
  </rv>
  <rv s="0">
    <v>1342177536</v>
    <v>1% LOWFAT MILK</v>
    <v>wjson{"t":"e","d":"Food","e":"1LOWFATMILK::7c7w4"}</v>
    <v>en-US</v>
    <v>Apple</v>
  </rv>
  <rv s="0">
    <v>1342177536</v>
    <v>1% LOWFAT MILK</v>
    <v>wjson{"t":"e","d":"Food","e":"1LOWFATMILK::7fr7g"}</v>
    <v>en-US</v>
    <v>Apple</v>
  </rv>
  <rv s="0">
    <v>1342177536</v>
    <v>1% LOW FAT MILK</v>
    <v>wjson{"t":"e","d":"Food","e":"1LOWFATMILK::7rx34"}</v>
    <v>en-US</v>
    <v>Apple</v>
  </rv>
  <rv s="0">
    <v>1342177536</v>
    <v>1% LOWFAT MILK</v>
    <v>wjson{"t":"e","d":"Food","e":"1LOWFATMILK::7t674"}</v>
    <v>en-US</v>
    <v>Apple</v>
  </rv>
  <rv s="0">
    <v>1342177536</v>
    <v>1% LOWFAT MILK</v>
    <v>wjson{"t":"e","d":"Food","e":"1LOWFATMILK::7ynd4"}</v>
    <v>en-US</v>
    <v>Apple</v>
  </rv>
  <rv s="0">
    <v>1342177536</v>
    <v>1% LOWFAT MILK</v>
    <v>wjson{"t":"e","d":"Food","e":"1LOWFATMILK::823pf"}</v>
    <v>en-US</v>
    <v>Apple</v>
  </rv>
  <rv s="0">
    <v>1342177536</v>
    <v>1% LOWFAT MILK</v>
    <v>wjson{"t":"e","d":"Food","e":"1LOWFATMILK::86c8y"}</v>
    <v>en-US</v>
    <v>Apple</v>
  </rv>
  <rv s="0">
    <v>1342177536</v>
    <v>1% LOWFAT MILK</v>
    <v>wjson{"t":"e","d":"Food","e":"1LOWFATMILK::86yk7"}</v>
    <v>en-US</v>
    <v>Apple</v>
  </rv>
  <rv s="0">
    <v>1342177536</v>
    <v>1% LOW FAT MILK</v>
    <v>wjson{"t":"e","d":"Food","e":"1LOWFATMILK::889k5"}</v>
    <v>en-US</v>
    <v>Apple</v>
  </rv>
  <rv s="0">
    <v>1342177536</v>
    <v>1% LOW FAT MILK</v>
    <v>wjson{"t":"e","d":"Food","e":"1LOWFATMILK::8955q"}</v>
    <v>en-US</v>
    <v>Apple</v>
  </rv>
  <rv s="0">
    <v>1342177536</v>
    <v>1% LOWFAT MILK</v>
    <v>wjson{"t":"e","d":"Food","e":"1LOWFATMILK::89nky"}</v>
    <v>en-US</v>
    <v>Apple</v>
  </rv>
  <rv s="0">
    <v>1342177536</v>
    <v>1% LOWFAT MILK</v>
    <v>wjson{"t":"e","d":"Food","e":"1LOWFATMILK::8jkn7"}</v>
    <v>en-US</v>
    <v>Apple</v>
  </rv>
  <rv s="0">
    <v>1342177536</v>
    <v>1% LOWFAT MILK</v>
    <v>wjson{"t":"e","d":"Food","e":"1LOWFATMILK::8kcvr"}</v>
    <v>en-US</v>
    <v>Apple</v>
  </rv>
  <rv s="0">
    <v>1342177536</v>
    <v>1% LOWFAT MILK</v>
    <v>wjson{"t":"e","d":"Food","e":"1LOWFATMILK::8n858"}</v>
    <v>en-US</v>
    <v>Apple</v>
  </rv>
  <rv s="0">
    <v>1342177536</v>
    <v>1% LOWFAT MILK</v>
    <v>wjson{"t":"e","d":"Food","e":"1LOWFATMILK::8ntts"}</v>
    <v>en-US</v>
    <v>Apple</v>
  </rv>
  <rv s="0">
    <v>1342177536</v>
    <v>1% LOW FAT MILK</v>
    <v>wjson{"t":"e","d":"Food","e":"1LOWFATMILK::8pyr7"}</v>
    <v>en-US</v>
    <v>Apple</v>
  </rv>
  <rv s="0">
    <v>1342177536</v>
    <v>1% LOWFAT MILK</v>
    <v>wjson{"t":"e","d":"Food","e":"1LOWFATMILK::8q9nh"}</v>
    <v>en-US</v>
    <v>Apple</v>
  </rv>
  <rv s="0">
    <v>1342177536</v>
    <v>1% LOWFAT MILK</v>
    <v>wjson{"t":"e","d":"Food","e":"1LOWFATMILK::8qy65"}</v>
    <v>en-US</v>
    <v>Apple</v>
  </rv>
  <rv s="0">
    <v>1342177536</v>
    <v>1% LOWFAT MILK</v>
    <v>wjson{"t":"e","d":"Food","e":"1LOWFATMILK::8x553"}</v>
    <v>en-US</v>
    <v>Apple</v>
  </rv>
  <rv s="0">
    <v>1342177536</v>
    <v>1% LOWFAT MILK</v>
    <v>wjson{"t":"e","d":"Food","e":"1LOWFATMILK::8yhmk"}</v>
    <v>en-US</v>
    <v>Apple</v>
  </rv>
  <rv s="0">
    <v>1342177536</v>
    <v>1% LOWFAT MILK</v>
    <v>wjson{"t":"e","d":"Food","e":"1LOWFATMILK::8z88t"}</v>
    <v>en-US</v>
    <v>Apple</v>
  </rv>
  <rv s="0">
    <v>1342177536</v>
    <v>1% LOWFAT MILK</v>
    <v>wjson{"t":"e","d":"Food","e":"1LOWFATMILK::93p6h"}</v>
    <v>en-US</v>
    <v>Apple</v>
  </rv>
  <rv s="0">
    <v>1342177536</v>
    <v>1% LOWFAT MILK</v>
    <v>wjson{"t":"e","d":"Food","e":"1LOWFATMILK::93wz7"}</v>
    <v>en-US</v>
    <v>Apple</v>
  </rv>
  <rv s="0">
    <v>1342177536</v>
    <v>1% LOW FAT MILK</v>
    <v>wjson{"t":"e","d":"Food","e":"1LOWFATMILK::972cc"}</v>
    <v>en-US</v>
    <v>Apple</v>
  </rv>
  <rv s="0">
    <v>1342177536</v>
    <v>1% LOW FAT MILK</v>
    <v>wjson{"t":"e","d":"Food","e":"1LOWFATMILK::976z9"}</v>
    <v>en-US</v>
    <v>Apple</v>
  </rv>
  <rv s="0">
    <v>1342177536</v>
    <v>1% LOWFAT MILK</v>
    <v>wjson{"t":"e","d":"Food","e":"1LOWFATMILK::9chwz"}</v>
    <v>en-US</v>
    <v>Apple</v>
  </rv>
  <rv s="0">
    <v>1342177536</v>
    <v>1% LOWFAT MILK</v>
    <v>wjson{"t":"e","d":"Food","e":"1LOWFATMILK::9m475"}</v>
    <v>en-US</v>
    <v>Apple</v>
  </rv>
  <rv s="0">
    <v>1342177536</v>
    <v>1% LOW FAT MILK</v>
    <v>wjson{"t":"e","d":"Food","e":"1LOWFATMILK::9tc53"}</v>
    <v>en-US</v>
    <v>Apple</v>
  </rv>
  <rv s="0">
    <v>1342177536</v>
    <v>1% LOWFAT MILK</v>
    <v>wjson{"t":"e","d":"Food","e":"1LOWFATMILK::b22bw"}</v>
    <v>en-US</v>
    <v>Apple</v>
  </rv>
  <rv s="0">
    <v>1342177536</v>
    <v>1% LOWFAT MILK</v>
    <v>wjson{"t":"e","d":"Food","e":"1LOWFATMILK::b66xq"}</v>
    <v>en-US</v>
    <v>Apple</v>
  </rv>
  <rv s="0">
    <v>1342177536</v>
    <v>1% LOWFAT MILK</v>
    <v>wjson{"t":"e","d":"Food","e":"1LOWFATMILK::b94n7"}</v>
    <v>en-US</v>
    <v>Apple</v>
  </rv>
  <rv s="0">
    <v>1342177536</v>
    <v>1% LOW FAT MILK</v>
    <v>wjson{"t":"e","d":"Food","e":"1LOWFATMILK::bgc6g"}</v>
    <v>en-US</v>
    <v>Apple</v>
  </rv>
  <rv s="0">
    <v>1342177536</v>
    <v>1% LOW FAT MILK</v>
    <v>wjson{"t":"e","d":"Food","e":"1LOWFATMILK::bqf52"}</v>
    <v>en-US</v>
    <v>Apple</v>
  </rv>
  <rv s="0">
    <v>1342177536</v>
    <v>1% LOW FAT MILK</v>
    <v>wjson{"t":"e","d":"Food","e":"1LOWFATMILK::bt845"}</v>
    <v>en-US</v>
    <v>Apple</v>
  </rv>
  <rv s="0">
    <v>1342177536</v>
    <v>1% LOW FAT MILK</v>
    <v>wjson{"t":"e","d":"Food","e":"1LOWFATMILK::bw8k3"}</v>
    <v>en-US</v>
    <v>Apple</v>
  </rv>
  <rv s="0">
    <v>1342177536</v>
    <v>1% LOW FAT MILK</v>
    <v>wjson{"t":"e","d":"Food","e":"1LOWFATMILK::c3bnp"}</v>
    <v>en-US</v>
    <v>Apple</v>
  </rv>
  <rv s="0">
    <v>1342177536</v>
    <v>1% LOW FAT MILK</v>
    <v>wjson{"t":"e","d":"Food","e":"1LOWFATMILK::c4v3x"}</v>
    <v>en-US</v>
    <v>Apple</v>
  </rv>
  <rv s="0">
    <v>1342177536</v>
    <v>1% LOWFAT MILK</v>
    <v>wjson{"t":"e","d":"Food","e":"1LOWFATMILK::c62p7"}</v>
    <v>en-US</v>
    <v>Apple</v>
  </rv>
  <rv s="0">
    <v>1342177536</v>
    <v>1% LOW FAT MILK</v>
    <v>wjson{"t":"e","d":"Food","e":"1LOWFATMILK::c86n3"}</v>
    <v>en-US</v>
    <v>Apple</v>
  </rv>
  <rv s="0">
    <v>1342177536</v>
    <v>1% LOW FAT MILK</v>
    <v>wjson{"t":"e","d":"Food","e":"1LOWFATMILK::cx632"}</v>
    <v>en-US</v>
    <v>Apple</v>
  </rv>
  <rv s="0">
    <v>1342177536</v>
    <v>1% LOWFAT MILK</v>
    <v>wjson{"t":"e","d":"Food","e":"1LOWFATMILK::d8q6p"}</v>
    <v>en-US</v>
    <v>Apple</v>
  </rv>
  <rv s="0">
    <v>1342177536</v>
    <v>1% LOWFAT MILK</v>
    <v>wjson{"t":"e","d":"Food","e":"1LOWFATMILK::dmwx7"}</v>
    <v>en-US</v>
    <v>Apple</v>
  </rv>
  <rv s="0">
    <v>1342177536</v>
    <v>1% LOWFAT MILK</v>
    <v>wjson{"t":"e","d":"Food","e":"1LOWFATMILK::dn5y8"}</v>
    <v>en-US</v>
    <v>Apple</v>
  </rv>
  <rv s="0">
    <v>1342177536</v>
    <v>1% LOWFAT MILK</v>
    <v>wjson{"t":"e","d":"Food","e":"1LOWFATMILK::f5fqw"}</v>
    <v>en-US</v>
    <v>Apple</v>
  </rv>
  <rv s="0">
    <v>1342177536</v>
    <v>1% LOWFAT MILK</v>
    <v>wjson{"t":"e","d":"Food","e":"1LOWFATMILK::f6yfx"}</v>
    <v>en-US</v>
    <v>Apple</v>
  </rv>
  <rv s="0">
    <v>1342177536</v>
    <v>1% LOW FAT MILK</v>
    <v>wjson{"t":"e","d":"Food","e":"1LOWFATMILK::f8gzk"}</v>
    <v>en-US</v>
    <v>Apple</v>
  </rv>
  <rv s="0">
    <v>1342177536</v>
    <v>1% LOWFAT MILK</v>
    <v>wjson{"t":"e","d":"Food","e":"1LOWFATMILK::g225v"}</v>
    <v>en-US</v>
    <v>Apple</v>
  </rv>
  <rv s="0">
    <v>1342177536</v>
    <v>1% LOWFAT MILK</v>
    <v>wjson{"t":"e","d":"Food","e":"1LOWFATMILK::g39t8"}</v>
    <v>en-US</v>
    <v>Apple</v>
  </rv>
  <rv s="0">
    <v>1342177536</v>
    <v>1% LOW FAT MILK</v>
    <v>wjson{"t":"e","d":"Food","e":"1LOWFATMILK::g4438"}</v>
    <v>en-US</v>
    <v>Apple</v>
  </rv>
  <rv s="0">
    <v>1342177536</v>
    <v>1% LOWFAT MILK</v>
    <v>wjson{"t":"e","d":"Food","e":"1LOWFATMILK::g46x6"}</v>
    <v>en-US</v>
    <v>Apple</v>
  </rv>
  <rv s="0">
    <v>1342177536</v>
    <v>1% LOW FAT MILK</v>
    <v>wjson{"t":"e","d":"Food","e":"1LOWFATMILK::g8q6j"}</v>
    <v>en-US</v>
    <v>Apple</v>
  </rv>
  <rv s="0">
    <v>1342177536</v>
    <v>1% LOWFAT MILK</v>
    <v>wjson{"t":"e","d":"Food","e":"1LOWFATMILK::gq5s8"}</v>
    <v>en-US</v>
    <v>Apple</v>
  </rv>
  <rv s="0">
    <v>1342177536</v>
    <v>1% LOWFAT MILK</v>
    <v>wjson{"t":"e","d":"Food","e":"1LOWFATMILK::h2wnc"}</v>
    <v>en-US</v>
    <v>Apple</v>
  </rv>
  <rv s="0">
    <v>1342177536</v>
    <v>1% LOW FAT MILK</v>
    <v>wjson{"t":"e","d":"Food","e":"1LOWFATMILK::h9j8d"}</v>
    <v>en-US</v>
    <v>Apple</v>
  </rv>
  <rv s="0">
    <v>1342177536</v>
    <v>1% LOW FAT MILK</v>
    <v>wjson{"t":"e","d":"Food","e":"1LOWFATMILK::hb772"}</v>
    <v>en-US</v>
    <v>Apple</v>
  </rv>
  <rv s="0">
    <v>1342177536</v>
    <v>1% LOWFAT MILK</v>
    <v>wjson{"t":"e","d":"Food","e":"1LOWFATMILK::hp36y"}</v>
    <v>en-US</v>
    <v>Apple</v>
  </rv>
  <rv s="0">
    <v>1342177536</v>
    <v>1% LOW FAT MILK</v>
    <v>wjson{"t":"e","d":"Food","e":"1LOWFATMILK::j2564"}</v>
    <v>en-US</v>
    <v>Apple</v>
  </rv>
  <rv s="0">
    <v>1342177536</v>
    <v>1% LOWFAT MILK</v>
    <v>wjson{"t":"e","d":"Food","e":"1LOWFATMILK::j68y4"}</v>
    <v>en-US</v>
    <v>Apple</v>
  </rv>
  <rv s="0">
    <v>1342177536</v>
    <v>1% LOWFAT MILK</v>
    <v>wjson{"t":"e","d":"Food","e":"1LOWFATMILK::j756k"}</v>
    <v>en-US</v>
    <v>Apple</v>
  </rv>
  <rv s="0">
    <v>1342177536</v>
    <v>1% LOWFAT MILK</v>
    <v>wjson{"t":"e","d":"Food","e":"1LOWFATMILK::j9wd8"}</v>
    <v>en-US</v>
    <v>Apple</v>
  </rv>
  <rv s="0">
    <v>1342177536</v>
    <v>1% LOW FAT MILK</v>
    <v>wjson{"t":"e","d":"Food","e":"1LOWFATMILK::jc3f4"}</v>
    <v>en-US</v>
    <v>Apple</v>
  </rv>
  <rv s="0">
    <v>1342177536</v>
    <v>1% LOWFAT MILK</v>
    <v>wjson{"t":"e","d":"Food","e":"1LOWFATMILK::jj4df"}</v>
    <v>en-US</v>
    <v>Apple</v>
  </rv>
  <rv s="0">
    <v>1342177536</v>
    <v>1% LOWFAT MILK</v>
    <v>wjson{"t":"e","d":"Food","e":"1LOWFATMILK::jj7mg"}</v>
    <v>en-US</v>
    <v>Apple</v>
  </rv>
  <rv s="0">
    <v>1342177536</v>
    <v>1% LOWFAT MILK</v>
    <v>wjson{"t":"e","d":"Food","e":"1LOWFATMILK::k2h8r"}</v>
    <v>en-US</v>
    <v>Apple</v>
  </rv>
  <rv s="0">
    <v>1342177536</v>
    <v>1% LOWFAT MILK</v>
    <v>wjson{"t":"e","d":"Food","e":"1LOWFATMILK::k8vfx"}</v>
    <v>en-US</v>
    <v>Apple</v>
  </rv>
  <rv s="0">
    <v>1342177536</v>
    <v>1% LOW FAT MILK</v>
    <v>wjson{"t":"e","d":"Food","e":"1LOWFATMILK::kf477"}</v>
    <v>en-US</v>
    <v>Apple</v>
  </rv>
  <rv s="0">
    <v>1342177536</v>
    <v>1% LOWFAT MILK</v>
    <v>wjson{"t":"e","d":"Food","e":"1LOWFATMILK::kk87m"}</v>
    <v>en-US</v>
    <v>Apple</v>
  </rv>
  <rv s="0">
    <v>1342177536</v>
    <v>1% LOW FAT MILK</v>
    <v>wjson{"t":"e","d":"Food","e":"1LOWFATMILK::m3283"}</v>
    <v>en-US</v>
    <v>Apple</v>
  </rv>
  <rv s="0">
    <v>1342177536</v>
    <v>1% LOW FAT MILK</v>
    <v>wjson{"t":"e","d":"Food","e":"1LOWFATMILK::m3958"}</v>
    <v>en-US</v>
    <v>Apple</v>
  </rv>
  <rv s="0">
    <v>1342177536</v>
    <v>1% LOW FAT MILK</v>
    <v>wjson{"t":"e","d":"Food","e":"1LOWFATMILK::m3wsd"}</v>
    <v>en-US</v>
    <v>Apple</v>
  </rv>
  <rv s="0">
    <v>1342177536</v>
    <v>1% LOW FAT MILK</v>
    <v>wjson{"t":"e","d":"Food","e":"1LOWFATMILK::m6vgn"}</v>
    <v>en-US</v>
    <v>Apple</v>
  </rv>
  <rv s="0">
    <v>1342177536</v>
    <v>1% LOWFAT MILK</v>
    <v>wjson{"t":"e","d":"Food","e":"1LOWFATMILK::m95zf"}</v>
    <v>en-US</v>
    <v>Apple</v>
  </rv>
  <rv s="0">
    <v>1342177536</v>
    <v>1% LOW FAT MILK</v>
    <v>wjson{"t":"e","d":"Food","e":"1LOWFATMILK::mx5rw"}</v>
    <v>en-US</v>
    <v>Apple</v>
  </rv>
  <rv s="0">
    <v>1342177536</v>
    <v>1% LOW FAT MILK</v>
    <v>wjson{"t":"e","d":"Food","e":"1LOWFATMILK::n6xvb"}</v>
    <v>en-US</v>
    <v>Apple</v>
  </rv>
  <rv s="0">
    <v>1342177536</v>
    <v>1% LOWFAT MILK</v>
    <v>wjson{"t":"e","d":"Food","e":"1LOWFATMILK::nt4yv"}</v>
    <v>en-US</v>
    <v>Apple</v>
  </rv>
  <rv s="0">
    <v>1342177536</v>
    <v>1% LOWFAT MILK</v>
    <v>wjson{"t":"e","d":"Food","e":"1LOWFATMILK::p3cr3"}</v>
    <v>en-US</v>
    <v>Apple</v>
  </rv>
  <rv s="0">
    <v>1342177536</v>
    <v>1% LOWFAT MILK</v>
    <v>wjson{"t":"e","d":"Food","e":"1LOWFATMILK::p5g96"}</v>
    <v>en-US</v>
    <v>Apple</v>
  </rv>
  <rv s="0">
    <v>1342177536</v>
    <v>1% LOWFAT MILK</v>
    <v>wjson{"t":"e","d":"Food","e":"1LOWFATMILK::p8cym"}</v>
    <v>en-US</v>
    <v>Apple</v>
  </rv>
  <rv s="0">
    <v>1342177536</v>
    <v>1% LOWFAT MILK</v>
    <v>wjson{"t":"e","d":"Food","e":"1LOWFATMILK::p95z4"}</v>
    <v>en-US</v>
    <v>Apple</v>
  </rv>
  <rv s="0">
    <v>1342177536</v>
    <v>1% LOWFAT MILK</v>
    <v>wjson{"t":"e","d":"Food","e":"1LOWFATMILK::pkx4g"}</v>
    <v>en-US</v>
    <v>Apple</v>
  </rv>
  <rv s="0">
    <v>1342177536</v>
    <v>1% LOWFAT MILK</v>
    <v>wjson{"t":"e","d":"Food","e":"1LOWFATMILK::q45w5"}</v>
    <v>en-US</v>
    <v>Apple</v>
  </rv>
  <rv s="0">
    <v>1342177536</v>
    <v>1% LOW FAT MILK</v>
    <v>wjson{"t":"e","d":"Food","e":"1LOWFATMILK::q899z"}</v>
    <v>en-US</v>
    <v>Apple</v>
  </rv>
  <rv s="0">
    <v>1342177536</v>
    <v>1% LOWFAT MILK</v>
    <v>wjson{"t":"e","d":"Food","e":"1LOWFATMILK::q9r28"}</v>
    <v>en-US</v>
    <v>Apple</v>
  </rv>
  <rv s="0">
    <v>1342177536</v>
    <v>1% LOWFAT MILK</v>
    <v>wjson{"t":"e","d":"Food","e":"1LOWFATMILK::qj323"}</v>
    <v>en-US</v>
    <v>Apple</v>
  </rv>
  <rv s="0">
    <v>1342177536</v>
    <v>1% LOWFAT MILK</v>
    <v>wjson{"t":"e","d":"Food","e":"1LOWFATMILK::rn4th"}</v>
    <v>en-US</v>
    <v>Apple</v>
  </rv>
  <rv s="0">
    <v>1342177536</v>
    <v>1% LOWFAT MILK</v>
    <v>wjson{"t":"e","d":"Food","e":"1LOWFATMILK::s9d95"}</v>
    <v>en-US</v>
    <v>Apple</v>
  </rv>
  <rv s="0">
    <v>1342177536</v>
    <v>1% LOW FAT MILK</v>
    <v>wjson{"t":"e","d":"Food","e":"1LOWFATMILK::sh3b5"}</v>
    <v>en-US</v>
    <v>Apple</v>
  </rv>
  <rv s="0">
    <v>1342177536</v>
    <v>1% LOW FAT MILK</v>
    <v>wjson{"t":"e","d":"Food","e":"1LOWFATMILK::t8nf8"}</v>
    <v>en-US</v>
    <v>Apple</v>
  </rv>
  <rv s="0">
    <v>1342177536</v>
    <v>1% LOWFAT MILK</v>
    <v>wjson{"t":"e","d":"Food","e":"1LOWFATMILK::t8z9z"}</v>
    <v>en-US</v>
    <v>Apple</v>
  </rv>
  <rv s="0">
    <v>1342177536</v>
    <v>1% LOW FAT MILK</v>
    <v>wjson{"t":"e","d":"Food","e":"1LOWFATMILK::tm3q5"}</v>
    <v>en-US</v>
    <v>Apple</v>
  </rv>
  <rv s="0">
    <v>1342177536</v>
    <v>1% LOWFAT MILK</v>
    <v>wjson{"t":"e","d":"Food","e":"1LOWFATMILK::tzk69"}</v>
    <v>en-US</v>
    <v>Apple</v>
  </rv>
  <rv s="0">
    <v>1342177536</v>
    <v>1% LOW FAT MILK</v>
    <v>wjson{"t":"e","d":"Food","e":"1LOWFATMILK::v29qs"}</v>
    <v>en-US</v>
    <v>Apple</v>
  </rv>
  <rv s="0">
    <v>1342177536</v>
    <v>1% LOW FAT MILK</v>
    <v>wjson{"t":"e","d":"Food","e":"1LOWFATMILK::v34rw"}</v>
    <v>en-US</v>
    <v>Apple</v>
  </rv>
  <rv s="0">
    <v>1342177536</v>
    <v>1% LOWFAT MILK</v>
    <v>wjson{"t":"e","d":"Food","e":"1LOWFATMILK::v8rc6"}</v>
    <v>en-US</v>
    <v>Apple</v>
  </rv>
  <rv s="0">
    <v>1342177536</v>
    <v>1% LOWFAT MILK</v>
    <v>wjson{"t":"e","d":"Food","e":"1LOWFATMILK::vcms2"}</v>
    <v>en-US</v>
    <v>Apple</v>
  </rv>
  <rv s="0">
    <v>1342177536</v>
    <v>1% LOWFAT MILK</v>
    <v>wjson{"t":"e","d":"Food","e":"1LOWFATMILK::vnd7w"}</v>
    <v>en-US</v>
    <v>Apple</v>
  </rv>
  <rv s="0">
    <v>1342177536</v>
    <v>1% LOWFAT MILK</v>
    <v>wjson{"t":"e","d":"Food","e":"1LOWFATMILK::w2pxm"}</v>
    <v>en-US</v>
    <v>Apple</v>
  </rv>
  <rv s="0">
    <v>1342177536</v>
    <v>1% LOW FAT MILK</v>
    <v>wjson{"t":"e","d":"Food","e":"1LOWFATMILK::w3g5k"}</v>
    <v>en-US</v>
    <v>Apple</v>
  </rv>
  <rv s="0">
    <v>1342177536</v>
    <v>1% LOW FAT MILK</v>
    <v>wjson{"t":"e","d":"Food","e":"1LOWFATMILK::w4yms"}</v>
    <v>en-US</v>
    <v>Apple</v>
  </rv>
  <rv s="0">
    <v>1342177536</v>
    <v>1% LOWFAT MILK</v>
    <v>wjson{"t":"e","d":"Food","e":"1LOWFATMILK::w83c5"}</v>
    <v>en-US</v>
    <v>Apple</v>
  </rv>
  <rv s="0">
    <v>1342177536</v>
    <v>1% LOWFAT MILK</v>
    <v>wjson{"t":"e","d":"Food","e":"1LOWFATMILK::wh7tp"}</v>
    <v>en-US</v>
    <v>Apple</v>
  </rv>
  <rv s="0">
    <v>1342177536</v>
    <v>1% LOW FAT MILK</v>
    <v>wjson{"t":"e","d":"Food","e":"1LOWFATMILK::wj2qs"}</v>
    <v>en-US</v>
    <v>Apple</v>
  </rv>
  <rv s="0">
    <v>1342177536</v>
    <v>1% LOWFAT MILK</v>
    <v>wjson{"t":"e","d":"Food","e":"1LOWFATMILK::wjsq2"}</v>
    <v>en-US</v>
    <v>Apple</v>
  </rv>
  <rv s="0">
    <v>1342177536</v>
    <v>1% LOWFAT MILK</v>
    <v>wjson{"t":"e","d":"Food","e":"1LOWFATMILK::wxf3c"}</v>
    <v>en-US</v>
    <v>Apple</v>
  </rv>
  <rv s="0">
    <v>1342177536</v>
    <v>1% LOWFAT MILK</v>
    <v>wjson{"t":"e","d":"Food","e":"1LOWFATMILK::x3783"}</v>
    <v>en-US</v>
    <v>Apple</v>
  </rv>
  <rv s="0">
    <v>1342177536</v>
    <v>1% LOWFAT MILK</v>
    <v>wjson{"t":"e","d":"Food","e":"1LOWFATMILK::x6hd7"}</v>
    <v>en-US</v>
    <v>Apple</v>
  </rv>
  <rv s="0">
    <v>1342177536</v>
    <v>1% LOWFAT MILK</v>
    <v>wjson{"t":"e","d":"Food","e":"1LOWFATMILK::xdmk3"}</v>
    <v>en-US</v>
    <v>Apple</v>
  </rv>
  <rv s="0">
    <v>1342177536</v>
    <v>1% LOWFAT MILK</v>
    <v>wjson{"t":"e","d":"Food","e":"1LOWFATMILK::xgm96"}</v>
    <v>en-US</v>
    <v>Apple</v>
  </rv>
  <rv s="0">
    <v>1342177536</v>
    <v>1% LOW FAT MILK</v>
    <v>wjson{"t":"e","d":"Food","e":"1LOWFATMILK::xv9fb"}</v>
    <v>en-US</v>
    <v>Apple</v>
  </rv>
  <rv s="0">
    <v>1342177536</v>
    <v>1% LOWFAT MILK</v>
    <v>wjson{"t":"e","d":"Food","e":"1LOWFATMILK::y3298"}</v>
    <v>en-US</v>
    <v>Apple</v>
  </rv>
  <rv s="0">
    <v>1342177536</v>
    <v>1% LOWFAT MILK</v>
    <v>wjson{"t":"e","d":"Food","e":"1LOWFATMILK::y3cyr"}</v>
    <v>en-US</v>
    <v>Apple</v>
  </rv>
  <rv s="0">
    <v>1342177536</v>
    <v>1% LOWFAT MILK</v>
    <v>wjson{"t":"e","d":"Food","e":"1LOWFATMILK::y6jmg"}</v>
    <v>en-US</v>
    <v>Apple</v>
  </rv>
  <rv s="0">
    <v>1342177536</v>
    <v>1% LOW FAT MILK</v>
    <v>wjson{"t":"e","d":"Food","e":"1LOWFATMILK::y8vm4"}</v>
    <v>en-US</v>
    <v>Apple</v>
  </rv>
  <rv s="0">
    <v>1342177536</v>
    <v>1% LOWFAT MILK</v>
    <v>wjson{"t":"e","d":"Food","e":"1LOWFATMILK::yp5g5"}</v>
    <v>en-US</v>
    <v>Apple</v>
  </rv>
  <rv s="0">
    <v>1342177536</v>
    <v>1% LOWFAT MILK</v>
    <v>wjson{"t":"e","d":"Food","e":"1LOWFATMILK::ywjy7"}</v>
    <v>en-US</v>
    <v>Apple</v>
  </rv>
  <rv s="0">
    <v>1342177536</v>
    <v>1% LOW FAT MILK</v>
    <v>wjson{"t":"e","d":"Food","e":"1LOWFATMILK::z932g"}</v>
    <v>en-US</v>
    <v>Apple</v>
  </rv>
  <rv s="0">
    <v>1342177536</v>
    <v>1% LOWFAT MILK</v>
    <v>wjson{"t":"e","d":"Food","e":"1LOWFATMILK::zb7jm"}</v>
    <v>en-US</v>
    <v>Apple</v>
  </rv>
  <rv s="0">
    <v>1342177536</v>
    <v>1% LOWFAT MILK</v>
    <v>wjson{"t":"e","d":"Food","e":"1LOWFATMILK::zzv4h"}</v>
    <v>en-US</v>
    <v>Apple</v>
  </rv>
  <rv s="0">
    <v>1342177536</v>
    <v>1% LOWFAT STRAWBERRY MILK</v>
    <v>wjson{"t":"e","d":"Food","e":"1LOWFATSTRAWBERRYMILK::7c949"}</v>
    <v>en-US</v>
    <v>Apple</v>
  </rv>
  <rv s="0">
    <v>1342177536</v>
    <v>1% LOW FAT ULTRA-FILTERED MILK</v>
    <v>wjson{"t":"e","d":"Food","e":"1LOWFATULTRAFILTEREDMILK::628y9"}</v>
    <v>en-US</v>
    <v>Apple</v>
  </rv>
  <rv s="0">
    <v>1342177536</v>
    <v>1% MILK</v>
    <v>wjson{"t":"e","d":"Food","e":"1MILK::5t43v"}</v>
    <v>en-US</v>
    <v>Apple</v>
  </rv>
  <rv s="0">
    <v>1342177536</v>
    <v>1% MILKFAT LOW FAT CULTURED BUTTERMILK</v>
    <v>wjson{"t":"e","d":"Food","e":"1MILKFATLOWFATCULTUREDBUTTERMILK::ds863"}</v>
    <v>en-US</v>
    <v>Apple</v>
  </rv>
  <rv s="0">
    <v>1342177536</v>
    <v>1% MILKFAT LOW FAT CULTURED BUTTERMILK</v>
    <v>wjson{"t":"e","d":"Food","e":"1MILKFATLOWFATCULTUREDBUTTERMILK::hg3b2"}</v>
    <v>en-US</v>
    <v>Apple</v>
  </rv>
  <rv s="0">
    <v>1342177536</v>
    <v>1% MILKFAT LOW FAT MILK</v>
    <v>wjson{"t":"e","d":"Food","e":"1MILKFATLOWFATMILK::2j4ts"}</v>
    <v>en-US</v>
    <v>Apple</v>
  </rv>
  <rv s="0">
    <v>1342177536</v>
    <v>1% MILKFAT LOW FAT MILK</v>
    <v>wjson{"t":"e","d":"Food","e":"1MILKFATLOWFATMILK::4qg39"}</v>
    <v>en-US</v>
    <v>Apple</v>
  </rv>
  <rv s="0">
    <v>1342177536</v>
    <v>1% MILKFAT, LOWFAT MILK</v>
    <v>wjson{"t":"e","d":"Food","e":"1MILKFATLOWFATMILK::4s25m"}</v>
    <v>en-US</v>
    <v>Apple</v>
  </rv>
  <rv s="0">
    <v>1342177536</v>
    <v>1% MILKFAT LOWFAT MILK</v>
    <v>wjson{"t":"e","d":"Food","e":"1MILKFATLOWFATMILK::4xcyg"}</v>
    <v>en-US</v>
    <v>Apple</v>
  </rv>
  <rv s="0">
    <v>1342177536</v>
    <v>1% MILKFAT LOWFAT MILK</v>
    <v>wjson{"t":"e","d":"Food","e":"1MILKFATLOWFATMILK::5443t"}</v>
    <v>en-US</v>
    <v>Apple</v>
  </rv>
  <rv s="0">
    <v>1342177536</v>
    <v>1% MILKFAT LOWFAT MILK</v>
    <v>wjson{"t":"e","d":"Food","e":"1MILKFATLOWFATMILK::7mv5g"}</v>
    <v>en-US</v>
    <v>Apple</v>
  </rv>
  <rv s="0">
    <v>1342177536</v>
    <v>1% MILKFAT LOW FAT MILK</v>
    <v>wjson{"t":"e","d":"Food","e":"1MILKFATLOWFATMILK::88jbz"}</v>
    <v>en-US</v>
    <v>Apple</v>
  </rv>
  <rv s="0">
    <v>1342177536</v>
    <v>1% MILK FAT LOW FAT MILK</v>
    <v>wjson{"t":"e","d":"Food","e":"1MILKFATLOWFATMILK::9476v"}</v>
    <v>en-US</v>
    <v>Apple</v>
  </rv>
  <rv s="0">
    <v>1342177536</v>
    <v>1% MILKFAT LOW FAT MILK</v>
    <v>wjson{"t":"e","d":"Food","e":"1MILKFATLOWFATMILK::dh3th"}</v>
    <v>en-US</v>
    <v>Apple</v>
  </rv>
  <rv s="0">
    <v>1342177536</v>
    <v>1% MILKFAT LOWFAT MILK</v>
    <v>wjson{"t":"e","d":"Food","e":"1MILKFATLOWFATMILK::f7x9t"}</v>
    <v>en-US</v>
    <v>Apple</v>
  </rv>
  <rv s="0">
    <v>1342177536</v>
    <v>1% MILKFAT LOW FAT MILK</v>
    <v>wjson{"t":"e","d":"Food","e":"1MILKFATLOWFATMILK::hw547"}</v>
    <v>en-US</v>
    <v>Apple</v>
  </rv>
  <rv s="0">
    <v>1342177536</v>
    <v>1% MILKFAT LOW FAT MILK</v>
    <v>wjson{"t":"e","d":"Food","e":"1MILKFATLOWFATMILK::j3yx8"}</v>
    <v>en-US</v>
    <v>Apple</v>
  </rv>
  <rv s="0">
    <v>1342177536</v>
    <v>1% MILKFAT LOW FAT MILK</v>
    <v>wjson{"t":"e","d":"Food","e":"1MILKFATLOWFATMILK::kf6gt"}</v>
    <v>en-US</v>
    <v>Apple</v>
  </rv>
  <rv s="0">
    <v>1342177536</v>
    <v>1% MILKFAT LOW FAT MILK</v>
    <v>wjson{"t":"e","d":"Food","e":"1MILKFATLOWFATMILK::w64cr"}</v>
    <v>en-US</v>
    <v>Apple</v>
  </rv>
  <rv s="0">
    <v>1342177536</v>
    <v>1% MILKFAT LOWFAT MILK</v>
    <v>wjson{"t":"e","d":"Food","e":"1MILKFATLOWFATMILK::w9222"}</v>
    <v>en-US</v>
    <v>Apple</v>
  </rv>
  <rv s="0">
    <v>1342177536</v>
    <v>1% MILKFAT LOWFAT MILK</v>
    <v>wjson{"t":"e","d":"Food","e":"1MILKFATLOWFATMILK::x22gb"}</v>
    <v>en-US</v>
    <v>Apple</v>
  </rv>
  <rv s="0">
    <v>1342177536</v>
    <v>1% MILKFAT LOW FAT MILK</v>
    <v>wjson{"t":"e","d":"Food","e":"1MILKFATLOWFATMILK::xkj7x"}</v>
    <v>en-US</v>
    <v>Apple</v>
  </rv>
  <rv s="0">
    <v>1342177536</v>
    <v>1% MILKFAT LOW FAT MILK</v>
    <v>wjson{"t":"e","d":"Food","e":"1MILKFATLOWFATMILK::zyqf5"}</v>
    <v>en-US</v>
    <v>Apple</v>
  </rv>
  <rv s="0">
    <v>1342177536</v>
    <v>1% ORGANIC LOWFAT MILK</v>
    <v>wjson{"t":"e","d":"Food","e":"1ORGANICLOWFATMILK::425z7"}</v>
    <v>en-US</v>
    <v>Apple</v>
  </rv>
  <rv s="0">
    <v>1342177536</v>
    <v>1% ORGANIC LOWFAT MILK</v>
    <v>wjson{"t":"e","d":"Food","e":"1ORGANICLOWFATMILK::kbc3b"}</v>
    <v>en-US</v>
    <v>Apple</v>
  </rv>
  <rv s="0">
    <v>1342177536</v>
    <v>1% ORGANIC LOWFAT MILK</v>
    <v>wjson{"t":"e","d":"Food","e":"1ORGANICLOWFATMILK::rqvg9"}</v>
    <v>en-US</v>
    <v>Apple</v>
  </rv>
  <rv s="0">
    <v>1342177536</v>
    <v>2% FAT MILK</v>
    <v>wjson{"t":"e","d":"Food","e":"2FATMILK::5c774"}</v>
    <v>en-US</v>
    <v>Apple</v>
  </rv>
  <rv s="0">
    <v>1342177536</v>
    <v>2% GRADE A REDUCED FAT MILK</v>
    <v>wjson{"t":"e","d":"Food","e":"2GRADEAREDUCEDFATMILK::5qj73"}</v>
    <v>en-US</v>
    <v>Apple</v>
  </rv>
  <rv s="0">
    <v>1342177536</v>
    <v>2% MILK</v>
    <v>wjson{"t":"e","d":"Food","e":"2MILK::9w4yb"}</v>
    <v>en-US</v>
    <v>Apple</v>
  </rv>
  <rv s="0">
    <v>1342177536</v>
    <v>2% MILKFAT MILK</v>
    <v>wjson{"t":"e","d":"Food","e":"2MILKFATMILK::273nt"}</v>
    <v>en-US</v>
    <v>Apple</v>
  </rv>
  <rv s="0">
    <v>1342177536</v>
    <v>2% MILKFAT MILK</v>
    <v>wjson{"t":"e","d":"Food","e":"2MILKFATMILK::9276z"}</v>
    <v>en-US</v>
    <v>Apple</v>
  </rv>
  <rv s="0">
    <v>1342177536</v>
    <v>2% MILKFAT REDUCED FAT MILK</v>
    <v>wjson{"t":"e","d":"Food","e":"2MILKFATREDUCEDFATMILK::286w8"}</v>
    <v>en-US</v>
    <v>Apple</v>
  </rv>
  <rv s="0">
    <v>1342177536</v>
    <v>2% MILKFAT REDUCED FAT MILK</v>
    <v>wjson{"t":"e","d":"Food","e":"2MILKFATREDUCEDFATMILK::2ft92"}</v>
    <v>en-US</v>
    <v>Apple</v>
  </rv>
  <rv s="0">
    <v>1342177536</v>
    <v>2% MILKFAT REDUCED FAT MILK</v>
    <v>wjson{"t":"e","d":"Food","e":"2MILKFATREDUCEDFATMILK::3996k"}</v>
    <v>en-US</v>
    <v>Apple</v>
  </rv>
  <rv s="0">
    <v>1342177536</v>
    <v>2% MILKFAT REDUCED FAT MILK</v>
    <v>wjson{"t":"e","d":"Food","e":"2MILKFATREDUCEDFATMILK::4zrcn"}</v>
    <v>en-US</v>
    <v>Apple</v>
  </rv>
  <rv s="0">
    <v>1342177536</v>
    <v>2% MILKFAT REDUCED FAT MILK</v>
    <v>wjson{"t":"e","d":"Food","e":"2MILKFATREDUCEDFATMILK::6qynj"}</v>
    <v>en-US</v>
    <v>Apple</v>
  </rv>
  <rv s="0">
    <v>1342177536</v>
    <v>2% MILKFAT, REDUCED FAT MILK</v>
    <v>wjson{"t":"e","d":"Food","e":"2MILKFATREDUCEDFATMILK::6v4xr"}</v>
    <v>en-US</v>
    <v>Apple</v>
  </rv>
  <rv s="0">
    <v>1342177536</v>
    <v>2% MILKFAT REDUCED FAT MILK</v>
    <v>wjson{"t":"e","d":"Food","e":"2MILKFATREDUCEDFATMILK::6wg94"}</v>
    <v>en-US</v>
    <v>Apple</v>
  </rv>
  <rv s="0">
    <v>1342177536</v>
    <v>2% MILK FAT REDUCED FAT MILK</v>
    <v>wjson{"t":"e","d":"Food","e":"2MILKFATREDUCEDFATMILK::7t7vf"}</v>
    <v>en-US</v>
    <v>Apple</v>
  </rv>
  <rv s="0">
    <v>1342177536</v>
    <v>2% MILKFAT REDUCED FAT MILK</v>
    <v>wjson{"t":"e","d":"Food","e":"2MILKFATREDUCEDFATMILK::8554x"}</v>
    <v>en-US</v>
    <v>Apple</v>
  </rv>
  <rv s="0">
    <v>1342177536</v>
    <v>2% MILKFAT REDUCED FAT MILK</v>
    <v>wjson{"t":"e","d":"Food","e":"2MILKFATREDUCEDFATMILK::8nsv7"}</v>
    <v>en-US</v>
    <v>Apple</v>
  </rv>
  <rv s="0">
    <v>1342177536</v>
    <v>2% MILKFAT REDUCED FAT MILK</v>
    <v>wjson{"t":"e","d":"Food","e":"2MILKFATREDUCEDFATMILK::8t898"}</v>
    <v>en-US</v>
    <v>Apple</v>
  </rv>
  <rv s="0">
    <v>1342177536</v>
    <v>2% MILKFAT REDUCED FAT MILK</v>
    <v>wjson{"t":"e","d":"Food","e":"2MILKFATREDUCEDFATMILK::f7jb7"}</v>
    <v>en-US</v>
    <v>Apple</v>
  </rv>
  <rv s="0">
    <v>1342177536</v>
    <v>2% MILKFAT REDUCED FAT MILK</v>
    <v>wjson{"t":"e","d":"Food","e":"2MILKFATREDUCEDFATMILK::fqw28"}</v>
    <v>en-US</v>
    <v>Apple</v>
  </rv>
  <rv s="0">
    <v>1342177536</v>
    <v>2% MILKFAT REDUCED FAT MILK</v>
    <v>wjson{"t":"e","d":"Food","e":"2MILKFATREDUCEDFATMILK::hjdv5"}</v>
    <v>en-US</v>
    <v>Apple</v>
  </rv>
  <rv s="0">
    <v>1342177536</v>
    <v>2% MILKFAT REDUCED FAT MILK</v>
    <v>wjson{"t":"e","d":"Food","e":"2MILKFATREDUCEDFATMILK::jtj5x"}</v>
    <v>en-US</v>
    <v>Apple</v>
  </rv>
  <rv s="0">
    <v>1342177536</v>
    <v>2% MILKFAT REDUCED FAT MILK</v>
    <v>wjson{"t":"e","d":"Food","e":"2MILKFATREDUCEDFATMILK::jw2ny"}</v>
    <v>en-US</v>
    <v>Apple</v>
  </rv>
  <rv s="0">
    <v>1342177536</v>
    <v>2% MILKFAT REDUCED FAT MILK</v>
    <v>wjson{"t":"e","d":"Food","e":"2MILKFATREDUCEDFATMILK::kh532"}</v>
    <v>en-US</v>
    <v>Apple</v>
  </rv>
  <rv s="0">
    <v>1342177536</v>
    <v>2% MILKFAT REDUCED FAT MILK</v>
    <v>wjson{"t":"e","d":"Food","e":"2MILKFATREDUCEDFATMILK::khj4r"}</v>
    <v>en-US</v>
    <v>Apple</v>
  </rv>
  <rv s="0">
    <v>1342177536</v>
    <v>2% MILK FAT REDUCED FAT MILK</v>
    <v>wjson{"t":"e","d":"Food","e":"2MILKFATREDUCEDFATMILK::ntm2h"}</v>
    <v>en-US</v>
    <v>Apple</v>
  </rv>
  <rv s="0">
    <v>1342177536</v>
    <v>2% MILKFAT, REDUCED FAT MILK</v>
    <v>wjson{"t":"e","d":"Food","e":"2MILKFATREDUCEDFATMILK::r795c"}</v>
    <v>en-US</v>
    <v>Apple</v>
  </rv>
  <rv s="0">
    <v>1342177536</v>
    <v>2% MILKFAT REDUCED FAT MILK</v>
    <v>wjson{"t":"e","d":"Food","e":"2MILKFATREDUCEDFATMILK::s2yqp"}</v>
    <v>en-US</v>
    <v>Apple</v>
  </rv>
  <rv s="0">
    <v>1342177536</v>
    <v>2% MILK FAT REDUCED FAT MILK</v>
    <v>wjson{"t":"e","d":"Food","e":"2MILKFATREDUCEDFATMILK::v35c3"}</v>
    <v>en-US</v>
    <v>Apple</v>
  </rv>
  <rv s="0">
    <v>1342177536</v>
    <v>2% MILKFAT, REDUCED FAT MILK VITAMIN A &amp; D</v>
    <v>wjson{"t":"e","d":"Food","e":"2MILKFATREDUCEDFATMILKVITAMINAD::6565p"}</v>
    <v>en-US</v>
    <v>Apple</v>
  </rv>
  <rv s="0">
    <v>1342177536</v>
    <v>2% MILKFAT REDUCED FAT MILK</v>
    <v>wjson{"t":"e","d":"Food","e":"2MILKFATREDUCEDFATMILK::wt4wh"}</v>
    <v>en-US</v>
    <v>Apple</v>
  </rv>
  <rv s="0">
    <v>1342177536</v>
    <v>2% MILK FAT REDUCED FAT MILK</v>
    <v>wjson{"t":"e","d":"Food","e":"2MILKFATREDUCEDFATMILK::x2v89"}</v>
    <v>en-US</v>
    <v>Apple</v>
  </rv>
  <rv s="0">
    <v>1342177536</v>
    <v>2% MILKFAT REDUCED FAT MILK</v>
    <v>wjson{"t":"e","d":"Food","e":"2MILKFATREDUCEDFATMILK::yctm5"}</v>
    <v>en-US</v>
    <v>Apple</v>
  </rv>
  <rv s="0">
    <v>1342177536</v>
    <v>2% MILKFAT REDUCED MILK</v>
    <v>wjson{"t":"e","d":"Food","e":"2MILKFATREDUCEDMILK::p464b"}</v>
    <v>en-US</v>
    <v>Apple</v>
  </rv>
  <rv s="0">
    <v>1342177536</v>
    <v>2% REDUCED AT MILK</v>
    <v>wjson{"t":"e","d":"Food","e":"2REDUCEDATMILK::2vhpk"}</v>
    <v>en-US</v>
    <v>Apple</v>
  </rv>
  <rv s="0">
    <v>1342177536</v>
    <v>2% REDUCED FAT LOCAL MILK</v>
    <v>wjson{"t":"e","d":"Food","e":"2REDUCEDFATLOCALMILK::2b7jd"}</v>
    <v>en-US</v>
    <v>Apple</v>
  </rv>
  <rv s="0">
    <v>1342177536</v>
    <v>2% REDUCED FAT MILK</v>
    <v>wjson{"t":"e","d":"Food","e":"2REDUCEDFATMILK::22jt5"}</v>
    <v>en-US</v>
    <v>Apple</v>
  </rv>
  <rv s="0">
    <v>1342177536</v>
    <v>2% REDUCED FAT MILK</v>
    <v>wjson{"t":"e","d":"Food","e":"2REDUCEDFATMILK::2438y"}</v>
    <v>en-US</v>
    <v>Apple</v>
  </rv>
  <rv s="0">
    <v>1342177536</v>
    <v>2% REDUCED FAT MILK</v>
    <v>wjson{"t":"e","d":"Food","e":"2REDUCEDFATMILK::24h2n"}</v>
    <v>en-US</v>
    <v>Apple</v>
  </rv>
  <rv s="0">
    <v>1342177536</v>
    <v>2% REDUCED FAT MILK</v>
    <v>wjson{"t":"e","d":"Food","e":"2REDUCEDFATMILK::266y9"}</v>
    <v>en-US</v>
    <v>Apple</v>
  </rv>
  <rv s="0">
    <v>1342177536</v>
    <v>2% REDUCED FAT MILK</v>
    <v>wjson{"t":"e","d":"Food","e":"2REDUCEDFATMILK::2899y"}</v>
    <v>en-US</v>
    <v>Apple</v>
  </rv>
  <rv s="0">
    <v>1342177536</v>
    <v>2% REDUCED FAT MILK</v>
    <v>wjson{"t":"e","d":"Food","e":"2REDUCEDFATMILK::2b445"}</v>
    <v>en-US</v>
    <v>Apple</v>
  </rv>
  <rv s="0">
    <v>1342177536</v>
    <v>2% REDUCED FAT MILK</v>
    <v>wjson{"t":"e","d":"Food","e":"2REDUCEDFATMILK::2jbs3"}</v>
    <v>en-US</v>
    <v>Apple</v>
  </rv>
  <rv s="0">
    <v>1342177536</v>
    <v>2% REDUCED FAT MILK</v>
    <v>wjson{"t":"e","d":"Food","e":"2REDUCEDFATMILK::2m3n4"}</v>
    <v>en-US</v>
    <v>Apple</v>
  </rv>
  <rv s="0">
    <v>1342177536</v>
    <v>2% REDUCED FAT MILK</v>
    <v>wjson{"t":"e","d":"Food","e":"2REDUCEDFATMILK::2p4jc"}</v>
    <v>en-US</v>
    <v>Apple</v>
  </rv>
  <rv s="0">
    <v>1342177536</v>
    <v>2% REDUCED FAT MILK</v>
    <v>wjson{"t":"e","d":"Food","e":"2REDUCEDFATMILK::2rb5h"}</v>
    <v>en-US</v>
    <v>Apple</v>
  </rv>
  <rv s="0">
    <v>1342177536</v>
    <v>2% REDUCED FAT MILK</v>
    <v>wjson{"t":"e","d":"Food","e":"2REDUCEDFATMILK::2t3tc"}</v>
    <v>en-US</v>
    <v>Apple</v>
  </rv>
  <rv s="0">
    <v>1342177536</v>
    <v>2% REDUCED FAT MILK</v>
    <v>wjson{"t":"e","d":"Food","e":"2REDUCEDFATMILK::32k44"}</v>
    <v>en-US</v>
    <v>Apple</v>
  </rv>
  <rv s="0">
    <v>1342177536</v>
    <v>2% REDUCED FAT MILK</v>
    <v>wjson{"t":"e","d":"Food","e":"2REDUCEDFATMILK::33p56"}</v>
    <v>en-US</v>
    <v>Apple</v>
  </rv>
  <rv s="0">
    <v>1342177536</v>
    <v>2% REDUCED FAT MILK</v>
    <v>wjson{"t":"e","d":"Food","e":"2REDUCEDFATMILK::352yf"}</v>
    <v>en-US</v>
    <v>Apple</v>
  </rv>
  <rv s="0">
    <v>1342177536</v>
    <v>2% REDUCED FAT MILK</v>
    <v>wjson{"t":"e","d":"Food","e":"2REDUCEDFATMILK::355zp"}</v>
    <v>en-US</v>
    <v>Apple</v>
  </rv>
  <rv s="0">
    <v>1342177536</v>
    <v>2% REDUCED FAT MILK</v>
    <v>wjson{"t":"e","d":"Food","e":"2REDUCEDFATMILK::366t5"}</v>
    <v>en-US</v>
    <v>Apple</v>
  </rv>
  <rv s="0">
    <v>1342177536</v>
    <v>2% REDUCED FAT MILK</v>
    <v>wjson{"t":"e","d":"Food","e":"2REDUCEDFATMILK::37qy7"}</v>
    <v>en-US</v>
    <v>Apple</v>
  </rv>
  <rv s="0">
    <v>1342177536</v>
    <v>2% REDUCED FAT MILK</v>
    <v>wjson{"t":"e","d":"Food","e":"2REDUCEDFATMILK::38pf5"}</v>
    <v>en-US</v>
    <v>Apple</v>
  </rv>
  <rv s="0">
    <v>1342177536</v>
    <v>2% REDUCED FAT MILK</v>
    <v>wjson{"t":"e","d":"Food","e":"2REDUCEDFATMILK::3d554"}</v>
    <v>en-US</v>
    <v>Apple</v>
  </rv>
  <rv s="0">
    <v>1342177536</v>
    <v>2% REDUCED FAT MILK</v>
    <v>wjson{"t":"e","d":"Food","e":"2REDUCEDFATMILK::3f48v"}</v>
    <v>en-US</v>
    <v>Apple</v>
  </rv>
  <rv s="0">
    <v>1342177536</v>
    <v>2% REDUCED FAT MILK</v>
    <v>wjson{"t":"e","d":"Food","e":"2REDUCEDFATMILK::3h83x"}</v>
    <v>en-US</v>
    <v>Apple</v>
  </rv>
  <rv s="0">
    <v>1342177536</v>
    <v>2% REDUCED FAT MILK</v>
    <v>wjson{"t":"e","d":"Food","e":"2REDUCEDFATMILK::3hd78"}</v>
    <v>en-US</v>
    <v>Apple</v>
  </rv>
  <rv s="0">
    <v>1342177536</v>
    <v>2% REDUCED FAT MILK</v>
    <v>wjson{"t":"e","d":"Food","e":"2REDUCEDFATMILK::3jrcr"}</v>
    <v>en-US</v>
    <v>Apple</v>
  </rv>
  <rv s="0">
    <v>1342177536</v>
    <v>2% REDUCED FAT MILK</v>
    <v>wjson{"t":"e","d":"Food","e":"2REDUCEDFATMILK::3k886"}</v>
    <v>en-US</v>
    <v>Apple</v>
  </rv>
  <rv s="0">
    <v>1342177536</v>
    <v>2% REDUCED FAT MILK</v>
    <v>wjson{"t":"e","d":"Food","e":"2REDUCEDFATMILK::3v8ss"}</v>
    <v>en-US</v>
    <v>Apple</v>
  </rv>
  <rv s="0">
    <v>1342177536</v>
    <v>2% REDUCED FAT MILK</v>
    <v>wjson{"t":"e","d":"Food","e":"2REDUCEDFATMILK::3x6d7"}</v>
    <v>en-US</v>
    <v>Apple</v>
  </rv>
  <rv s="0">
    <v>1342177536</v>
    <v>2% REDUCED FAT MILK</v>
    <v>wjson{"t":"e","d":"Food","e":"2REDUCEDFATMILK::3xhcw"}</v>
    <v>en-US</v>
    <v>Apple</v>
  </rv>
  <rv s="0">
    <v>1342177536</v>
    <v>2% REDUCED FAT MILK</v>
    <v>wjson{"t":"e","d":"Food","e":"2REDUCEDFATMILK::3xq6s"}</v>
    <v>en-US</v>
    <v>Apple</v>
  </rv>
  <rv s="0">
    <v>1342177536</v>
    <v>2% REDUCED FAT MILK</v>
    <v>wjson{"t":"e","d":"Food","e":"2REDUCEDFATMILK::3y69s"}</v>
    <v>en-US</v>
    <v>Apple</v>
  </rv>
  <rv s="0">
    <v>1342177536</v>
    <v>2% REDUCED FAT MILK</v>
    <v>wjson{"t":"e","d":"Food","e":"2REDUCEDFATMILK::4236n"}</v>
    <v>en-US</v>
    <v>Apple</v>
  </rv>
  <rv s="0">
    <v>1342177536</v>
    <v>2% REDUCED FAT MILK</v>
    <v>wjson{"t":"e","d":"Food","e":"2REDUCEDFATMILK::4349w"}</v>
    <v>en-US</v>
    <v>Apple</v>
  </rv>
  <rv s="0">
    <v>1342177536</v>
    <v>2% REDUCED FAT MILK</v>
    <v>wjson{"t":"e","d":"Food","e":"2REDUCEDFATMILK::4353n"}</v>
    <v>en-US</v>
    <v>Apple</v>
  </rv>
  <rv s="0">
    <v>1342177536</v>
    <v>2% REDUCED FAT MILK</v>
    <v>wjson{"t":"e","d":"Food","e":"2REDUCEDFATMILK::438f4"}</v>
    <v>en-US</v>
    <v>Apple</v>
  </rv>
  <rv s="0">
    <v>1342177536</v>
    <v>2% REDUCED FAT MILK</v>
    <v>wjson{"t":"e","d":"Food","e":"2REDUCEDFATMILK::444nm"}</v>
    <v>en-US</v>
    <v>Apple</v>
  </rv>
  <rv s="0">
    <v>1342177536</v>
    <v>2% REDUCED FAT MILK</v>
    <v>wjson{"t":"e","d":"Food","e":"2REDUCEDFATMILK::4583v"}</v>
    <v>en-US</v>
    <v>Apple</v>
  </rv>
  <rv s="0">
    <v>1342177536</v>
    <v>2% REDUCED FAT MILK</v>
    <v>wjson{"t":"e","d":"Food","e":"2REDUCEDFATMILK::458g7"}</v>
    <v>en-US</v>
    <v>Apple</v>
  </rv>
  <rv s="0">
    <v>1342177536</v>
    <v>2% REDUCED FAT MILK</v>
    <v>wjson{"t":"e","d":"Food","e":"2REDUCEDFATMILK::47q98"}</v>
    <v>en-US</v>
    <v>Apple</v>
  </rv>
  <rv s="0">
    <v>1342177536</v>
    <v>2% REDUCED FAT MILK</v>
    <v>wjson{"t":"e","d":"Food","e":"2REDUCEDFATMILK::485t5"}</v>
    <v>en-US</v>
    <v>Apple</v>
  </rv>
  <rv s="0">
    <v>1342177536</v>
    <v>2% REDUCED FAT MILK</v>
    <v>wjson{"t":"e","d":"Food","e":"2REDUCEDFATMILK::487t9"}</v>
    <v>en-US</v>
    <v>Apple</v>
  </rv>
  <rv s="0">
    <v>1342177536</v>
    <v>2% REDUCED FAT MILK</v>
    <v>wjson{"t":"e","d":"Food","e":"2REDUCEDFATMILK::493s3"}</v>
    <v>en-US</v>
    <v>Apple</v>
  </rv>
  <rv s="0">
    <v>1342177536</v>
    <v>2% REDUCED FAT MILK</v>
    <v>wjson{"t":"e","d":"Food","e":"2REDUCEDFATMILK::49hvs"}</v>
    <v>en-US</v>
    <v>Apple</v>
  </rv>
  <rv s="0">
    <v>1342177536</v>
    <v>2% REDUCED FAT MILK</v>
    <v>wjson{"t":"e","d":"Food","e":"2REDUCEDFATMILK::4bqxv"}</v>
    <v>en-US</v>
    <v>Apple</v>
  </rv>
  <rv s="0">
    <v>1342177536</v>
    <v>2% REDUCED FAT MILK</v>
    <v>wjson{"t":"e","d":"Food","e":"2REDUCEDFATMILK::4fv9c"}</v>
    <v>en-US</v>
    <v>Apple</v>
  </rv>
  <rv s="0">
    <v>1342177536</v>
    <v>2% REDUCED FAT MILK</v>
    <v>wjson{"t":"e","d":"Food","e":"2REDUCEDFATMILK::4s732"}</v>
    <v>en-US</v>
    <v>Apple</v>
  </rv>
  <rv s="0">
    <v>1342177536</v>
    <v>2% REDUCED FAT MILK</v>
    <v>wjson{"t":"e","d":"Food","e":"2REDUCEDFATMILK::4ttct"}</v>
    <v>en-US</v>
    <v>Apple</v>
  </rv>
  <rv s="0">
    <v>1342177536</v>
    <v>2% REDUCED FAT MILK</v>
    <v>wjson{"t":"e","d":"Food","e":"2REDUCEDFATMILK::4vtq9"}</v>
    <v>en-US</v>
    <v>Apple</v>
  </rv>
  <rv s="0">
    <v>1342177536</v>
    <v>2% REDUCED FAT MILK</v>
    <v>wjson{"t":"e","d":"Food","e":"2REDUCEDFATMILK::4ytfb"}</v>
    <v>en-US</v>
    <v>Apple</v>
  </rv>
  <rv s="0">
    <v>1342177536</v>
    <v>2% REDUCED FAT MILK</v>
    <v>wjson{"t":"e","d":"Food","e":"2REDUCEDFATMILK::523hk"}</v>
    <v>en-US</v>
    <v>Apple</v>
  </rv>
  <rv s="0">
    <v>1342177536</v>
    <v>2% REDUCED FAT MILK</v>
    <v>wjson{"t":"e","d":"Food","e":"2REDUCEDFATMILK::5428k"}</v>
    <v>en-US</v>
    <v>Apple</v>
  </rv>
  <rv s="0">
    <v>1342177536</v>
    <v>2% REDUCED FAT MILK</v>
    <v>wjson{"t":"e","d":"Food","e":"2REDUCEDFATMILK::5456b"}</v>
    <v>en-US</v>
    <v>Apple</v>
  </rv>
  <rv s="0">
    <v>1342177536</v>
    <v>2% REDUCED FAT MILK</v>
    <v>wjson{"t":"e","d":"Food","e":"2REDUCEDFATMILK::54zv5"}</v>
    <v>en-US</v>
    <v>Apple</v>
  </rv>
  <rv s="0">
    <v>1342177536</v>
    <v>2% REDUCED FAT MILK</v>
    <v>wjson{"t":"e","d":"Food","e":"2REDUCEDFATMILK::55n44"}</v>
    <v>en-US</v>
    <v>Apple</v>
  </rv>
  <rv s="0">
    <v>1342177536</v>
    <v>2% REDUCED FAT MILK.</v>
    <v>wjson{"t":"e","d":"Food","e":"2REDUCEDFATMILK::5696h"}</v>
    <v>en-US</v>
    <v>Apple</v>
  </rv>
  <rv s="0">
    <v>1342177536</v>
    <v>2% REDUCED FAT MILK</v>
    <v>wjson{"t":"e","d":"Food","e":"2REDUCEDFATMILK::56kjt"}</v>
    <v>en-US</v>
    <v>Apple</v>
  </rv>
  <rv s="0">
    <v>1342177536</v>
    <v>2% REDUCED FAT MILK</v>
    <v>wjson{"t":"e","d":"Food","e":"2REDUCEDFATMILK::5726k"}</v>
    <v>en-US</v>
    <v>Apple</v>
  </rv>
  <rv s="0">
    <v>1342177536</v>
    <v>2% REDUCED FAT MILK</v>
    <v>wjson{"t":"e","d":"Food","e":"2REDUCEDFATMILK::592vz"}</v>
    <v>en-US</v>
    <v>Apple</v>
  </rv>
  <rv s="0">
    <v>1342177536</v>
    <v>2% REDUCED FAT MILK</v>
    <v>wjson{"t":"e","d":"Food","e":"2REDUCEDFATMILK::59n73"}</v>
    <v>en-US</v>
    <v>Apple</v>
  </rv>
  <rv s="0">
    <v>1342177536</v>
    <v>2% REDUCED FAT MILK</v>
    <v>wjson{"t":"e","d":"Food","e":"2REDUCEDFATMILK::5b9dm"}</v>
    <v>en-US</v>
    <v>Apple</v>
  </rv>
  <rv s="0">
    <v>1342177536</v>
    <v>2% REDUCED FAT MILK</v>
    <v>wjson{"t":"e","d":"Food","e":"2REDUCEDFATMILK::5g427"}</v>
    <v>en-US</v>
    <v>Apple</v>
  </rv>
  <rv s="0">
    <v>1342177536</v>
    <v>2% REDUCED FAT MILK</v>
    <v>wjson{"t":"e","d":"Food","e":"2REDUCEDFATMILK::5gv45"}</v>
    <v>en-US</v>
    <v>Apple</v>
  </rv>
  <rv s="0">
    <v>1342177536</v>
    <v>2% REDUCED FAT MILK</v>
    <v>wjson{"t":"e","d":"Food","e":"2REDUCEDFATMILK::5qzm2"}</v>
    <v>en-US</v>
    <v>Apple</v>
  </rv>
  <rv s="0">
    <v>1342177536</v>
    <v>2% REDUCED FAT MILK</v>
    <v>wjson{"t":"e","d":"Food","e":"2REDUCEDFATMILK::5r898"}</v>
    <v>en-US</v>
    <v>Apple</v>
  </rv>
  <rv s="0">
    <v>1342177536</v>
    <v>2% REDUCED FAT MILK</v>
    <v>wjson{"t":"e","d":"Food","e":"2REDUCEDFATMILK::5r8f8"}</v>
    <v>en-US</v>
    <v>Apple</v>
  </rv>
  <rv s="0">
    <v>1342177536</v>
    <v>2% REDUCED FAT MILK</v>
    <v>wjson{"t":"e","d":"Food","e":"2REDUCEDFATMILK::5s58d"}</v>
    <v>en-US</v>
    <v>Apple</v>
  </rv>
  <rv s="0">
    <v>1342177536</v>
    <v>2% REDUCED FAT MILK</v>
    <v>wjson{"t":"e","d":"Food","e":"2REDUCEDFATMILK::5y2v7"}</v>
    <v>en-US</v>
    <v>Apple</v>
  </rv>
  <rv s="0">
    <v>1342177536</v>
    <v>2% REDUCED FAT MILK</v>
    <v>wjson{"t":"e","d":"Food","e":"2REDUCEDFATMILK::5y464"}</v>
    <v>en-US</v>
    <v>Apple</v>
  </rv>
  <rv s="0">
    <v>1342177536</v>
    <v>2% REDUCED FAT MILK</v>
    <v>wjson{"t":"e","d":"Food","e":"2REDUCEDFATMILK::63mk8"}</v>
    <v>en-US</v>
    <v>Apple</v>
  </rv>
  <rv s="0">
    <v>1342177536</v>
    <v>2% REDUCED FAT MILK</v>
    <v>wjson{"t":"e","d":"Food","e":"2REDUCEDFATMILK::64b35"}</v>
    <v>en-US</v>
    <v>Apple</v>
  </rv>
  <rv s="0">
    <v>1342177536</v>
    <v>2% REDUCED FAT MILK</v>
    <v>wjson{"t":"e","d":"Food","e":"2REDUCEDFATMILK::64mwp"}</v>
    <v>en-US</v>
    <v>Apple</v>
  </rv>
  <rv s="0">
    <v>1342177536</v>
    <v>2% REDUCED FAT MILK</v>
    <v>wjson{"t":"e","d":"Food","e":"2REDUCEDFATMILK::6625g"}</v>
    <v>en-US</v>
    <v>Apple</v>
  </rv>
  <rv s="0">
    <v>1342177536</v>
    <v>2% REDUCED FAT MILK</v>
    <v>wjson{"t":"e","d":"Food","e":"2REDUCEDFATMILK::67dk2"}</v>
    <v>en-US</v>
    <v>Apple</v>
  </rv>
  <rv s="0">
    <v>1342177536</v>
    <v>2% REDUCED FAT MILK</v>
    <v>wjson{"t":"e","d":"Food","e":"2REDUCEDFATMILK::6827b"}</v>
    <v>en-US</v>
    <v>Apple</v>
  </rv>
  <rv s="0">
    <v>1342177536</v>
    <v>2% REDUCED FAT MILK</v>
    <v>wjson{"t":"e","d":"Food","e":"2REDUCEDFATMILK::6m7qm"}</v>
    <v>en-US</v>
    <v>Apple</v>
  </rv>
  <rv s="0">
    <v>1342177536</v>
    <v>2% REDUCED FAT MILK</v>
    <v>wjson{"t":"e","d":"Food","e":"2REDUCEDFATMILK::6mx7v"}</v>
    <v>en-US</v>
    <v>Apple</v>
  </rv>
  <rv s="0">
    <v>1342177536</v>
    <v>2% REDUCED FAT MILK</v>
    <v>wjson{"t":"e","d":"Food","e":"2REDUCEDFATMILK::6n363"}</v>
    <v>en-US</v>
    <v>Apple</v>
  </rv>
  <rv s="0">
    <v>1342177536</v>
    <v>2% REDUCED FAT MILK</v>
    <v>wjson{"t":"e","d":"Food","e":"2REDUCEDFATMILK::6r8x6"}</v>
    <v>en-US</v>
    <v>Apple</v>
  </rv>
  <rv s="0">
    <v>1342177536</v>
    <v>2% REDUCED FAT MILK</v>
    <v>wjson{"t":"e","d":"Food","e":"2REDUCEDFATMILK::6w4w8"}</v>
    <v>en-US</v>
    <v>Apple</v>
  </rv>
  <rv s="0">
    <v>1342177536</v>
    <v>2% REDUCED FAT MILK</v>
    <v>wjson{"t":"e","d":"Food","e":"2REDUCEDFATMILK::6y7sj"}</v>
    <v>en-US</v>
    <v>Apple</v>
  </rv>
  <rv s="0">
    <v>1342177536</v>
    <v>2% REDUCED FAT MILK</v>
    <v>wjson{"t":"e","d":"Food","e":"2REDUCEDFATMILK::739t4"}</v>
    <v>en-US</v>
    <v>Apple</v>
  </rv>
  <rv s="0">
    <v>1342177536</v>
    <v>2% REDUCED FAT MILK</v>
    <v>wjson{"t":"e","d":"Food","e":"2REDUCEDFATMILK::75ymw"}</v>
    <v>en-US</v>
    <v>Apple</v>
  </rv>
  <rv s="0">
    <v>1342177536</v>
    <v>2% REDUCED FAT MILK</v>
    <v>wjson{"t":"e","d":"Food","e":"2REDUCEDFATMILK::762fd"}</v>
    <v>en-US</v>
    <v>Apple</v>
  </rv>
  <rv s="0">
    <v>1342177536</v>
    <v>2% REDUCED FAT MILK</v>
    <v>wjson{"t":"e","d":"Food","e":"2REDUCEDFATMILK::763k2"}</v>
    <v>en-US</v>
    <v>Apple</v>
  </rv>
  <rv s="0">
    <v>1342177536</v>
    <v>2% REDUCED FAT MILK</v>
    <v>wjson{"t":"e","d":"Food","e":"2REDUCEDFATMILK::76tn2"}</v>
    <v>en-US</v>
    <v>Apple</v>
  </rv>
  <rv s="0">
    <v>1342177536</v>
    <v>2% REDUCED FAT MILK</v>
    <v>wjson{"t":"e","d":"Food","e":"2REDUCEDFATMILK::7842h"}</v>
    <v>en-US</v>
    <v>Apple</v>
  </rv>
  <rv s="0">
    <v>1342177536</v>
    <v>2% REDUCED FAT MILK</v>
    <v>wjson{"t":"e","d":"Food","e":"2REDUCEDFATMILK::7d49t"}</v>
    <v>en-US</v>
    <v>Apple</v>
  </rv>
  <rv s="0">
    <v>1342177536</v>
    <v>2% REDUCED FAT MILK</v>
    <v>wjson{"t":"e","d":"Food","e":"2REDUCEDFATMILK::7h444"}</v>
    <v>en-US</v>
    <v>Apple</v>
  </rv>
  <rv s="0">
    <v>1342177536</v>
    <v>2% REDUCED FAT MILK</v>
    <v>wjson{"t":"e","d":"Food","e":"2REDUCEDFATMILK::7mp73"}</v>
    <v>en-US</v>
    <v>Apple</v>
  </rv>
  <rv s="0">
    <v>1342177536</v>
    <v>2% REDUCED FAT MILK</v>
    <v>wjson{"t":"e","d":"Food","e":"2REDUCEDFATMILK::7mrwr"}</v>
    <v>en-US</v>
    <v>Apple</v>
  </rv>
  <rv s="0">
    <v>1342177536</v>
    <v>2% REDUCED FAT MILK</v>
    <v>wjson{"t":"e","d":"Food","e":"2REDUCEDFATMILK::7zg24"}</v>
    <v>en-US</v>
    <v>Apple</v>
  </rv>
  <rv s="0">
    <v>1342177536</v>
    <v>2% REDUCED FAT MILK</v>
    <v>wjson{"t":"e","d":"Food","e":"2REDUCEDFATMILK::85w27"}</v>
    <v>en-US</v>
    <v>Apple</v>
  </rv>
  <rv s="0">
    <v>1342177536</v>
    <v>2% REDUCED FAT MILK</v>
    <v>wjson{"t":"e","d":"Food","e":"2REDUCEDFATMILK::86j4g"}</v>
    <v>en-US</v>
    <v>Apple</v>
  </rv>
  <rv s="0">
    <v>1342177536</v>
    <v>2% REDUCED FAT MILK</v>
    <v>wjson{"t":"e","d":"Food","e":"2REDUCEDFATMILK::86jdg"}</v>
    <v>en-US</v>
    <v>Apple</v>
  </rv>
  <rv s="0">
    <v>1342177536</v>
    <v>2% REDUCED FAT MILK</v>
    <v>wjson{"t":"e","d":"Food","e":"2REDUCEDFATMILK::87q48"}</v>
    <v>en-US</v>
    <v>Apple</v>
  </rv>
  <rv s="0">
    <v>1342177536</v>
    <v>2% REDUCED FAT MILK</v>
    <v>wjson{"t":"e","d":"Food","e":"2REDUCEDFATMILK::8b877"}</v>
    <v>en-US</v>
    <v>Apple</v>
  </rv>
  <rv s="0">
    <v>1342177536</v>
    <v>2% REDUCED FAT MILK</v>
    <v>wjson{"t":"e","d":"Food","e":"2REDUCEDFATMILK::8j29v"}</v>
    <v>en-US</v>
    <v>Apple</v>
  </rv>
  <rv s="0">
    <v>1342177536</v>
    <v>2% REDUCED FAT MILK</v>
    <v>wjson{"t":"e","d":"Food","e":"2REDUCEDFATMILK::8jjd8"}</v>
    <v>en-US</v>
    <v>Apple</v>
  </rv>
  <rv s="0">
    <v>1342177536</v>
    <v>2% REDUCED FAT MILK</v>
    <v>wjson{"t":"e","d":"Food","e":"2REDUCEDFATMILK::8sj95"}</v>
    <v>en-US</v>
    <v>Apple</v>
  </rv>
  <rv s="0">
    <v>1342177536</v>
    <v>2% REDUCED FAT MILK</v>
    <v>wjson{"t":"e","d":"Food","e":"2REDUCEDFATMILK::8ssms"}</v>
    <v>en-US</v>
    <v>Apple</v>
  </rv>
  <rv s="0">
    <v>1342177536</v>
    <v>2% REDUCED FAT MILK</v>
    <v>wjson{"t":"e","d":"Food","e":"2REDUCEDFATMILK::8t2g7"}</v>
    <v>en-US</v>
    <v>Apple</v>
  </rv>
  <rv s="0">
    <v>1342177536</v>
    <v>2% REDUCED FAT MILK</v>
    <v>wjson{"t":"e","d":"Food","e":"2REDUCEDFATMILK::8y4b7"}</v>
    <v>en-US</v>
    <v>Apple</v>
  </rv>
  <rv s="0">
    <v>1342177536</v>
    <v>2% REDUCED FAT MILK</v>
    <v>wjson{"t":"e","d":"Food","e":"2REDUCEDFATMILK::8yhpg"}</v>
    <v>en-US</v>
    <v>Apple</v>
  </rv>
  <rv s="0">
    <v>1342177536</v>
    <v>2% REDUCED FAT MILK</v>
    <v>wjson{"t":"e","d":"Food","e":"2REDUCEDFATMILK::93j56"}</v>
    <v>en-US</v>
    <v>Apple</v>
  </rv>
  <rv s="0">
    <v>1342177536</v>
    <v>2% REDUCED FAT MILK</v>
    <v>wjson{"t":"e","d":"Food","e":"2REDUCEDFATMILK::9735t"}</v>
    <v>en-US</v>
    <v>Apple</v>
  </rv>
  <rv s="0">
    <v>1342177536</v>
    <v>2% REDUCED FAT MILK</v>
    <v>wjson{"t":"e","d":"Food","e":"2REDUCEDFATMILK::97p59"}</v>
    <v>en-US</v>
    <v>Apple</v>
  </rv>
  <rv s="0">
    <v>1342177536</v>
    <v>2% REDUCED FAT MILK</v>
    <v>wjson{"t":"e","d":"Food","e":"2REDUCEDFATMILK::97qm3"}</v>
    <v>en-US</v>
    <v>Apple</v>
  </rv>
  <rv s="0">
    <v>1342177536</v>
    <v>2% REDUCED FAT MILK</v>
    <v>wjson{"t":"e","d":"Food","e":"2REDUCEDFATMILK::99d44"}</v>
    <v>en-US</v>
    <v>Apple</v>
  </rv>
  <rv s="0">
    <v>1342177536</v>
    <v>2% REDUCED FAT MILK</v>
    <v>wjson{"t":"e","d":"Food","e":"2REDUCEDFATMILK::9b7f7"}</v>
    <v>en-US</v>
    <v>Apple</v>
  </rv>
  <rv s="0">
    <v>1342177536</v>
    <v>2% REDUCED FAT MILK</v>
    <v>wjson{"t":"e","d":"Food","e":"2REDUCEDFATMILK::9d36c"}</v>
    <v>en-US</v>
    <v>Apple</v>
  </rv>
  <rv s="0">
    <v>1342177536</v>
    <v>2% REDUCED FAT MILK</v>
    <v>wjson{"t":"e","d":"Food","e":"2REDUCEDFATMILK::9j85r"}</v>
    <v>en-US</v>
    <v>Apple</v>
  </rv>
  <rv s="0">
    <v>1342177536</v>
    <v>2% REDUCED FAT MILK</v>
    <v>wjson{"t":"e","d":"Food","e":"2REDUCEDFATMILK::9jn4m"}</v>
    <v>en-US</v>
    <v>Apple</v>
  </rv>
  <rv s="0">
    <v>1342177536</v>
    <v>2% REDUCED FAT MILK</v>
    <v>wjson{"t":"e","d":"Food","e":"2REDUCEDFATMILK::9n4yj"}</v>
    <v>en-US</v>
    <v>Apple</v>
  </rv>
  <rv s="0">
    <v>1342177536</v>
    <v>2% REDUCED FAT MILK</v>
    <v>wjson{"t":"e","d":"Food","e":"2REDUCEDFATMILK::9nq37"}</v>
    <v>en-US</v>
    <v>Apple</v>
  </rv>
  <rv s="0">
    <v>1342177536</v>
    <v>2% REDUCED FAT MILK</v>
    <v>wjson{"t":"e","d":"Food","e":"2REDUCEDFATMILK::9v852"}</v>
    <v>en-US</v>
    <v>Apple</v>
  </rv>
  <rv s="0">
    <v>1342177536</v>
    <v>2% REDUCED FAT MILK</v>
    <v>wjson{"t":"e","d":"Food","e":"2REDUCEDFATMILK::9wmhm"}</v>
    <v>en-US</v>
    <v>Apple</v>
  </rv>
  <rv s="0">
    <v>1342177536</v>
    <v>2% REDUCED FAT MILK</v>
    <v>wjson{"t":"e","d":"Food","e":"2REDUCEDFATMILK::b2r9r"}</v>
    <v>en-US</v>
    <v>Apple</v>
  </rv>
  <rv s="0">
    <v>1342177536</v>
    <v>2% REDUCED FAT MILK</v>
    <v>wjson{"t":"e","d":"Food","e":"2REDUCEDFATMILK::b63d4"}</v>
    <v>en-US</v>
    <v>Apple</v>
  </rv>
  <rv s="0">
    <v>1342177536</v>
    <v>2% REDUCED FAT MILK</v>
    <v>wjson{"t":"e","d":"Food","e":"2REDUCEDFATMILK::bx77y"}</v>
    <v>en-US</v>
    <v>Apple</v>
  </rv>
  <rv s="0">
    <v>1342177536</v>
    <v>2% REDUCED FAT MILK</v>
    <v>wjson{"t":"e","d":"Food","e":"2REDUCEDFATMILK::bx8wk"}</v>
    <v>en-US</v>
    <v>Apple</v>
  </rv>
  <rv s="0">
    <v>1342177536</v>
    <v>2% REDUCED FAT MILK</v>
    <v>wjson{"t":"e","d":"Food","e":"2REDUCEDFATMILK::c4mq2"}</v>
    <v>en-US</v>
    <v>Apple</v>
  </rv>
  <rv s="0">
    <v>1342177536</v>
    <v>2% REDUCED FAT MILK</v>
    <v>wjson{"t":"e","d":"Food","e":"2REDUCEDFATMILK::c6ctz"}</v>
    <v>en-US</v>
    <v>Apple</v>
  </rv>
  <rv s="0">
    <v>1342177536</v>
    <v>2% REDUCED FAT MILK</v>
    <v>wjson{"t":"e","d":"Food","e":"2REDUCEDFATMILK::c7zxg"}</v>
    <v>en-US</v>
    <v>Apple</v>
  </rv>
  <rv s="0">
    <v>1342177536</v>
    <v>2% REDUCED FAT MILK</v>
    <v>wjson{"t":"e","d":"Food","e":"2REDUCEDFATMILK::c8927"}</v>
    <v>en-US</v>
    <v>Apple</v>
  </rv>
  <rv s="0">
    <v>1342177536</v>
    <v>2% REDUCED FAT MILK</v>
    <v>wjson{"t":"e","d":"Food","e":"2REDUCEDFATMILK::ch662"}</v>
    <v>en-US</v>
    <v>Apple</v>
  </rv>
  <rv s="0">
    <v>1342177536</v>
    <v>2% REDUCED FAT MILK</v>
    <v>wjson{"t":"e","d":"Food","e":"2REDUCEDFATMILK::cmt94"}</v>
    <v>en-US</v>
    <v>Apple</v>
  </rv>
  <rv s="0">
    <v>1342177536</v>
    <v>2% REDUCED FAT MILK</v>
    <v>wjson{"t":"e","d":"Food","e":"2REDUCEDFATMILK::cqbr9"}</v>
    <v>en-US</v>
    <v>Apple</v>
  </rv>
  <rv s="0">
    <v>1342177536</v>
    <v>2% REDUCED FAT MILK</v>
    <v>wjson{"t":"e","d":"Food","e":"2REDUCEDFATMILK::cs66v"}</v>
    <v>en-US</v>
    <v>Apple</v>
  </rv>
  <rv s="0">
    <v>1342177536</v>
    <v>2% REDUCED FAT MILK</v>
    <v>wjson{"t":"e","d":"Food","e":"2REDUCEDFATMILK::cxv42"}</v>
    <v>en-US</v>
    <v>Apple</v>
  </rv>
  <rv s="0">
    <v>1342177536</v>
    <v>2% REDUCED FAT MILK</v>
    <v>wjson{"t":"e","d":"Food","e":"2REDUCEDFATMILK::d5237"}</v>
    <v>en-US</v>
    <v>Apple</v>
  </rv>
  <rv s="0">
    <v>1342177536</v>
    <v>2% REDUCED FAT MILK</v>
    <v>wjson{"t":"e","d":"Food","e":"2REDUCEDFATMILK::d5325"}</v>
    <v>en-US</v>
    <v>Apple</v>
  </rv>
  <rv s="0">
    <v>1342177536</v>
    <v>2% REDUCED FAT MILK</v>
    <v>wjson{"t":"e","d":"Food","e":"2REDUCEDFATMILK::d5p5j"}</v>
    <v>en-US</v>
    <v>Apple</v>
  </rv>
  <rv s="0">
    <v>1342177536</v>
    <v>2% REDUCED FAT MILK</v>
    <v>wjson{"t":"e","d":"Food","e":"2REDUCEDFATMILK::d6256"}</v>
    <v>en-US</v>
    <v>Apple</v>
  </rv>
  <rv s="0">
    <v>1342177536</v>
    <v>2% REDUCED FAT MILK</v>
    <v>wjson{"t":"e","d":"Food","e":"2REDUCEDFATMILK::d7277"}</v>
    <v>en-US</v>
    <v>Apple</v>
  </rv>
  <rv s="0">
    <v>1342177536</v>
    <v>2% REDUCED FAT MILK</v>
    <v>wjson{"t":"e","d":"Food","e":"2REDUCEDFATMILK::d9423"}</v>
    <v>en-US</v>
    <v>Apple</v>
  </rv>
  <rv s="0">
    <v>1342177536</v>
    <v>2% REDUCED FAT MILK</v>
    <v>wjson{"t":"e","d":"Food","e":"2REDUCEDFATMILK::dqh3x"}</v>
    <v>en-US</v>
    <v>Apple</v>
  </rv>
  <rv s="0">
    <v>1342177536</v>
    <v>2% REDUCED FAT MILK</v>
    <v>wjson{"t":"e","d":"Food","e":"2REDUCEDFATMILK::drgf4"}</v>
    <v>en-US</v>
    <v>Apple</v>
  </rv>
  <rv s="0">
    <v>1342177536</v>
    <v>2% REDUCED FAT MILK</v>
    <v>wjson{"t":"e","d":"Food","e":"2REDUCEDFATMILK::dxg9c"}</v>
    <v>en-US</v>
    <v>Apple</v>
  </rv>
  <rv s="0">
    <v>1342177536</v>
    <v>2% REDUCED FAT MILK</v>
    <v>wjson{"t":"e","d":"Food","e":"2REDUCEDFATMILK::f3x5v"}</v>
    <v>en-US</v>
    <v>Apple</v>
  </rv>
  <rv s="0">
    <v>1342177536</v>
    <v>2% REDUCED FAT MILK</v>
    <v>wjson{"t":"e","d":"Food","e":"2REDUCEDFATMILK::f5byn"}</v>
    <v>en-US</v>
    <v>Apple</v>
  </rv>
  <rv s="0">
    <v>1342177536</v>
    <v>2% REDUCED FAT MILK</v>
    <v>wjson{"t":"e","d":"Food","e":"2REDUCEDFATMILK::f5ccq"}</v>
    <v>en-US</v>
    <v>Apple</v>
  </rv>
  <rv s="0">
    <v>1342177536</v>
    <v>2% REDUCED FAT MILK</v>
    <v>wjson{"t":"e","d":"Food","e":"2REDUCEDFATMILK::fnh6d"}</v>
    <v>en-US</v>
    <v>Apple</v>
  </rv>
  <rv s="0">
    <v>1342177536</v>
    <v>2% REDUCED FAT MILK</v>
    <v>wjson{"t":"e","d":"Food","e":"2REDUCEDFATMILK::ft6zg"}</v>
    <v>en-US</v>
    <v>Apple</v>
  </rv>
  <rv s="0">
    <v>1342177536</v>
    <v>2% REDUCED FAT MILK</v>
    <v>wjson{"t":"e","d":"Food","e":"2REDUCEDFATMILK::fyt8n"}</v>
    <v>en-US</v>
    <v>Apple</v>
  </rv>
  <rv s="0">
    <v>1342177536</v>
    <v>2% REDUCED FAT MILK</v>
    <v>wjson{"t":"e","d":"Food","e":"2REDUCEDFATMILK::g7g57"}</v>
    <v>en-US</v>
    <v>Apple</v>
  </rv>
  <rv s="0">
    <v>1342177536</v>
    <v>2% REDUCED FAT MILK</v>
    <v>wjson{"t":"e","d":"Food","e":"2REDUCEDFATMILK::g7qnx"}</v>
    <v>en-US</v>
    <v>Apple</v>
  </rv>
  <rv s="0">
    <v>1342177536</v>
    <v>2% REDUCED FAT MILK</v>
    <v>wjson{"t":"e","d":"Food","e":"2REDUCEDFATMILK::g88f7"}</v>
    <v>en-US</v>
    <v>Apple</v>
  </rv>
  <rv s="0">
    <v>1342177536</v>
    <v>2% REDUCED FAT MILK</v>
    <v>wjson{"t":"e","d":"Food","e":"2REDUCEDFATMILK::gtn87"}</v>
    <v>en-US</v>
    <v>Apple</v>
  </rv>
  <rv s="0">
    <v>1342177536</v>
    <v>2% REDUCED FAT MILK</v>
    <v>wjson{"t":"e","d":"Food","e":"2REDUCEDFATMILK::gxqj9"}</v>
    <v>en-US</v>
    <v>Apple</v>
  </rv>
  <rv s="0">
    <v>1342177536</v>
    <v>2% REDUCED FAT MILK</v>
    <v>wjson{"t":"e","d":"Food","e":"2REDUCEDFATMILK::gy2j6"}</v>
    <v>en-US</v>
    <v>Apple</v>
  </rv>
  <rv s="0">
    <v>1342177536</v>
    <v>2% REDUCED FAT MILK</v>
    <v>wjson{"t":"e","d":"Food","e":"2REDUCEDFATMILK::h425x"}</v>
    <v>en-US</v>
    <v>Apple</v>
  </rv>
  <rv s="0">
    <v>1342177536</v>
    <v>2% REDUCED FAT MILK</v>
    <v>wjson{"t":"e","d":"Food","e":"2REDUCEDFATMILK::h5y3c"}</v>
    <v>en-US</v>
    <v>Apple</v>
  </rv>
  <rv s="0">
    <v>1342177536</v>
    <v>2% REDUCED FAT MILK</v>
    <v>wjson{"t":"e","d":"Food","e":"2REDUCEDFATMILK::hf3q5"}</v>
    <v>en-US</v>
    <v>Apple</v>
  </rv>
  <rv s="0">
    <v>1342177536</v>
    <v>2% REDUCED FAT MILK</v>
    <v>wjson{"t":"e","d":"Food","e":"2REDUCEDFATMILK::hhh34"}</v>
    <v>en-US</v>
    <v>Apple</v>
  </rv>
  <rv s="0">
    <v>1342177536</v>
    <v>2% REDUCED FAT MILK</v>
    <v>wjson{"t":"e","d":"Food","e":"2REDUCEDFATMILK::hk957"}</v>
    <v>en-US</v>
    <v>Apple</v>
  </rv>
  <rv s="0">
    <v>1342177536</v>
    <v>2% REDUCED FAT MILK</v>
    <v>wjson{"t":"e","d":"Food","e":"2REDUCEDFATMILK::hkw7z"}</v>
    <v>en-US</v>
    <v>Apple</v>
  </rv>
  <rv s="0">
    <v>1342177536</v>
    <v>2% REDUCED FAT MILK</v>
    <v>wjson{"t":"e","d":"Food","e":"2REDUCEDFATMILK::hwj5k"}</v>
    <v>en-US</v>
    <v>Apple</v>
  </rv>
  <rv s="0">
    <v>1342177536</v>
    <v>2% REDUCED FAT MILK</v>
    <v>wjson{"t":"e","d":"Food","e":"2REDUCEDFATMILK::hxqt6"}</v>
    <v>en-US</v>
    <v>Apple</v>
  </rv>
  <rv s="0">
    <v>1342177536</v>
    <v>2% REDUCED FAT MILK</v>
    <v>wjson{"t":"e","d":"Food","e":"2REDUCEDFATMILK::j6444"}</v>
    <v>en-US</v>
    <v>Apple</v>
  </rv>
  <rv s="0">
    <v>1342177536</v>
    <v>2% REDUCED FAT MILK</v>
    <v>wjson{"t":"e","d":"Food","e":"2REDUCEDFATMILK::j696k"}</v>
    <v>en-US</v>
    <v>Apple</v>
  </rv>
  <rv s="0">
    <v>1342177536</v>
    <v>2% REDUCED FAT MILK</v>
    <v>wjson{"t":"e","d":"Food","e":"2REDUCEDFATMILK::j7m69"}</v>
    <v>en-US</v>
    <v>Apple</v>
  </rv>
  <rv s="0">
    <v>1342177536</v>
    <v>2% REDUCED FAT MILK</v>
    <v>wjson{"t":"e","d":"Food","e":"2REDUCEDFATMILK::jby8h"}</v>
    <v>en-US</v>
    <v>Apple</v>
  </rv>
  <rv s="0">
    <v>1342177536</v>
    <v>2% REDUCED FAT MILK</v>
    <v>wjson{"t":"e","d":"Food","e":"2REDUCEDFATMILK::jnj72"}</v>
    <v>en-US</v>
    <v>Apple</v>
  </rv>
  <rv s="0">
    <v>1342177536</v>
    <v>2% REDUCED FAT MILK</v>
    <v>wjson{"t":"e","d":"Food","e":"2REDUCEDFATMILK::jwk28"}</v>
    <v>en-US</v>
    <v>Apple</v>
  </rv>
  <rv s="0">
    <v>1342177536</v>
    <v>2% REDUCED FAT MILK</v>
    <v>wjson{"t":"e","d":"Food","e":"2REDUCEDFATMILK::k92ky"}</v>
    <v>en-US</v>
    <v>Apple</v>
  </rv>
  <rv s="0">
    <v>1342177536</v>
    <v>2% REDUCED FAT MILK</v>
    <v>wjson{"t":"e","d":"Food","e":"2REDUCEDFATMILK::khm27"}</v>
    <v>en-US</v>
    <v>Apple</v>
  </rv>
  <rv s="0">
    <v>1342177536</v>
    <v>2% REDUCED FAT MILK</v>
    <v>wjson{"t":"e","d":"Food","e":"2REDUCEDFATMILK::kq9ff"}</v>
    <v>en-US</v>
    <v>Apple</v>
  </rv>
  <rv s="0">
    <v>1342177536</v>
    <v>2% REDUCED FAT MILK</v>
    <v>wjson{"t":"e","d":"Food","e":"2REDUCEDFATMILK::m7qq7"}</v>
    <v>en-US</v>
    <v>Apple</v>
  </rv>
  <rv s="0">
    <v>1342177536</v>
    <v>2% REDUCED FAT MILK</v>
    <v>wjson{"t":"e","d":"Food","e":"2REDUCEDFATMILK::md6xc"}</v>
    <v>en-US</v>
    <v>Apple</v>
  </rv>
  <rv s="0">
    <v>1342177536</v>
    <v>2% REDUCED FAT MILK</v>
    <v>wjson{"t":"e","d":"Food","e":"2REDUCEDFATMILK::mk343"}</v>
    <v>en-US</v>
    <v>Apple</v>
  </rv>
  <rv s="0">
    <v>1342177536</v>
    <v>2% REDUCED FAT MILK</v>
    <v>wjson{"t":"e","d":"Food","e":"2REDUCEDFATMILK::ms2jw"}</v>
    <v>en-US</v>
    <v>Apple</v>
  </rv>
  <rv s="0">
    <v>1342177536</v>
    <v>2% REDUCED FAT MILK</v>
    <v>wjson{"t":"e","d":"Food","e":"2REDUCEDFATMILK::mwy2w"}</v>
    <v>en-US</v>
    <v>Apple</v>
  </rv>
  <rv s="0">
    <v>1342177536</v>
    <v>2% REDUCEDFAT MILK</v>
    <v>wjson{"t":"e","d":"Food","e":"2REDUCEDFATMILK::n4p4h"}</v>
    <v>en-US</v>
    <v>Apple</v>
  </rv>
  <rv s="0">
    <v>1342177536</v>
    <v>2% REDUCED FAT MILK</v>
    <v>wjson{"t":"e","d":"Food","e":"2REDUCEDFATMILK::n63qh"}</v>
    <v>en-US</v>
    <v>Apple</v>
  </rv>
  <rv s="0">
    <v>1342177536</v>
    <v>2% REDUCED FAT MILK</v>
    <v>wjson{"t":"e","d":"Food","e":"2REDUCEDFATMILK::n66rc"}</v>
    <v>en-US</v>
    <v>Apple</v>
  </rv>
  <rv s="0">
    <v>1342177536</v>
    <v>2% REDUCED FAT MILK</v>
    <v>wjson{"t":"e","d":"Food","e":"2REDUCEDFATMILK::n7585"}</v>
    <v>en-US</v>
    <v>Apple</v>
  </rv>
  <rv s="0">
    <v>1342177536</v>
    <v>2% REDUCED FAT MILK</v>
    <v>wjson{"t":"e","d":"Food","e":"2REDUCEDFATMILK::ng5gj"}</v>
    <v>en-US</v>
    <v>Apple</v>
  </rv>
  <rv s="0">
    <v>1342177536</v>
    <v>2% REDUCED FAT MILK</v>
    <v>wjson{"t":"e","d":"Food","e":"2REDUCEDFATMILK::nyj66"}</v>
    <v>en-US</v>
    <v>Apple</v>
  </rv>
  <rv s="0">
    <v>1342177536</v>
    <v>2% REDUCED FAT MILK</v>
    <v>wjson{"t":"e","d":"Food","e":"2REDUCEDFATMILK::p23q4"}</v>
    <v>en-US</v>
    <v>Apple</v>
  </rv>
  <rv s="0">
    <v>1342177536</v>
    <v>2% REDUCED FAT MILK</v>
    <v>wjson{"t":"e","d":"Food","e":"2REDUCEDFATMILK::p38z6"}</v>
    <v>en-US</v>
    <v>Apple</v>
  </rv>
  <rv s="0">
    <v>1342177536</v>
    <v>2% REDUCED FAT MILK</v>
    <v>wjson{"t":"e","d":"Food","e":"2REDUCEDFATMILK::q279h"}</v>
    <v>en-US</v>
    <v>Apple</v>
  </rv>
  <rv s="0">
    <v>1342177536</v>
    <v>2% REDUCED FAT MILK</v>
    <v>wjson{"t":"e","d":"Food","e":"2REDUCEDFATMILK::q3828"}</v>
    <v>en-US</v>
    <v>Apple</v>
  </rv>
  <rv s="0">
    <v>1342177536</v>
    <v>2% REDUCED FAT MILK</v>
    <v>wjson{"t":"e","d":"Food","e":"2REDUCEDFATMILK::q9czw"}</v>
    <v>en-US</v>
    <v>Apple</v>
  </rv>
  <rv s="0">
    <v>1342177536</v>
    <v>2% REDUCED FAT MILK</v>
    <v>wjson{"t":"e","d":"Food","e":"2REDUCEDFATMILK::qb78j"}</v>
    <v>en-US</v>
    <v>Apple</v>
  </rv>
  <rv s="0">
    <v>1342177536</v>
    <v>2% REDUCED FAT MILK</v>
    <v>wjson{"t":"e","d":"Food","e":"2REDUCEDFATMILK::r2byk"}</v>
    <v>en-US</v>
    <v>Apple</v>
  </rv>
  <rv s="0">
    <v>1342177536</v>
    <v>2% REDUCED FAT MILK</v>
    <v>wjson{"t":"e","d":"Food","e":"2REDUCEDFATMILK::r5778"}</v>
    <v>en-US</v>
    <v>Apple</v>
  </rv>
  <rv s="0">
    <v>1342177536</v>
    <v>2% REDUCED FAT MILK</v>
    <v>wjson{"t":"e","d":"Food","e":"2REDUCEDFATMILK::rmg5b"}</v>
    <v>en-US</v>
    <v>Apple</v>
  </rv>
  <rv s="0">
    <v>1342177536</v>
    <v>2% REDUCED FAT MILK</v>
    <v>wjson{"t":"e","d":"Food","e":"2REDUCEDFATMILK::rr2ck"}</v>
    <v>en-US</v>
    <v>Apple</v>
  </rv>
  <rv s="0">
    <v>1342177536</v>
    <v>2% REDUCED FAT MILK</v>
    <v>wjson{"t":"e","d":"Food","e":"2REDUCEDFATMILK::sk3ky"}</v>
    <v>en-US</v>
    <v>Apple</v>
  </rv>
  <rv s="0">
    <v>1342177536</v>
    <v>2% REDUCED FAT MILK</v>
    <v>wjson{"t":"e","d":"Food","e":"2REDUCEDFATMILK::st4bx"}</v>
    <v>en-US</v>
    <v>Apple</v>
  </rv>
  <rv s="0">
    <v>1342177536</v>
    <v>2% REDUCED FAT MILK</v>
    <v>wjson{"t":"e","d":"Food","e":"2REDUCEDFATMILK::sybn7"}</v>
    <v>en-US</v>
    <v>Apple</v>
  </rv>
  <rv s="0">
    <v>1342177536</v>
    <v>2% REDUCED FAT MILK</v>
    <v>wjson{"t":"e","d":"Food","e":"2REDUCEDFATMILK::szx7s"}</v>
    <v>en-US</v>
    <v>Apple</v>
  </rv>
  <rv s="0">
    <v>1342177536</v>
    <v>2% REDUCED FAT MILK</v>
    <v>wjson{"t":"e","d":"Food","e":"2REDUCEDFATMILK::t4392"}</v>
    <v>en-US</v>
    <v>Apple</v>
  </rv>
  <rv s="0">
    <v>1342177536</v>
    <v>2% REDUCED FAT MILK</v>
    <v>wjson{"t":"e","d":"Food","e":"2REDUCEDFATMILK::t6q2j"}</v>
    <v>en-US</v>
    <v>Apple</v>
  </rv>
  <rv s="0">
    <v>1342177536</v>
    <v>2% REDUCED FAT MILK</v>
    <v>wjson{"t":"e","d":"Food","e":"2REDUCEDFATMILK::t8dtf"}</v>
    <v>en-US</v>
    <v>Apple</v>
  </rv>
  <rv s="0">
    <v>1342177536</v>
    <v>2% REDUCED FAT MILK</v>
    <v>wjson{"t":"e","d":"Food","e":"2REDUCEDFATMILK::v7739"}</v>
    <v>en-US</v>
    <v>Apple</v>
  </rv>
  <rv s="0">
    <v>1342177536</v>
    <v>2% REDUCED FAT MILK</v>
    <v>wjson{"t":"e","d":"Food","e":"2REDUCEDFATMILK::vbc88"}</v>
    <v>en-US</v>
    <v>Apple</v>
  </rv>
  <rv s="0">
    <v>1342177536</v>
    <v>2% REDUCED FAT MILK</v>
    <v>wjson{"t":"e","d":"Food","e":"2REDUCEDFATMILK::vd58s"}</v>
    <v>en-US</v>
    <v>Apple</v>
  </rv>
  <rv s="0">
    <v>1342177536</v>
    <v>2% REDUCED FAT MILK, VITAMINS A &amp; D</v>
    <v>wjson{"t":"e","d":"Food","e":"2REDUCEDFATMILKVITAMINSAD::38hc5"}</v>
    <v>en-US</v>
    <v>Apple</v>
  </rv>
  <rv s="0">
    <v>1342177536</v>
    <v>2% REDUCED FAT MILK</v>
    <v>wjson{"t":"e","d":"Food","e":"2REDUCEDFATMILK::vq5hd"}</v>
    <v>en-US</v>
    <v>Apple</v>
  </rv>
  <rv s="0">
    <v>1342177536</v>
    <v>2% REDUCED FAT MILK</v>
    <v>wjson{"t":"e","d":"Food","e":"2REDUCEDFATMILK::vrh8h"}</v>
    <v>en-US</v>
    <v>Apple</v>
  </rv>
  <rv s="0">
    <v>1342177536</v>
    <v>2% REDUCED FAT MILK</v>
    <v>wjson{"t":"e","d":"Food","e":"2REDUCEDFATMILK::vw728"}</v>
    <v>en-US</v>
    <v>Apple</v>
  </rv>
  <rv s="0">
    <v>1342177536</v>
    <v>2% REDUCED FAT MILK</v>
    <v>wjson{"t":"e","d":"Food","e":"2REDUCEDFATMILK::vx9kw"}</v>
    <v>en-US</v>
    <v>Apple</v>
  </rv>
  <rv s="0">
    <v>1342177536</v>
    <v>2% REDUCED FAT MILK</v>
    <v>wjson{"t":"e","d":"Food","e":"2REDUCEDFATMILK::w4394"}</v>
    <v>en-US</v>
    <v>Apple</v>
  </rv>
  <rv s="0">
    <v>1342177536</v>
    <v>2% REDUCED FAT MILK</v>
    <v>wjson{"t":"e","d":"Food","e":"2REDUCEDFATMILK::w52s9"}</v>
    <v>en-US</v>
    <v>Apple</v>
  </rv>
  <rv s="0">
    <v>1342177536</v>
    <v>2% REDUCED FAT MILK</v>
    <v>wjson{"t":"e","d":"Food","e":"2REDUCEDFATMILK::w7426"}</v>
    <v>en-US</v>
    <v>Apple</v>
  </rv>
  <rv s="0">
    <v>1342177536</v>
    <v>2% REDUCED FAT MILK</v>
    <v>wjson{"t":"e","d":"Food","e":"2REDUCEDFATMILK::w8322"}</v>
    <v>en-US</v>
    <v>Apple</v>
  </rv>
  <rv s="0">
    <v>1342177536</v>
    <v>2% REDUCED FAT MILK</v>
    <v>wjson{"t":"e","d":"Food","e":"2REDUCEDFATMILK::wq24j"}</v>
    <v>en-US</v>
    <v>Apple</v>
  </rv>
  <rv s="0">
    <v>1342177536</v>
    <v>2% REDUCED FAT MILK</v>
    <v>wjson{"t":"e","d":"Food","e":"2REDUCEDFATMILK::wtt39"}</v>
    <v>en-US</v>
    <v>Apple</v>
  </rv>
  <rv s="0">
    <v>1342177536</v>
    <v>2% REDUCED FAT MILK</v>
    <v>wjson{"t":"e","d":"Food","e":"2REDUCEDFATMILK::wx79y"}</v>
    <v>en-US</v>
    <v>Apple</v>
  </rv>
  <rv s="0">
    <v>1342177536</v>
    <v>2% REDUCED FAT MILK</v>
    <v>wjson{"t":"e","d":"Food","e":"2REDUCEDFATMILK::x2y9f"}</v>
    <v>en-US</v>
    <v>Apple</v>
  </rv>
  <rv s="0">
    <v>1342177536</v>
    <v>2% REDUCED FAT MILK</v>
    <v>wjson{"t":"e","d":"Food","e":"2REDUCEDFATMILK::x35hd"}</v>
    <v>en-US</v>
    <v>Apple</v>
  </rv>
  <rv s="0">
    <v>1342177536</v>
    <v>2% REDUCED FAT MILK</v>
    <v>wjson{"t":"e","d":"Food","e":"2REDUCEDFATMILK::x388y"}</v>
    <v>en-US</v>
    <v>Apple</v>
  </rv>
  <rv s="0">
    <v>1342177536</v>
    <v>2% REDUCED FAT MILK</v>
    <v>wjson{"t":"e","d":"Food","e":"2REDUCEDFATMILK::xbb5x"}</v>
    <v>en-US</v>
    <v>Apple</v>
  </rv>
  <rv s="0">
    <v>1342177536</v>
    <v>2% REDUCED FAT MILK</v>
    <v>wjson{"t":"e","d":"Food","e":"2REDUCEDFATMILK::xdn6p"}</v>
    <v>en-US</v>
    <v>Apple</v>
  </rv>
  <rv s="0">
    <v>1342177536</v>
    <v>2% REDUCED FAT MILK</v>
    <v>wjson{"t":"e","d":"Food","e":"2REDUCEDFATMILK::xpz3k"}</v>
    <v>en-US</v>
    <v>Apple</v>
  </rv>
  <rv s="0">
    <v>1342177536</v>
    <v>2% REDUCED FAT MILK</v>
    <v>wjson{"t":"e","d":"Food","e":"2REDUCEDFATMILK::y3v6v"}</v>
    <v>en-US</v>
    <v>Apple</v>
  </rv>
  <rv s="0">
    <v>1342177536</v>
    <v>2% REDUCED FAT MILK</v>
    <v>wjson{"t":"e","d":"Food","e":"2REDUCEDFATMILK::y3wz9"}</v>
    <v>en-US</v>
    <v>Apple</v>
  </rv>
  <rv s="0">
    <v>1342177536</v>
    <v>2% REDUCED FAT MILK</v>
    <v>wjson{"t":"e","d":"Food","e":"2REDUCEDFATMILK::y5468"}</v>
    <v>en-US</v>
    <v>Apple</v>
  </rv>
  <rv s="0">
    <v>1342177536</v>
    <v>2% REDUCED FAT MILK</v>
    <v>wjson{"t":"e","d":"Food","e":"2REDUCEDFATMILK::y6tzf"}</v>
    <v>en-US</v>
    <v>Apple</v>
  </rv>
  <rv s="0">
    <v>1342177536</v>
    <v>2% REDUCED FAT MILK</v>
    <v>wjson{"t":"e","d":"Food","e":"2REDUCEDFATMILK::y987z"}</v>
    <v>en-US</v>
    <v>Apple</v>
  </rv>
  <rv s="0">
    <v>1342177536</v>
    <v>2% REDUCED FAT MILK</v>
    <v>wjson{"t":"e","d":"Food","e":"2REDUCEDFATMILK::yf6zt"}</v>
    <v>en-US</v>
    <v>Apple</v>
  </rv>
  <rv s="0">
    <v>1342177536</v>
    <v>2% REDUCED FAT MILK</v>
    <v>wjson{"t":"e","d":"Food","e":"2REDUCEDFATMILK::yr8xc"}</v>
    <v>en-US</v>
    <v>Apple</v>
  </rv>
  <rv s="0">
    <v>1342177536</v>
    <v>2% REDUCED FAT MILK</v>
    <v>wjson{"t":"e","d":"Food","e":"2REDUCEDFATMILK::yz4tz"}</v>
    <v>en-US</v>
    <v>Apple</v>
  </rv>
  <rv s="0">
    <v>1342177536</v>
    <v>2% REDUCED FAT MILK</v>
    <v>wjson{"t":"e","d":"Food","e":"2REDUCEDFATMILK::z6smk"}</v>
    <v>en-US</v>
    <v>Apple</v>
  </rv>
  <rv s="0">
    <v>1342177536</v>
    <v>2% REDUCED FAT MILK</v>
    <v>wjson{"t":"e","d":"Food","e":"2REDUCEDFATMILK::z8ws7"}</v>
    <v>en-US</v>
    <v>Apple</v>
  </rv>
  <rv s="0">
    <v>1342177536</v>
    <v>2% REDUCED FAT MILK</v>
    <v>wjson{"t":"e","d":"Food","e":"2REDUCEDFATMILK::zf795"}</v>
    <v>en-US</v>
    <v>Apple</v>
  </rv>
  <rv s="0">
    <v>1342177536</v>
    <v>2% REDUCED FAT MILK</v>
    <v>wjson{"t":"e","d":"Food","e":"2REDUCEDFATMILK::zv8pw"}</v>
    <v>en-US</v>
    <v>Apple</v>
  </rv>
  <rv s="0">
    <v>1342177536</v>
    <v>2% REDUCED FAT MILK</v>
    <v>wjson{"t":"e","d":"Food","e":"2REDUCEDFATMILK::zw9n6"}</v>
    <v>en-US</v>
    <v>Apple</v>
  </rv>
  <rv s="0">
    <v>1342177536</v>
    <v>2% REDUCED FAT ORGANIC MILK</v>
    <v>wjson{"t":"e","d":"Food","e":"2REDUCEDFATORGANICMILK::8fvkv"}</v>
    <v>en-US</v>
    <v>Apple</v>
  </rv>
  <rv s="0">
    <v>1342177536</v>
    <v>2% REDUCED FAT ULTRA-FILTERED ORGANIC MILK</v>
    <v>wjson{"t":"e","d":"Food","e":"2REDUCEDFATULTRAFILTEREDORGANICMILK::352sv"}</v>
    <v>en-US</v>
    <v>Apple</v>
  </rv>
  <rv s="0">
    <v>1342177536</v>
    <v>2% REDUCED MILKFAT MILK</v>
    <v>wjson{"t":"e","d":"Food","e":"2REDUCEDMILKFATMILK::z2zh6"}</v>
    <v>en-US</v>
    <v>Apple</v>
  </rv>
  <rv s="0">
    <v>1342177536</v>
    <v>2% White Milk</v>
    <v>wjson{"t":"e","d":"Food","e":"2WhiteMilk::t5kpq"}</v>
    <v>en-US</v>
    <v>Apple</v>
  </rv>
  <rv s="0">
    <v>1342177536</v>
    <v>365 EVERYDAY VALUE, 1% LOW FAT MILK</v>
    <v>wjson{"t":"e","d":"Food","e":"365EVERYDAYVALUE1LOWFATMILK::8292j"}</v>
    <v>en-US</v>
    <v>Apple</v>
  </rv>
  <rv s="0">
    <v>1342177536</v>
    <v>365 EVERYDAY VALUE, 1% LOWFAT MILK</v>
    <v>wjson{"t":"e","d":"Food","e":"365EVERYDAYVALUE1LOWFATMILK::g5ngc"}</v>
    <v>en-US</v>
    <v>Apple</v>
  </rv>
  <rv s="0">
    <v>1342177536</v>
    <v>365 EVERYDAY VALUE, 1% LOWFAT MILK</v>
    <v>wjson{"t":"e","d":"Food","e":"365EVERYDAYVALUE1LOWFATMILK::g859v"}</v>
    <v>en-US</v>
    <v>Apple</v>
  </rv>
  <rv s="0">
    <v>1342177536</v>
    <v>365 EVERYDAY VALUE, 1% LOWFAT MILK</v>
    <v>wjson{"t":"e","d":"Food","e":"365EVERYDAYVALUE1LOWFATMILK::jj598"}</v>
    <v>en-US</v>
    <v>Apple</v>
  </rv>
  <rv s="0">
    <v>1342177536</v>
    <v>365 EVERYDAY VALUE, 1% MILKFAT LOWFAT MILK</v>
    <v>wjson{"t":"e","d":"Food","e":"365EVERYDAYVALUE1MILKFATLOWFATMILK::726k9"}</v>
    <v>en-US</v>
    <v>Apple</v>
  </rv>
  <rv s="0">
    <v>1342177536</v>
    <v>365 EVERYDAY VALUE, 2% REDUCED FAT MILK</v>
    <v>wjson{"t":"e","d":"Food","e":"365EVERYDAYVALUE2REDUCEDFATMILK::322y4"}</v>
    <v>en-US</v>
    <v>Apple</v>
  </rv>
  <rv s="0">
    <v>1342177536</v>
    <v>365 EVERYDAY VALUE, 2% REDUCED FAT MILK</v>
    <v>wjson{"t":"e","d":"Food","e":"365EVERYDAYVALUE2REDUCEDFATMILK::fm72x"}</v>
    <v>en-US</v>
    <v>Apple</v>
  </rv>
  <rv s="0">
    <v>1342177536</v>
    <v>365 EVERYDAY VALUE, FAT FREE MILK</v>
    <v>wjson{"t":"e","d":"Food","e":"365EVERYDAYVALUEFATFREEMILK::p5689"}</v>
    <v>en-US</v>
    <v>Apple</v>
  </rv>
  <rv s="0">
    <v>1342177536</v>
    <v>365 EVERYDAY VALUE, FAT FREE MILK</v>
    <v>wjson{"t":"e","d":"Food","e":"365EVERYDAYVALUEFATFREEMILK::v8d6m"}</v>
    <v>en-US</v>
    <v>Apple</v>
  </rv>
  <rv s="0">
    <v>1342177536</v>
    <v>365 EVERYDAY VALUE, FAT FREE SKIM MILK</v>
    <v>wjson{"t":"e","d":"Food","e":"365EVERYDAYVALUEFATFREESKIMMILK::3m4gv"}</v>
    <v>en-US</v>
    <v>Apple</v>
  </rv>
  <rv s="0">
    <v>1342177536</v>
    <v>365 EVERYDAY VALUE, FAT FREE SKIM MILK</v>
    <v>wjson{"t":"e","d":"Food","e":"365EVERYDAYVALUEFATFREESKIMMILK::43s2q"}</v>
    <v>en-US</v>
    <v>Apple</v>
  </rv>
  <rv s="0">
    <v>1342177536</v>
    <v>365 EVERYDAY VALUE, FAT FREE SKIM MILK</v>
    <v>wjson{"t":"e","d":"Food","e":"365EVERYDAYVALUEFATFREESKIMMILK::ybn62"}</v>
    <v>en-US</v>
    <v>Apple</v>
  </rv>
  <rv s="0">
    <v>1342177536</v>
    <v>365 EVERYDAY VALUE, HALF &amp; HALF</v>
    <v>wjson{"t":"e","d":"Food","e":"365EVERYDAYVALUEHALFHALF::3w689"}</v>
    <v>en-US</v>
    <v>Apple</v>
  </rv>
  <rv s="0">
    <v>1342177536</v>
    <v>365 EVERYDAY VALUE, HALF &amp; HALF</v>
    <v>wjson{"t":"e","d":"Food","e":"365EVERYDAYVALUEHALFHALF::q4xtq"}</v>
    <v>en-US</v>
    <v>Apple</v>
  </rv>
  <rv s="0">
    <v>1342177536</v>
    <v>365 EVERYDAY VALUE, LOWFAT MILK</v>
    <v>wjson{"t":"e","d":"Food","e":"365EVERYDAYVALUELOWFATMILK::456m6"}</v>
    <v>en-US</v>
    <v>Apple</v>
  </rv>
  <rv s="0">
    <v>1342177536</v>
    <v>365 EVERYDAY VALUE, LOW FAT MILK</v>
    <v>wjson{"t":"e","d":"Food","e":"365EVERYDAYVALUELOWFATMILK::56kbm"}</v>
    <v>en-US</v>
    <v>Apple</v>
  </rv>
  <rv s="0">
    <v>1342177536</v>
    <v>365 EVERYDAY VALUE, LOW FAT MILK</v>
    <v>wjson{"t":"e","d":"Food","e":"365EVERYDAYVALUELOWFATMILK::6jvb4"}</v>
    <v>en-US</v>
    <v>Apple</v>
  </rv>
  <rv s="0">
    <v>1342177536</v>
    <v>365 EVERYDAY VALUE, LOW FAT MILK</v>
    <v>wjson{"t":"e","d":"Food","e":"365EVERYDAYVALUELOWFATMILK::f8436"}</v>
    <v>en-US</v>
    <v>Apple</v>
  </rv>
  <rv s="0">
    <v>1342177536</v>
    <v>365 EVERYDAY VALUE, MILK</v>
    <v>wjson{"t":"e","d":"Food","e":"365EVERYDAYVALUEMILK::6rysf"}</v>
    <v>en-US</v>
    <v>Apple</v>
  </rv>
  <rv s="0">
    <v>1342177536</v>
    <v>365 EVERYDAY VALUE, MILK</v>
    <v>wjson{"t":"e","d":"Food","e":"365EVERYDAYVALUEMILK::7m637"}</v>
    <v>en-US</v>
    <v>Apple</v>
  </rv>
  <rv s="0">
    <v>1342177536</v>
    <v>365 EVERYDAY VALUE, REDUCED FAT MILK</v>
    <v>wjson{"t":"e","d":"Food","e":"365EVERYDAYVALUEREDUCEDFATMILK::472m3"}</v>
    <v>en-US</v>
    <v>Apple</v>
  </rv>
  <rv s="0">
    <v>1342177536</v>
    <v>365 EVERYDAY VALUE, REDUCED FAT MILK</v>
    <v>wjson{"t":"e","d":"Food","e":"365EVERYDAYVALUEREDUCEDFATMILK::6zs53"}</v>
    <v>en-US</v>
    <v>Apple</v>
  </rv>
  <rv s="0">
    <v>1342177536</v>
    <v>365 EVERYDAY VALUE, REDUCED FAT MILK</v>
    <v>wjson{"t":"e","d":"Food","e":"365EVERYDAYVALUEREDUCEDFATMILK::pz56y"}</v>
    <v>en-US</v>
    <v>Apple</v>
  </rv>
  <rv s="0">
    <v>1342177536</v>
    <v>365 EVERYDAY VALUE, SKIM FAT FREE MILK</v>
    <v>wjson{"t":"e","d":"Food","e":"365EVERYDAYVALUESKIMFATFREEMILK::y25cj"}</v>
    <v>en-US</v>
    <v>Apple</v>
  </rv>
  <rv s="0">
    <v>1342177536</v>
    <v>Ahold 2% Reduced Fat Milk</v>
    <v>wjson{"t":"e","d":"Food","e":"Ahold2ReducedFatMilk::633pq"}</v>
    <v>en-US</v>
    <v>Apple</v>
  </rv>
  <rv s="0">
    <v>1342177536</v>
    <v>Ahold Chocolate Reduced Fat Milk</v>
    <v>wjson{"t":"e","d":"Food","e":"AholdChocolateReducedFatMilk::zh9hq"}</v>
    <v>en-US</v>
    <v>Apple</v>
  </rv>
  <rv s="0">
    <v>1342177536</v>
    <v>Ahold Coconut Milk Unsweetened</v>
    <v>wjson{"t":"e","d":"Food","e":"AholdCoconutMilkUnsweetened::5bphy"}</v>
    <v>en-US</v>
    <v>Apple</v>
  </rv>
  <rv s="0">
    <v>1342177536</v>
    <v>Ahold Condensed Milk Sweetened</v>
    <v>wjson{"t":"e","d":"Food","e":"AholdCondensedMilkSweetened::q4896"}</v>
    <v>en-US</v>
    <v>Apple</v>
  </rv>
  <rv s="0">
    <v>1342177536</v>
    <v>Ahold Evaporated Milk</v>
    <v>wjson{"t":"e","d":"Food","e":"AholdEvaporatedMilk::gw2ph"}</v>
    <v>en-US</v>
    <v>Apple</v>
  </rv>
  <rv s="0">
    <v>1342177536</v>
    <v>Ahold Fat Free Half &amp; Half</v>
    <v>wjson{"t":"e","d":"Food","e":"AholdFatFreeHalf&amp;Half::7yp24"}</v>
    <v>en-US</v>
    <v>Apple</v>
  </rv>
  <rv s="0">
    <v>1342177536</v>
    <v>Ahold Fat Free Half &amp; Half Ultra-Pasteurized</v>
    <v>wjson{"t":"e","d":"Food","e":"AholdFatFreeHalf&amp;HalfUltraPasteurized::72w78"}</v>
    <v>en-US</v>
    <v>Apple</v>
  </rv>
  <rv s="0">
    <v>1342177536</v>
    <v>Ahold Half &amp; Half</v>
    <v>wjson{"t":"e","d":"Food","e":"AholdHalf&amp;Half::2463g"}</v>
    <v>en-US</v>
    <v>Apple</v>
  </rv>
  <rv s="0">
    <v>1342177536</v>
    <v>Ahold Half &amp; Half</v>
    <v>wjson{"t":"e","d":"Food","e":"AholdHalf&amp;Half::98b67"}</v>
    <v>en-US</v>
    <v>Apple</v>
  </rv>
  <rv s="0">
    <v>1342177536</v>
    <v>AHOLD, HALF &amp; HALF</v>
    <v>wjson{"t":"e","d":"Food","e":"AHOLDHALFHALF::9gm73"}</v>
    <v>en-US</v>
    <v>Apple</v>
  </rv>
  <rv s="0">
    <v>1342177536</v>
    <v>Ahold Half &amp; Half</v>
    <v>wjson{"t":"e","d":"Food","e":"AholdHalf&amp;Half::9vjj7"}</v>
    <v>en-US</v>
    <v>Apple</v>
  </rv>
  <rv s="0">
    <v>1342177536</v>
    <v>Ahold Half &amp; Half</v>
    <v>wjson{"t":"e","d":"Food","e":"AholdHalf&amp;Half::9xddz"}</v>
    <v>en-US</v>
    <v>Apple</v>
  </rv>
  <rv s="0">
    <v>1342177536</v>
    <v>Ahold Half &amp; Half</v>
    <v>wjson{"t":"e","d":"Food","e":"AholdHalf&amp;Half::c92s2"}</v>
    <v>en-US</v>
    <v>Apple</v>
  </rv>
  <rv s="0">
    <v>1342177536</v>
    <v>Ahold Instant Nonfat Dry Milk</v>
    <v>wjson{"t":"e","d":"Food","e":"AholdInstantNonfatDryMilk::97x9x"}</v>
    <v>en-US</v>
    <v>Apple</v>
  </rv>
  <rv s="0">
    <v>1342177536</v>
    <v>Ahold Low Fat Milk Lactose Free</v>
    <v>wjson{"t":"e","d":"Food","e":"AholdLowFatMilkLactoseFree::pbd24"}</v>
    <v>en-US</v>
    <v>Apple</v>
  </rv>
  <rv s="0">
    <v>1342177536</v>
    <v>Ahold Milk Reduced Fat Lactose Free</v>
    <v>wjson{"t":"e","d":"Food","e":"AholdMilkReducedFatLactoseFree::83wtm"}</v>
    <v>en-US</v>
    <v>Apple</v>
  </rv>
  <rv s="0">
    <v>1342177536</v>
    <v>AHOLD, NATURE'S PROMISE, ORGANIC HALF &amp; HALF</v>
    <v>wjson{"t":"e","d":"Food","e":"AHOLDNATURESPROMISEORGANICHALFHALF::jp86g"}</v>
    <v>en-US</v>
    <v>Apple</v>
  </rv>
  <rv s="0">
    <v>1342177536</v>
    <v>Ahold Reduced Fat Milk</v>
    <v>wjson{"t":"e","d":"Food","e":"AholdReducedFatMilk::z5596"}</v>
    <v>en-US</v>
    <v>Apple</v>
  </rv>
  <rv s="0">
    <v>1342177536</v>
    <v>Ahold Strawberry Reduced Fat Milk</v>
    <v>wjson{"t":"e","d":"Food","e":"AholdStrawberryReducedFatMilk::4m54j"}</v>
    <v>en-US</v>
    <v>Apple</v>
  </rv>
  <rv s="0">
    <v>1342177536</v>
    <v>Ahold Ultra-Pasteurized Half &amp; Half</v>
    <v>wjson{"t":"e","d":"Food","e":"AholdUltraPasteurizedHalf&amp;Half::2785j"}</v>
    <v>en-US</v>
    <v>Apple</v>
  </rv>
  <rv s="0">
    <v>1342177536</v>
    <v>Ahold Whole Milk</v>
    <v>wjson{"t":"e","d":"Food","e":"AholdWholeMilk::6dpx9"}</v>
    <v>en-US</v>
    <v>Apple</v>
  </rv>
  <rv s="0">
    <v>1342177536</v>
    <v>AHOLD, WHOLE MILK</v>
    <v>wjson{"t":"e","d":"Food","e":"AHOLDWHOLEMILK::8j297"}</v>
    <v>en-US</v>
    <v>Apple</v>
  </rv>
  <rv s="0">
    <v>1342177536</v>
    <v>ALBERTSONS, LOW FAT MILK</v>
    <v>wjson{"t":"e","d":"Food","e":"ALBERTSONSLOWFATMILK::68z5k"}</v>
    <v>en-US</v>
    <v>Apple</v>
  </rv>
  <rv s="0">
    <v>1342177536</v>
    <v>ANDRE PROST, UNSWEETENED COCONUT MILK</v>
    <v>wjson{"t":"e","d":"Food","e":"ANDREPROSTUNSWEETENEDCOCONUTMILK::789m6"}</v>
    <v>en-US</v>
    <v>Apple</v>
  </rv>
  <rv s="0">
    <v>1342177536</v>
    <v>A RICH COCONUTMILK</v>
    <v>wjson{"t":"e","d":"Food","e":"ARICHCOCONUTMILK::5bncz"}</v>
    <v>en-US</v>
    <v>Apple</v>
  </rv>
  <rv s="0">
    <v>1342177536</v>
    <v>AROY-D, 100% COCONUT MILK, ORIGINAL</v>
    <v>wjson{"t":"e","d":"Food","e":"AROYD100COCONUTMILKORIGINAL::x2z2g"}</v>
    <v>en-US</v>
    <v>Apple</v>
  </rv>
  <rv s="0">
    <v>1342177536</v>
    <v>A Taste of Thai Coconut Milk</v>
    <v>wjson{"t":"e","d":"Food","e":"ATasteOfThaiCoconutMilk::4777r"}</v>
    <v>en-US</v>
    <v>Apple</v>
  </rv>
  <rv s="0">
    <v>1342177536</v>
    <v>A TASTE OF THAI, COCONUT MILK</v>
    <v>wjson{"t":"e","d":"Food","e":"ATASTEOFTHAICOCONUTMILK::7287v"}</v>
    <v>en-US</v>
    <v>Apple</v>
  </rv>
  <rv s="0">
    <v>1342177536</v>
    <v>A Taste Of Thai Coconut Milk Lite</v>
    <v>wjson{"t":"e","d":"Food","e":"ATasteOfThaiCoconutMilkLite::r63jq"}</v>
    <v>en-US</v>
    <v>Apple</v>
  </rv>
  <rv s="0">
    <v>1342177536</v>
    <v>A TASTE OF THAI, COCONUT MILK, UNSWEETENED</v>
    <v>wjson{"t":"e","d":"Food","e":"ATASTEOFTHAICOCONUTMILKUNSWEETENED::d2ycg"}</v>
    <v>en-US</v>
    <v>Apple</v>
  </rv>
  <rv s="0">
    <v>1342177536</v>
    <v>Beverages, almond milk, unsweetened, shelf stable</v>
    <v>wjson{"t":"e","d":"Food","e":"BeveragesAlmondMilkUnsweetenedShelfStable::8557y"}</v>
    <v>en-US</v>
    <v>Apple</v>
  </rv>
  <rv s="0">
    <v>1342177536</v>
    <v>Beverages, chocolate drink, milk and soy based, ready to drink, fortified</v>
    <v>wjson{"t":"e","d":"Food","e":"BeveragesChocolateDrinkMilkAndSoyBasedReadyToDrinkFortified::sy79h"}</v>
    <v>en-US</v>
    <v>Apple</v>
  </rv>
  <rv s="0">
    <v>1342177536</v>
    <v>Bisquick Buttermilk Pancake &amp; Waffle Mix</v>
    <v>wjson{"t":"e","d":"Food","e":"BisquickButtermilkPancakeWaffleMix::6qk7s"}</v>
    <v>en-US</v>
    <v>Apple</v>
  </rv>
  <rv s="0">
    <v>1342177536</v>
    <v>Bisquick Buttermilk Pancake &amp; Waffle Mix</v>
    <v>wjson{"t":"e","d":"Food","e":"BisquickButtermilkPancakeWaffleMix::byw83"}</v>
    <v>en-US</v>
    <v>Apple</v>
  </rv>
  <rv s="0">
    <v>1342177536</v>
    <v>Bisquick Buttermilk Pancake &amp; Waffle Mix</v>
    <v>wjson{"t":"e","d":"Food","e":"BisquickButtermilkPancakeWaffleMix::x23fz"}</v>
    <v>en-US</v>
    <v>Apple</v>
  </rv>
  <rv s="0">
    <v>1342177536</v>
    <v>Blue Diamond Almonds Almond Breeze AlmondMilk Original Unsweetened</v>
    <v>wjson{"t":"e","d":"Food","e":"BlueDiamondAlmondsAlmondBreezeAlmondmilkOriginalUnsweetened::zjh3k"}</v>
    <v>en-US</v>
    <v>Apple</v>
  </rv>
  <rv s="0">
    <v>1342177536</v>
    <v>Blue Diamond Almonds Almond Breeze AlmondMilk Vanilla Unsweetened</v>
    <v>wjson{"t":"e","d":"Food","e":"BlueDiamondAlmondsAlmondBreezeAlmondmilkVanillaUnsweetened::3tgcj"}</v>
    <v>en-US</v>
    <v>Apple</v>
  </rv>
  <rv s="0">
    <v>1342177536</v>
    <v>Blue Diamond Almonds Almond Breeze Original Almond Milk</v>
    <v>wjson{"t":"e","d":"Food","e":"BlueDiamondAlmondsAlmondBreezeOriginalAlmondMilk::79q36"}</v>
    <v>en-US</v>
    <v>Apple</v>
  </rv>
  <rv s="0">
    <v>1342177536</v>
    <v>Blue Diamond Almonds Almond Breeze Reduced Sugar Almondmilk Original</v>
    <v>wjson{"t":"e","d":"Food","e":"BlueDiamondAlmondsAlmondBreezeReducedSugarAlmondmilkOriginal::383r2"}</v>
    <v>en-US</v>
    <v>Apple</v>
  </rv>
  <rv s="0">
    <v>1342177536</v>
    <v>Blue Diamond Almonds Almond Breeze Reduced Sugar Almondmilk Vanilla</v>
    <v>wjson{"t":"e","d":"Food","e":"BlueDiamondAlmondsAlmondBreezeReducedSugarAlmondmilkVanilla::8cywh"}</v>
    <v>en-US</v>
    <v>Apple</v>
  </rv>
  <rv s="0">
    <v>1342177536</v>
    <v>Blue Diamond Almonds Almond Breeze Unsweetened Original Almond Milk</v>
    <v>wjson{"t":"e","d":"Food","e":"BlueDiamondAlmondsAlmondBreezeUnsweetenedOriginalAlmondMilk::z2qpn"}</v>
    <v>en-US</v>
    <v>Apple</v>
  </rv>
  <rv s="0">
    <v>1342177536</v>
    <v>Blue Diamond Almonds Almond Breeze Unsweetened Vanilla Almond Milk</v>
    <v>wjson{"t":"e","d":"Food","e":"BlueDiamondAlmondsAlmondBreezeUnsweetenedVanillaAlmondMilk::db6zv"}</v>
    <v>en-US</v>
    <v>Apple</v>
  </rv>
  <rv s="0">
    <v>1342177536</v>
    <v>Blue Diamond Almonds Almond Breeze Vanilla Almond Milk</v>
    <v>wjson{"t":"e","d":"Food","e":"BlueDiamondAlmondsAlmondBreezeVanillaAlmondMilk::z75jd"}</v>
    <v>en-US</v>
    <v>Apple</v>
  </rv>
  <rv s="0">
    <v>1342177536</v>
    <v>BORDEN, 2% REDUCED FAT MILK</v>
    <v>wjson{"t":"e","d":"Food","e":"BORDEN2REDUCEDFATMILK::65h83"}</v>
    <v>en-US</v>
    <v>Apple</v>
  </rv>
  <rv s="0">
    <v>1342177536</v>
    <v>BORDEN, 2% REDUCED FAT MILK</v>
    <v>wjson{"t":"e","d":"Food","e":"BORDEN2REDUCEDFATMILK::76dq2"}</v>
    <v>en-US</v>
    <v>Apple</v>
  </rv>
  <rv s="0">
    <v>1342177536</v>
    <v>BORDEN, 2% REDUCED FAT MILK</v>
    <v>wjson{"t":"e","d":"Food","e":"BORDEN2REDUCEDFATMILK::nnh6v"}</v>
    <v>en-US</v>
    <v>Apple</v>
  </rv>
  <rv s="0">
    <v>1342177536</v>
    <v>BORDEN, FAT FREE SKIM MILK</v>
    <v>wjson{"t":"e","d":"Food","e":"BORDENFATFREESKIMMILK::677b5"}</v>
    <v>en-US</v>
    <v>Apple</v>
  </rv>
  <rv s="0">
    <v>1342177536</v>
    <v>BORDEN, KID BUILDER, 1% LOW FAT MILK</v>
    <v>wjson{"t":"e","d":"Food","e":"BORDENKIDBUILDER1LOWFATMILK::5djhg"}</v>
    <v>en-US</v>
    <v>Apple</v>
  </rv>
  <rv s="0">
    <v>1342177536</v>
    <v>Borden Magnolia Sweetened Condensed Milk</v>
    <v>wjson{"t":"e","d":"Food","e":"BordenMagnoliaSweetenedCondensedMilk::k4b95"}</v>
    <v>en-US</v>
    <v>Apple</v>
  </rv>
  <rv s="0">
    <v>1342177536</v>
    <v>BORDEN, PASTEURIZED WHOLE MILK</v>
    <v>wjson{"t":"e","d":"Food","e":"BORDENPASTEURIZEDWHOLEMILK::3384h"}</v>
    <v>en-US</v>
    <v>Apple</v>
  </rv>
  <rv s="0">
    <v>1342177536</v>
    <v>BRECKENRIDGE FARMS, 2% REDUCED FAT MILK</v>
    <v>wjson{"t":"e","d":"Food","e":"BRECKENRIDGEFARMS2REDUCEDFATMILK::852s8"}</v>
    <v>en-US</v>
    <v>Apple</v>
  </rv>
  <rv s="0">
    <v>1342177536</v>
    <v>BULGARIAN CULTURED BUTTERMILK</v>
    <v>wjson{"t":"e","d":"Food","e":"BULGARIANCULTUREDBUTTERMILK::236y5"}</v>
    <v>en-US</v>
    <v>Apple</v>
  </rv>
  <rv s="0">
    <v>1342177536</v>
    <v>BULGARIAN STYLE BUTTERMILK</v>
    <v>wjson{"t":"e","d":"Food","e":"BULGARIANSTYLEBUTTERMILK::b69kn"}</v>
    <v>en-US</v>
    <v>Apple</v>
  </rv>
  <rv s="0">
    <v>1342177536</v>
    <v>BULGARIAN STYLE BUTTERMILK</v>
    <v>wjson{"t":"e","d":"Food","e":"BULGARIANSTYLEBUTTERMILK::y2ttk"}</v>
    <v>en-US</v>
    <v>Apple</v>
  </rv>
  <rv s="0">
    <v>1342177536</v>
    <v>BUTTERCREAM STYLE HALF &amp; HALF</v>
    <v>wjson{"t":"e","d":"Food","e":"BUTTERCREAMSTYLEHALFHALF::8fv97"}</v>
    <v>en-US</v>
    <v>Apple</v>
  </rv>
  <rv s="0">
    <v>1342177536</v>
    <v>BUTTERMILK</v>
    <v>wjson{"t":"e","d":"Food","e":"BUTTERMILK::267q5"}</v>
    <v>en-US</v>
    <v>Apple</v>
  </rv>
  <rv s="0">
    <v>1342177536</v>
    <v>BUTTERMILK</v>
    <v>wjson{"t":"e","d":"Food","e":"BUTTERMILK::2k6g7"}</v>
    <v>en-US</v>
    <v>Apple</v>
  </rv>
  <rv s="0">
    <v>1342177536</v>
    <v>BUTTERMILK</v>
    <v>wjson{"t":"e","d":"Food","e":"BUTTERMILK::3d698"}</v>
    <v>en-US</v>
    <v>Apple</v>
  </rv>
  <rv s="0">
    <v>1342177536</v>
    <v>BUTTERMILK</v>
    <v>wjson{"t":"e","d":"Food","e":"BUTTERMILK::4yfw9"}</v>
    <v>en-US</v>
    <v>Apple</v>
  </rv>
  <rv s="0">
    <v>1342177536</v>
    <v>BUTTERMILK</v>
    <v>wjson{"t":"e","d":"Food","e":"BUTTERMILK::8s25k"}</v>
    <v>en-US</v>
    <v>Apple</v>
  </rv>
  <rv s="0">
    <v>1342177536</v>
    <v>BUTTER MILK</v>
    <v>wjson{"t":"e","d":"Food","e":"BUTTERMILK::fj9xk"}</v>
    <v>en-US</v>
    <v>Apple</v>
  </rv>
  <rv s="0">
    <v>1342177536</v>
    <v>BUTTERMILK</v>
    <v>wjson{"t":"e","d":"Food","e":"BUTTERMILK::hb8f5"}</v>
    <v>en-US</v>
    <v>Apple</v>
  </rv>
  <rv s="0">
    <v>1342177536</v>
    <v>BUTTER MILK</v>
    <v>wjson{"t":"e","d":"Food","e":"BUTTERMILK::rwr3j"}</v>
    <v>en-US</v>
    <v>Apple</v>
  </rv>
  <rv s="0">
    <v>1342177536</v>
    <v>BUTTERMILK</v>
    <v>wjson{"t":"e","d":"Food","e":"BUTTERMILK::smwt6"}</v>
    <v>en-US</v>
    <v>Apple</v>
  </rv>
  <rv s="0">
    <v>1342177536</v>
    <v>CALIFORNIA FARMS, EVAPORATED MILK</v>
    <v>wjson{"t":"e","d":"Food","e":"CALIFORNIAFARMSEVAPORATEDMILK::7p442"}</v>
    <v>en-US</v>
    <v>Apple</v>
  </rv>
  <rv s="0">
    <v>1342177536</v>
    <v>CARAMEL MILK</v>
    <v>wjson{"t":"e","d":"Food","e":"CARAMELMILK::9s752"}</v>
    <v>en-US</v>
    <v>Apple</v>
  </rv>
  <rv s="0">
    <v>1342177536</v>
    <v>Carnation Instant Breakfast Essentials Rich Milk Chocolate</v>
    <v>wjson{"t":"e","d":"Food","e":"CarnationInstantBreakfastEssentialsRichMilkChocolate::y897c"}</v>
    <v>en-US</v>
    <v>Apple</v>
  </rv>
  <rv s="0">
    <v>1342177536</v>
    <v>CASHEWMILK</v>
    <v>wjson{"t":"e","d":"Food","e":"CASHEWMILK::9xfxw"}</v>
    <v>en-US</v>
    <v>Apple</v>
  </rv>
  <rv s="0">
    <v>1342177536</v>
    <v>CASHEWMILK</v>
    <v>wjson{"t":"e","d":"Food","e":"CASHEWMILK::fm3zp"}</v>
    <v>en-US</v>
    <v>Apple</v>
  </rv>
  <rv s="0">
    <v>1342177536</v>
    <v>CASHEWMILK PLANT-BASED BEVERAGE &amp; CREAMER POWDER</v>
    <v>wjson{"t":"e","d":"Food","e":"CASHEWMILKPLANTBASEDBEVERAGECREAMERPOWDER::p5mfb"}</v>
    <v>en-US</v>
    <v>Apple</v>
  </rv>
  <rv s="0">
    <v>1342177536</v>
    <v>CASHEW MILK</v>
    <v>wjson{"t":"e","d":"Food","e":"CASHEWMILK::t57b5"}</v>
    <v>en-US</v>
    <v>Apple</v>
  </rv>
  <rv s="0">
    <v>1342177536</v>
    <v>CASHEWMILK, UNSWEETENED</v>
    <v>wjson{"t":"e","d":"Food","e":"CASHEWMILKUNSWEETENED::k45h4"}</v>
    <v>en-US</v>
    <v>Apple</v>
  </rv>
  <rv s="0">
    <v>1342177536</v>
    <v>CASHEWMILK</v>
    <v>wjson{"t":"e","d":"Food","e":"CASHEWMILK::w3n6v"}</v>
    <v>en-US</v>
    <v>Apple</v>
  </rv>
  <rv s="0">
    <v>1342177536</v>
    <v>CASHEW MILK</v>
    <v>wjson{"t":"e","d":"Food","e":"CASHEWMILK::xzy5j"}</v>
    <v>en-US</v>
    <v>Apple</v>
  </rv>
  <rv s="0">
    <v>1342177536</v>
    <v>Centrella 1% Lowfat Milk</v>
    <v>wjson{"t":"e","d":"Food","e":"Centrella1LowfatMilk::z6g8y"}</v>
    <v>en-US</v>
    <v>Apple</v>
  </rv>
  <rv s="0">
    <v>1342177536</v>
    <v>Centrella 2% Reduced Fat Milk</v>
    <v>wjson{"t":"e","d":"Food","e":"Centrella2ReducedFatMilk::47m67"}</v>
    <v>en-US</v>
    <v>Apple</v>
  </rv>
  <rv s="0">
    <v>1342177536</v>
    <v>Centrella Vitamin D Milk</v>
    <v>wjson{"t":"e","d":"Food","e":"CentrellaVitaminDMilk::598t7"}</v>
    <v>en-US</v>
    <v>Apple</v>
  </rv>
  <rv s="0">
    <v>1342177536</v>
    <v>C.F. BURGER CREAMERY, HALF &amp; HALF</v>
    <v>wjson{"t":"e","d":"Food","e":"CFBURGERCREAMERYHALFHALF::bm3j6"}</v>
    <v>en-US</v>
    <v>Apple</v>
  </rv>
  <rv s="0">
    <v>1342177536</v>
    <v>CHAOKOH, LITE COCONUT MILK</v>
    <v>wjson{"t":"e","d":"Food","e":"CHAOKOHLITECOCONUTMILK::h3967"}</v>
    <v>en-US</v>
    <v>Apple</v>
  </rv>
  <rv s="0">
    <v>1342177536</v>
    <v>CHEF'S CHOICE, COCONUT MILK</v>
    <v>wjson{"t":"e","d":"Food","e":"CHEFSCHOICECOCONUTMILK::w5r93"}</v>
    <v>en-US</v>
    <v>Apple</v>
  </rv>
  <rv s="0">
    <v>1342177536</v>
    <v>CHOCOLATE 2% REDUCED FAT MILK</v>
    <v>wjson{"t":"e","d":"Food","e":"CHOCOLATE2REDUCEDFATMILK::5gsk4"}</v>
    <v>en-US</v>
    <v>Apple</v>
  </rv>
  <rv s="0">
    <v>1342177536</v>
    <v>CHOCOLATE 2% REDUCED FAT MILK</v>
    <v>wjson{"t":"e","d":"Food","e":"CHOCOLATE2REDUCEDFATMILK::5hvj8"}</v>
    <v>en-US</v>
    <v>Apple</v>
  </rv>
  <rv s="0">
    <v>1342177536</v>
    <v>CHOCOLATE 2% REDUCED FAT MILK</v>
    <v>wjson{"t":"e","d":"Food","e":"CHOCOLATE2REDUCEDFATMILK::7r44n"}</v>
    <v>en-US</v>
    <v>Apple</v>
  </rv>
  <rv s="0">
    <v>1342177536</v>
    <v>CLASSIC UNSWEETENED COCONUT MILK</v>
    <v>wjson{"t":"e","d":"Food","e":"CLASSICUNSWEETENEDCOCONUTMILK::7m327"}</v>
    <v>en-US</v>
    <v>Apple</v>
  </rv>
  <rv s="0">
    <v>1342177536</v>
    <v>CLASSIC UNSWEETENED ORGANIC COCONUT MILK</v>
    <v>wjson{"t":"e","d":"Food","e":"CLASSICUNSWEETENEDORGANICCOCONUTMILK::87frc"}</v>
    <v>en-US</v>
    <v>Apple</v>
  </rv>
  <rv s="0">
    <v>1342177536</v>
    <v>CLASSIC UNSWEETENED ORGANIC COCONUT MILK, UNSWEETENED</v>
    <v>wjson{"t":"e","d":"Food","e":"CLASSICUNSWEETENEDORGANICCOCONUTMILKUNSWEETENED::w6x8c"}</v>
    <v>en-US</v>
    <v>Apple</v>
  </rv>
  <rv s="0">
    <v>1342177536</v>
    <v>CLASSIC WHOLE MILK</v>
    <v>wjson{"t":"e","d":"Food","e":"CLASSICWHOLEMILK::3hwtb"}</v>
    <v>en-US</v>
    <v>Apple</v>
  </rv>
  <rv s="0">
    <v>1342177536</v>
    <v>CLOVERLAND FARMS DAIRY, 1% LOWFAT MILK</v>
    <v>wjson{"t":"e","d":"Food","e":"CLOVERLANDFARMSDAIRY1LOWFATMILK::2sx2d"}</v>
    <v>en-US</v>
    <v>Apple</v>
  </rv>
  <rv s="0">
    <v>1342177536</v>
    <v>CLOVERLAND FARMS DAIRY, 1% LOWFAT MILK, VITAMIN A &amp; D 1% MILKFAT</v>
    <v>wjson{"t":"e","d":"Food","e":"CLOVERLANDFARMSDAIRY1LOWFATMILKVITAMINAD1MILKFAT::9x765"}</v>
    <v>en-US</v>
    <v>Apple</v>
  </rv>
  <rv s="0">
    <v>1342177536</v>
    <v>CLOVERLAND FARMS DAIRY, 2% REDUCED FAT MILK</v>
    <v>wjson{"t":"e","d":"Food","e":"CLOVERLANDFARMSDAIRY2REDUCEDFATMILK::qj759"}</v>
    <v>en-US</v>
    <v>Apple</v>
  </rv>
  <rv s="0">
    <v>1342177536</v>
    <v>CLOVERLAND FARMS DAIRY, 2% REDUCED FAT MILK</v>
    <v>wjson{"t":"e","d":"Food","e":"CLOVERLANDFARMSDAIRY2REDUCEDFATMILK::vj4m3"}</v>
    <v>en-US</v>
    <v>Apple</v>
  </rv>
  <rv s="0">
    <v>1342177536</v>
    <v>CLOVERLAND FARMS DAIRY, FAT FREE MILK</v>
    <v>wjson{"t":"e","d":"Food","e":"CLOVERLANDFARMSDAIRYFATFREEMILK::576r4"}</v>
    <v>en-US</v>
    <v>Apple</v>
  </rv>
  <rv s="0">
    <v>1342177536</v>
    <v>CLOVERLAND FARMS DAIRY, FAT FREE MILK</v>
    <v>wjson{"t":"e","d":"Food","e":"CLOVERLANDFARMSDAIRYFATFREEMILK::qg5m5"}</v>
    <v>en-US</v>
    <v>Apple</v>
  </rv>
  <rv s="0">
    <v>1342177536</v>
    <v>Coach Farm Goat's Milk Grade A</v>
    <v>wjson{"t":"e","d":"Food","e":"CoachFarmGoatsMilkGradeA::6q27j"}</v>
    <v>en-US</v>
    <v>Apple</v>
  </rv>
  <rv s="0">
    <v>1342177536</v>
    <v>Coach Farm Goat's Milk Grade A</v>
    <v>wjson{"t":"e","d":"Food","e":"CoachFarmGoatsMilkGradeA::t3m8h"}</v>
    <v>en-US</v>
    <v>Apple</v>
  </rv>
  <rv s="0">
    <v>1342177536</v>
    <v>COACH FARM, YO-GOAT, PLAIN CULTURED GOAT MILK</v>
    <v>wjson{"t":"e","d":"Food","e":"COACHFARMYOGOATPLAINCULTUREDGOATMILK::zs7p2"}</v>
    <v>en-US</v>
    <v>Apple</v>
  </rv>
  <rv s="0">
    <v>1342177536</v>
    <v>COBURG, CULTURED WHOLE BUTTERMILK</v>
    <v>wjson{"t":"e","d":"Food","e":"COBURGCULTUREDWHOLEBUTTERMILK::4z24f"}</v>
    <v>en-US</v>
    <v>Apple</v>
  </rv>
  <rv s="0">
    <v>1342177536</v>
    <v>COBURG, CULTURED WHOLE BUTTERMILK</v>
    <v>wjson{"t":"e","d":"Food","e":"COBURGCULTUREDWHOLEBUTTERMILK::537q3"}</v>
    <v>en-US</v>
    <v>Apple</v>
  </rv>
  <rv s="0">
    <v>1342177536</v>
    <v>COBURN FARMS, EVAPORATED MILK</v>
    <v>wjson{"t":"e","d":"Food","e":"COBURNFARMSEVAPORATEDMILK::y8q3n"}</v>
    <v>en-US</v>
    <v>Apple</v>
  </rv>
  <rv s="0">
    <v>1342177536</v>
    <v>COCONUT MILK</v>
    <v>wjson{"t":"e","d":"Food","e":"COCONUTMILK::299t5"}</v>
    <v>en-US</v>
    <v>Apple</v>
  </rv>
  <rv s="0">
    <v>1342177536</v>
    <v>COCONUT MILK</v>
    <v>wjson{"t":"e","d":"Food","e":"COCONUTMILK::2b3v3"}</v>
    <v>en-US</v>
    <v>Apple</v>
  </rv>
  <rv s="0">
    <v>1342177536</v>
    <v>COCONUT MILK</v>
    <v>wjson{"t":"e","d":"Food","e":"COCONUTMILK::2d2h5"}</v>
    <v>en-US</v>
    <v>Apple</v>
  </rv>
  <rv s="0">
    <v>1342177536</v>
    <v>COCONUT MILK</v>
    <v>wjson{"t":"e","d":"Food","e":"COCONUTMILK::2q9h3"}</v>
    <v>en-US</v>
    <v>Apple</v>
  </rv>
  <rv s="0">
    <v>1342177536</v>
    <v>COCONUT MILK</v>
    <v>wjson{"t":"e","d":"Food","e":"COCONUTMILK::2vh8q"}</v>
    <v>en-US</v>
    <v>Apple</v>
  </rv>
  <rv s="0">
    <v>1342177536</v>
    <v>COCONUT MILK</v>
    <v>wjson{"t":"e","d":"Food","e":"COCONUTMILK::3jm6j"}</v>
    <v>en-US</v>
    <v>Apple</v>
  </rv>
  <rv s="0">
    <v>1342177536</v>
    <v>COCONUT MILK</v>
    <v>wjson{"t":"e","d":"Food","e":"COCONUTMILK::3n835"}</v>
    <v>en-US</v>
    <v>Apple</v>
  </rv>
  <rv s="0">
    <v>1342177536</v>
    <v>COCONUT MILK</v>
    <v>wjson{"t":"e","d":"Food","e":"COCONUTMILK::4w88b"}</v>
    <v>en-US</v>
    <v>Apple</v>
  </rv>
  <rv s="0">
    <v>1342177536</v>
    <v>COCONUT MILK</v>
    <v>wjson{"t":"e","d":"Food","e":"COCONUTMILK::4x536"}</v>
    <v>en-US</v>
    <v>Apple</v>
  </rv>
  <rv s="0">
    <v>1342177536</v>
    <v>COCONUTMILK</v>
    <v>wjson{"t":"e","d":"Food","e":"COCONUTMILK::55wbq"}</v>
    <v>en-US</v>
    <v>Apple</v>
  </rv>
  <rv s="0">
    <v>1342177536</v>
    <v>COCONUT MILK</v>
    <v>wjson{"t":"e","d":"Food","e":"COCONUTMILK::64y79"}</v>
    <v>en-US</v>
    <v>Apple</v>
  </rv>
  <rv s="0">
    <v>1342177536</v>
    <v>COCONUT MILK</v>
    <v>wjson{"t":"e","d":"Food","e":"COCONUTMILK::6pq57"}</v>
    <v>en-US</v>
    <v>Apple</v>
  </rv>
  <rv s="0">
    <v>1342177536</v>
    <v>COCONUTMILK</v>
    <v>wjson{"t":"e","d":"Food","e":"COCONUTMILK::7j9r2"}</v>
    <v>en-US</v>
    <v>Apple</v>
  </rv>
  <rv s="0">
    <v>1342177536</v>
    <v>COCONUTMILK</v>
    <v>wjson{"t":"e","d":"Food","e":"COCONUTMILK::7zqkk"}</v>
    <v>en-US</v>
    <v>Apple</v>
  </rv>
  <rv s="0">
    <v>1342177536</v>
    <v>COCONUT MILK</v>
    <v>wjson{"t":"e","d":"Food","e":"COCONUTMILK::85zwz"}</v>
    <v>en-US</v>
    <v>Apple</v>
  </rv>
  <rv s="0">
    <v>1342177536</v>
    <v>COCONUT MILK</v>
    <v>wjson{"t":"e","d":"Food","e":"COCONUTMILK::8dws7"}</v>
    <v>en-US</v>
    <v>Apple</v>
  </rv>
  <rv s="0">
    <v>1342177536</v>
    <v>COCONUT MILK</v>
    <v>wjson{"t":"e","d":"Food","e":"COCONUTMILK::8r647"}</v>
    <v>en-US</v>
    <v>Apple</v>
  </rv>
  <rv s="0">
    <v>1342177536</v>
    <v>COCONUT MILK</v>
    <v>wjson{"t":"e","d":"Food","e":"COCONUTMILK::8svrb"}</v>
    <v>en-US</v>
    <v>Apple</v>
  </rv>
  <rv s="0">
    <v>1342177536</v>
    <v>COCONUT MILK</v>
    <v>wjson{"t":"e","d":"Food","e":"COCONUTMILK::8z54t"}</v>
    <v>en-US</v>
    <v>Apple</v>
  </rv>
  <rv s="0">
    <v>1342177536</v>
    <v>COCONUT MILK</v>
    <v>wjson{"t":"e","d":"Food","e":"COCONUTMILK::9b2m5"}</v>
    <v>en-US</v>
    <v>Apple</v>
  </rv>
  <rv s="0">
    <v>1342177536</v>
    <v>COCONUT MILK</v>
    <v>wjson{"t":"e","d":"Food","e":"COCONUTMILK::9vjzc"}</v>
    <v>en-US</v>
    <v>Apple</v>
  </rv>
  <rv s="0">
    <v>1342177536</v>
    <v>COCONUT MILK</v>
    <v>wjson{"t":"e","d":"Food","e":"COCONUTMILK::cbn84"}</v>
    <v>en-US</v>
    <v>Apple</v>
  </rv>
  <rv s="0">
    <v>1342177536</v>
    <v>COCONUT MILK CREAMER</v>
    <v>wjson{"t":"e","d":"Food","e":"COCONUTMILKCREAMER::2g452"}</v>
    <v>en-US</v>
    <v>Apple</v>
  </rv>
  <rv s="0">
    <v>1342177536</v>
    <v>COCONUT MILK CREAMER</v>
    <v>wjson{"t":"e","d":"Food","e":"COCONUTMILKCREAMER::3qjnj"}</v>
    <v>en-US</v>
    <v>Apple</v>
  </rv>
  <rv s="0">
    <v>1342177536</v>
    <v>COCONUTMILK CREAMER</v>
    <v>wjson{"t":"e","d":"Food","e":"COCONUTMILKCREAMER::5z3m2"}</v>
    <v>en-US</v>
    <v>Apple</v>
  </rv>
  <rv s="0">
    <v>1342177536</v>
    <v>COCONUTMILK CREAMER</v>
    <v>wjson{"t":"e","d":"Food","e":"COCONUTMILKCREAMER::7586b"}</v>
    <v>en-US</v>
    <v>Apple</v>
  </rv>
  <rv s="0">
    <v>1342177536</v>
    <v>COCONUTMILK CREAMER</v>
    <v>wjson{"t":"e","d":"Food","e":"COCONUTMILKCREAMER::c2ds6"}</v>
    <v>en-US</v>
    <v>Apple</v>
  </rv>
  <rv s="0">
    <v>1342177536</v>
    <v>COCONUT MILK CREAMER</v>
    <v>wjson{"t":"e","d":"Food","e":"COCONUTMILKCREAMER::j66b6"}</v>
    <v>en-US</v>
    <v>Apple</v>
  </rv>
  <rv s="0">
    <v>1342177536</v>
    <v>COCONUT MILK</v>
    <v>wjson{"t":"e","d":"Food","e":"COCONUTMILK::cs53r"}</v>
    <v>en-US</v>
    <v>Apple</v>
  </rv>
  <rv s="0">
    <v>1342177536</v>
    <v>COCONUT MILK</v>
    <v>wjson{"t":"e","d":"Food","e":"COCONUTMILK::dpwt3"}</v>
    <v>en-US</v>
    <v>Apple</v>
  </rv>
  <rv s="0">
    <v>1342177536</v>
    <v>COCONUT MILK</v>
    <v>wjson{"t":"e","d":"Food","e":"COCONUTMILK::f26qr"}</v>
    <v>en-US</v>
    <v>Apple</v>
  </rv>
  <rv s="0">
    <v>1342177536</v>
    <v>COCONUTMILK FROZEN DESSERT</v>
    <v>wjson{"t":"e","d":"Food","e":"COCONUTMILKFROZENDESSERT::m5849"}</v>
    <v>en-US</v>
    <v>Apple</v>
  </rv>
  <rv s="0">
    <v>1342177536</v>
    <v>COCONUTMILK</v>
    <v>wjson{"t":"e","d":"Food","e":"COCONUTMILK::fx9sj"}</v>
    <v>en-US</v>
    <v>Apple</v>
  </rv>
  <rv s="0">
    <v>1342177536</v>
    <v>COCONUT MILK</v>
    <v>wjson{"t":"e","d":"Food","e":"COCONUTMILK::gg49d"}</v>
    <v>en-US</v>
    <v>Apple</v>
  </rv>
  <rv s="0">
    <v>1342177536</v>
    <v>COCONUTMILK</v>
    <v>wjson{"t":"e","d":"Food","e":"COCONUTMILK::h33ks"}</v>
    <v>en-US</v>
    <v>Apple</v>
  </rv>
  <rv s="0">
    <v>1342177536</v>
    <v>COCONUT MILK</v>
    <v>wjson{"t":"e","d":"Food","e":"COCONUTMILK::h7gpb"}</v>
    <v>en-US</v>
    <v>Apple</v>
  </rv>
  <rv s="0">
    <v>1342177536</v>
    <v>COCONUT MILK</v>
    <v>wjson{"t":"e","d":"Food","e":"COCONUTMILK::k365v"}</v>
    <v>en-US</v>
    <v>Apple</v>
  </rv>
  <rv s="0">
    <v>1342177536</v>
    <v>COCONUT MILK</v>
    <v>wjson{"t":"e","d":"Food","e":"COCONUTMILK::m8ttx"}</v>
    <v>en-US</v>
    <v>Apple</v>
  </rv>
  <rv s="0">
    <v>1342177536</v>
    <v>COCONUTMILK NON-DAIRY FROZEN DESSERT</v>
    <v>wjson{"t":"e","d":"Food","e":"COCONUTMILKNONDAIRYFROZENDESSERT::2szsy"}</v>
    <v>en-US</v>
    <v>Apple</v>
  </rv>
  <rv s="0">
    <v>1342177536</v>
    <v>COCONUT MILK NON-DAIRY FROZEN DESSERT</v>
    <v>wjson{"t":"e","d":"Food","e":"COCONUTMILKNONDAIRYFROZENDESSERT::ckqz5"}</v>
    <v>en-US</v>
    <v>Apple</v>
  </rv>
  <rv s="0">
    <v>1342177536</v>
    <v>COCONUT MILK NON-DAIRY FROZEN DESSERT, COCONUT MILK</v>
    <v>wjson{"t":"e","d":"Food","e":"COCONUTMILKNONDAIRYFROZENDESSERTCOCONUTMILK::4y739"}</v>
    <v>en-US</v>
    <v>Apple</v>
  </rv>
  <rv s="0">
    <v>1342177536</v>
    <v>COCONUTMILK NON-DAIRY FROZEN DESSERT, COCONUTMILK</v>
    <v>wjson{"t":"e","d":"Food","e":"COCONUTMILKNONDAIRYFROZENDESSERTCOCONUTMILK::bp7f3"}</v>
    <v>en-US</v>
    <v>Apple</v>
  </rv>
  <rv s="0">
    <v>1342177536</v>
    <v>COCONUTMILK NON-DAIRY FROZEN DESSERT</v>
    <v>wjson{"t":"e","d":"Food","e":"COCONUTMILKNONDAIRYFROZENDESSERT::cx77c"}</v>
    <v>en-US</v>
    <v>Apple</v>
  </rv>
  <rv s="0">
    <v>1342177536</v>
    <v>COCONUT MILK NON-DAIRY FROZEN DESSERT</v>
    <v>wjson{"t":"e","d":"Food","e":"COCONUTMILKNONDAIRYFROZENDESSERT::dskk9"}</v>
    <v>en-US</v>
    <v>Apple</v>
  </rv>
  <rv s="0">
    <v>1342177536</v>
    <v>COCONUT MILK NON-DAIRY FROZEN DESSERT</v>
    <v>wjson{"t":"e","d":"Food","e":"COCONUTMILKNONDAIRYFROZENDESSERT::h63wm"}</v>
    <v>en-US</v>
    <v>Apple</v>
  </rv>
  <rv s="0">
    <v>1342177536</v>
    <v>COCONUT MILK NON-DAIRY FROZEN DESSERT</v>
    <v>wjson{"t":"e","d":"Food","e":"COCONUTMILKNONDAIRYFROZENDESSERT::j72x8"}</v>
    <v>en-US</v>
    <v>Apple</v>
  </rv>
  <rv s="0">
    <v>1342177536</v>
    <v>COCONUT MILK NON-DAIRY FROZEN DESSERT</v>
    <v>wjson{"t":"e","d":"Food","e":"COCONUTMILKNONDAIRYFROZENDESSERT::rj3h2"}</v>
    <v>en-US</v>
    <v>Apple</v>
  </rv>
  <rv s="0">
    <v>1342177536</v>
    <v>COCONUT MILK NON DAIRY FROZEN DESSERT</v>
    <v>wjson{"t":"e","d":"Food","e":"COCONUTMILKNONDAIRYFROZENDESSERT::x33s5"}</v>
    <v>en-US</v>
    <v>Apple</v>
  </rv>
  <rv s="0">
    <v>1342177536</v>
    <v>COCONUT MILK NON-DAIRY FROZEN DESSERT</v>
    <v>wjson{"t":"e","d":"Food","e":"COCONUTMILKNONDAIRYFROZENDESSERT::zw6yh"}</v>
    <v>en-US</v>
    <v>Apple</v>
  </rv>
  <rv s="0">
    <v>1342177536</v>
    <v>COCONUT MILK ORIGINAL ARTISANAL DAIRY-FREE FROZEN DESSERT</v>
    <v>wjson{"t":"e","d":"Food","e":"COCONUTMILKORIGINALARTISANALDAIRYFREEFROZENDESSERT::477n8"}</v>
    <v>en-US</v>
    <v>Apple</v>
  </rv>
  <rv s="0">
    <v>1342177536</v>
    <v>COCONUTMILK</v>
    <v>wjson{"t":"e","d":"Food","e":"COCONUTMILK::rn4jg"}</v>
    <v>en-US</v>
    <v>Apple</v>
  </rv>
  <rv s="0">
    <v>1342177536</v>
    <v>COCONUT MILK</v>
    <v>wjson{"t":"e","d":"Food","e":"COCONUTMILK::t2zcx"}</v>
    <v>en-US</v>
    <v>Apple</v>
  </rv>
  <rv s="0">
    <v>1342177536</v>
    <v>COCONUT MILK UNSWEETENED</v>
    <v>wjson{"t":"e","d":"Food","e":"COCONUTMILKUNSWEETENED::m3zgb"}</v>
    <v>en-US</v>
    <v>Apple</v>
  </rv>
  <rv s="0">
    <v>1342177536</v>
    <v>COCONUT MILK UNSWEETENED</v>
    <v>wjson{"t":"e","d":"Food","e":"COCONUTMILKUNSWEETENED::pbk27"}</v>
    <v>en-US</v>
    <v>Apple</v>
  </rv>
  <rv s="0">
    <v>1342177536</v>
    <v>COCONUT MILK</v>
    <v>wjson{"t":"e","d":"Food","e":"COCONUTMILK::vg4c2"}</v>
    <v>en-US</v>
    <v>Apple</v>
  </rv>
  <rv s="0">
    <v>1342177536</v>
    <v>COCONUT MILK</v>
    <v>wjson{"t":"e","d":"Food","e":"COCONUTMILK::vtrw5"}</v>
    <v>en-US</v>
    <v>Apple</v>
  </rv>
  <rv s="0">
    <v>1342177536</v>
    <v>COCONUT MILK</v>
    <v>wjson{"t":"e","d":"Food","e":"COCONUTMILK::w6j73"}</v>
    <v>en-US</v>
    <v>Apple</v>
  </rv>
  <rv s="0">
    <v>1342177536</v>
    <v>COCONUTMILK</v>
    <v>wjson{"t":"e","d":"Food","e":"COCONUTMILK::xs4f2"}</v>
    <v>en-US</v>
    <v>Apple</v>
  </rv>
  <rv s="0">
    <v>1342177536</v>
    <v>COCONUT MILK YOGURT ALTERNATIVE</v>
    <v>wjson{"t":"e","d":"Food","e":"COCONUTMILKYOGURTALTERNATIVE::25w62"}</v>
    <v>en-US</v>
    <v>Apple</v>
  </rv>
  <rv s="0">
    <v>1342177536</v>
    <v>COCONUTMILK YOGURT ALTERNATIVE</v>
    <v>wjson{"t":"e","d":"Food","e":"COCONUTMILKYOGURTALTERNATIVE::338fc"}</v>
    <v>en-US</v>
    <v>Apple</v>
  </rv>
  <rv s="0">
    <v>1342177536</v>
    <v>COCONUT MILK YOGURT ALTERNATIVE</v>
    <v>wjson{"t":"e","d":"Food","e":"COCONUTMILKYOGURTALTERNATIVE::36rsm"}</v>
    <v>en-US</v>
    <v>Apple</v>
  </rv>
  <rv s="0">
    <v>1342177536</v>
    <v>COCONUTMILK YOGURT ALTERNATIVE</v>
    <v>wjson{"t":"e","d":"Food","e":"COCONUTMILKYOGURTALTERNATIVE::4t87k"}</v>
    <v>en-US</v>
    <v>Apple</v>
  </rv>
  <rv s="0">
    <v>1342177536</v>
    <v>COCONUT MILK YOGURT ALTERNATIVE</v>
    <v>wjson{"t":"e","d":"Food","e":"COCONUTMILKYOGURTALTERNATIVE::67yw3"}</v>
    <v>en-US</v>
    <v>Apple</v>
  </rv>
  <rv s="0">
    <v>1342177536</v>
    <v>COCONUT MILK YOGURT ALTERNATIVE</v>
    <v>wjson{"t":"e","d":"Food","e":"COCONUTMILKYOGURTALTERNATIVE::89vb3"}</v>
    <v>en-US</v>
    <v>Apple</v>
  </rv>
  <rv s="0">
    <v>1342177536</v>
    <v>COCONUT MILK YOGURT ALTERNATIVE</v>
    <v>wjson{"t":"e","d":"Food","e":"COCONUTMILKYOGURTALTERNATIVE::gfbx9"}</v>
    <v>en-US</v>
    <v>Apple</v>
  </rv>
  <rv s="0">
    <v>1342177536</v>
    <v>COCONUTMILK YOGURT ALTERNATIVE</v>
    <v>wjson{"t":"e","d":"Food","e":"COCONUTMILKYOGURTALTERNATIVE::j7k86"}</v>
    <v>en-US</v>
    <v>Apple</v>
  </rv>
  <rv s="0">
    <v>1342177536</v>
    <v>COCONUTMILK YOGURT ALTERNATIVE</v>
    <v>wjson{"t":"e","d":"Food","e":"COCONUTMILKYOGURTALTERNATIVE::n8hb8"}</v>
    <v>en-US</v>
    <v>Apple</v>
  </rv>
  <rv s="0">
    <v>1342177536</v>
    <v>COCONUT MILK YOGURT ALTERNATIVE</v>
    <v>wjson{"t":"e","d":"Food","e":"COCONUTMILKYOGURTALTERNATIVE::xt2pd"}</v>
    <v>en-US</v>
    <v>Apple</v>
  </rv>
  <rv s="0">
    <v>1342177536</v>
    <v>COCONUT MILK</v>
    <v>wjson{"t":"e","d":"Food","e":"COCONUTMILK::zbr8f"}</v>
    <v>en-US</v>
    <v>Apple</v>
  </rv>
  <rv s="0">
    <v>1342177536</v>
    <v>COUNTRY DAIRY, 1% LOWFAT MILK</v>
    <v>wjson{"t":"e","d":"Food","e":"COUNTRYDAIRY1LOWFATMILK::g4327"}</v>
    <v>en-US</v>
    <v>Apple</v>
  </rv>
  <rv s="0">
    <v>1342177536</v>
    <v>COUNTRY DAIRY, FAT FREE MILK</v>
    <v>wjson{"t":"e","d":"Food","e":"COUNTRYDAIRYFATFREEMILK::vqw85"}</v>
    <v>en-US</v>
    <v>Apple</v>
  </rv>
  <rv s="0">
    <v>1342177536</v>
    <v>COUNTRY FRESH, 1% LOWFAT MILK</v>
    <v>wjson{"t":"e","d":"Food","e":"COUNTRYFRESH1LOWFATMILK::9ybrq"}</v>
    <v>en-US</v>
    <v>Apple</v>
  </rv>
  <rv s="0">
    <v>1342177536</v>
    <v>Cream, half and half, fat free</v>
    <v>wjson{"t":"e","d":"Food","e":"CreamHalfAndHalfFatFree::x2rn5"}</v>
    <v>en-US</v>
    <v>Apple</v>
  </rv>
  <rv s="0">
    <v>1342177536</v>
    <v>Cream, half and half, flavored</v>
    <v>wjson{"t":"e","d":"Food","e":"CreamHalfAndHalfFlavored::4r83k"}</v>
    <v>en-US</v>
    <v>Apple</v>
  </rv>
  <rv s="0">
    <v>1342177536</v>
    <v>Cream, half and half, lowfat</v>
    <v>wjson{"t":"e","d":"Food","e":"CreamHalfAndHalfLowfat::5sw4c"}</v>
    <v>en-US</v>
    <v>Apple</v>
  </rv>
  <rv s="0">
    <v>1342177536</v>
    <v>Cream, half and half</v>
    <v>wjson{"t":"e","d":"Food","e":"CreamHalfAndHalf::q38w9"}</v>
    <v>en-US</v>
    <v>Apple</v>
  </rv>
  <rv s="0">
    <v>1342177536</v>
    <v>CREAMLINE MILK</v>
    <v>wjson{"t":"e","d":"Food","e":"CREAMLINEMILK::3282t"}</v>
    <v>en-US</v>
    <v>Apple</v>
  </rv>
  <rv s="0">
    <v>1342177536</v>
    <v>CREAMLINE MILK</v>
    <v>wjson{"t":"e","d":"Food","e":"CREAMLINEMILK::b898n"}</v>
    <v>en-US</v>
    <v>Apple</v>
  </rv>
  <rv s="0">
    <v>1342177536</v>
    <v>CREAM-O-LAND, 2% MILK</v>
    <v>wjson{"t":"e","d":"Food","e":"CREAMOLAND2MILK::7vsdr"}</v>
    <v>en-US</v>
    <v>Apple</v>
  </rv>
  <rv s="0">
    <v>1342177536</v>
    <v>CREAM-O-LAND, FATFREE MILK</v>
    <v>wjson{"t":"e","d":"Food","e":"CREAMOLANDFATFREEMILK::749qw"}</v>
    <v>en-US</v>
    <v>Apple</v>
  </rv>
  <rv s="0">
    <v>1342177536</v>
    <v>CREAM-O-LAND, FAT FREE MILK</v>
    <v>wjson{"t":"e","d":"Food","e":"CREAMOLANDFATFREEMILK::c6k83"}</v>
    <v>en-US</v>
    <v>Apple</v>
  </rv>
  <rv s="0">
    <v>1342177536</v>
    <v>CREAM-O-LAND, HALF AND HALF</v>
    <v>wjson{"t":"e","d":"Food","e":"CREAMOLANDHALFANDHALF::87k7f"}</v>
    <v>en-US</v>
    <v>Apple</v>
  </rv>
  <rv s="0">
    <v>1342177536</v>
    <v>CREAM-O-LAND, HALF &amp; HALF</v>
    <v>wjson{"t":"e","d":"Food","e":"CREAMOLANDHALFHALF::t8bdf"}</v>
    <v>en-US</v>
    <v>Apple</v>
  </rv>
  <rv s="0">
    <v>1342177536</v>
    <v>CREAM-O-LAND, WHOLE MILK</v>
    <v>wjson{"t":"e","d":"Food","e":"CREAMOLANDWHOLEMILK::94w75"}</v>
    <v>en-US</v>
    <v>Apple</v>
  </rv>
  <rv s="0">
    <v>1342177536</v>
    <v>CREAMY CASHEWMILK</v>
    <v>wjson{"t":"e","d":"Food","e":"CREAMYCASHEWMILK::935p5"}</v>
    <v>en-US</v>
    <v>Apple</v>
  </rv>
  <rv s="0">
    <v>1342177536</v>
    <v>CREAMY CASHEWMILK</v>
    <v>wjson{"t":"e","d":"Food","e":"CREAMYCASHEWMILK::hwm3r"}</v>
    <v>en-US</v>
    <v>Apple</v>
  </rv>
  <rv s="0">
    <v>1342177536</v>
    <v>CREAMY FAT FREE MILK</v>
    <v>wjson{"t":"e","d":"Food","e":"CREAMYFATFREEMILK::3kt76"}</v>
    <v>en-US</v>
    <v>Apple</v>
  </rv>
  <rv s="0">
    <v>1342177536</v>
    <v>CREAMY &amp; NUTRITIOUS MILK</v>
    <v>wjson{"t":"e","d":"Food","e":"CREAMYNUTRITIOUSMILK::2m42b"}</v>
    <v>en-US</v>
    <v>Apple</v>
  </rv>
  <rv s="0">
    <v>1342177536</v>
    <v>Crepe, plain</v>
    <v>wjson{"t":"e","d":"Food","e":"CrepePlain::s5tn3"}</v>
    <v>en-US</v>
    <v>Apple</v>
  </rv>
  <rv s="0">
    <v>1342177536</v>
    <v>CULINARY COCONUT MILK</v>
    <v>wjson{"t":"e","d":"Food","e":"CULINARYCOCONUTMILK::93d65"}</v>
    <v>en-US</v>
    <v>Apple</v>
  </rv>
  <rv s="0">
    <v>1342177536</v>
    <v>CULTURED BUTTERMILK</v>
    <v>wjson{"t":"e","d":"Food","e":"CULTUREDBUTTERMILK::3923r"}</v>
    <v>en-US</v>
    <v>Apple</v>
  </rv>
  <rv s="0">
    <v>1342177536</v>
    <v>CULTURED BUTTER MILK</v>
    <v>wjson{"t":"e","d":"Food","e":"CULTUREDBUTTERMILK::595c2"}</v>
    <v>en-US</v>
    <v>Apple</v>
  </rv>
  <rv s="0">
    <v>1342177536</v>
    <v>CULTURED BUTTERMILK</v>
    <v>wjson{"t":"e","d":"Food","e":"CULTUREDBUTTERMILK::694h9"}</v>
    <v>en-US</v>
    <v>Apple</v>
  </rv>
  <rv s="0">
    <v>1342177536</v>
    <v>CULTURED BUTTERMILK</v>
    <v>wjson{"t":"e","d":"Food","e":"CULTUREDBUTTERMILK::7t834"}</v>
    <v>en-US</v>
    <v>Apple</v>
  </rv>
  <rv s="0">
    <v>1342177536</v>
    <v>CULTURED BUTTERMILK</v>
    <v>wjson{"t":"e","d":"Food","e":"CULTUREDBUTTERMILK::8g6s6"}</v>
    <v>en-US</v>
    <v>Apple</v>
  </rv>
  <rv s="0">
    <v>1342177536</v>
    <v>CULTURED BUTTERMILK BLEND</v>
    <v>wjson{"t":"e","d":"Food","e":"CULTUREDBUTTERMILKBLEND::3m5k5"}</v>
    <v>en-US</v>
    <v>Apple</v>
  </rv>
  <rv s="0">
    <v>1342177536</v>
    <v>CULTURED BUTTERMILK BLEND</v>
    <v>wjson{"t":"e","d":"Food","e":"CULTUREDBUTTERMILKBLEND::6pd92"}</v>
    <v>en-US</v>
    <v>Apple</v>
  </rv>
  <rv s="0">
    <v>1342177536</v>
    <v>CULTURED BUTTERMILK BLEND</v>
    <v>wjson{"t":"e","d":"Food","e":"CULTUREDBUTTERMILKBLEND::f4w8g"}</v>
    <v>en-US</v>
    <v>Apple</v>
  </rv>
  <rv s="0">
    <v>1342177536</v>
    <v>CULTURED BUTTERMILK BLEND</v>
    <v>wjson{"t":"e","d":"Food","e":"CULTUREDBUTTERMILKBLEND::xxb7h"}</v>
    <v>en-US</v>
    <v>Apple</v>
  </rv>
  <rv s="0">
    <v>1342177536</v>
    <v>CULTURED BUTTER MILK</v>
    <v>wjson{"t":"e","d":"Food","e":"CULTUREDBUTTERMILK::nk7d4"}</v>
    <v>en-US</v>
    <v>Apple</v>
  </rv>
  <rv s="0">
    <v>1342177536</v>
    <v>CULTURED BUTTERMILK</v>
    <v>wjson{"t":"e","d":"Food","e":"CULTUREDBUTTERMILK::r3hsm"}</v>
    <v>en-US</v>
    <v>Apple</v>
  </rv>
  <rv s="0">
    <v>1342177536</v>
    <v>CULTURED LOWFAT BUTTERMILK</v>
    <v>wjson{"t":"e","d":"Food","e":"CULTUREDLOWFATBUTTERMILK::2567g"}</v>
    <v>en-US</v>
    <v>Apple</v>
  </rv>
  <rv s="0">
    <v>1342177536</v>
    <v>CULTURED LOW FAT BUTTERMILK</v>
    <v>wjson{"t":"e","d":"Food","e":"CULTUREDLOWFATBUTTERMILK::2r52d"}</v>
    <v>en-US</v>
    <v>Apple</v>
  </rv>
  <rv s="0">
    <v>1342177536</v>
    <v>CULTURED LOWFAT BUTTERMILK</v>
    <v>wjson{"t":"e","d":"Food","e":"CULTUREDLOWFATBUTTERMILK::2w5q4"}</v>
    <v>en-US</v>
    <v>Apple</v>
  </rv>
  <rv s="0">
    <v>1342177536</v>
    <v>CULTURED LOWFAT BUTTERMILK</v>
    <v>wjson{"t":"e","d":"Food","e":"CULTUREDLOWFATBUTTERMILK::2y442"}</v>
    <v>en-US</v>
    <v>Apple</v>
  </rv>
  <rv s="0">
    <v>1342177536</v>
    <v>CULTURED LOW FAT BUTTERMILK</v>
    <v>wjson{"t":"e","d":"Food","e":"CULTUREDLOWFATBUTTERMILK::39w8k"}</v>
    <v>en-US</v>
    <v>Apple</v>
  </rv>
  <rv s="0">
    <v>1342177536</v>
    <v>CULTURED LOWFAT BUTTERMILK</v>
    <v>wjson{"t":"e","d":"Food","e":"CULTUREDLOWFATBUTTERMILK::3dy35"}</v>
    <v>en-US</v>
    <v>Apple</v>
  </rv>
  <rv s="0">
    <v>1342177536</v>
    <v>CULTURED LOWFAT BUTTERMILK</v>
    <v>wjson{"t":"e","d":"Food","e":"CULTUREDLOWFATBUTTERMILK::443pg"}</v>
    <v>en-US</v>
    <v>Apple</v>
  </rv>
  <rv s="0">
    <v>1342177536</v>
    <v>CULTURED LOWFAT BUTTERMILK</v>
    <v>wjson{"t":"e","d":"Food","e":"CULTUREDLOWFATBUTTERMILK::55t58"}</v>
    <v>en-US</v>
    <v>Apple</v>
  </rv>
  <rv s="0">
    <v>1342177536</v>
    <v>CULTURED LOWFAT BUTTERMILK</v>
    <v>wjson{"t":"e","d":"Food","e":"CULTUREDLOWFATBUTTERMILK::57m9s"}</v>
    <v>en-US</v>
    <v>Apple</v>
  </rv>
  <rv s="0">
    <v>1342177536</v>
    <v>CULTURED LOWFAT BUTTERMILK</v>
    <v>wjson{"t":"e","d":"Food","e":"CULTUREDLOWFATBUTTERMILK::648d5"}</v>
    <v>en-US</v>
    <v>Apple</v>
  </rv>
  <rv s="0">
    <v>1342177536</v>
    <v>CULTURED LOWFAT BUTTERMILK</v>
    <v>wjson{"t":"e","d":"Food","e":"CULTUREDLOWFATBUTTERMILK::6x868"}</v>
    <v>en-US</v>
    <v>Apple</v>
  </rv>
  <rv s="0">
    <v>1342177536</v>
    <v>CULTURED LOWFAT BUTTERMILK</v>
    <v>wjson{"t":"e","d":"Food","e":"CULTUREDLOWFATBUTTERMILK::7994c"}</v>
    <v>en-US</v>
    <v>Apple</v>
  </rv>
  <rv s="0">
    <v>1342177536</v>
    <v>CULTURED LOWFAT BUTTERMILK</v>
    <v>wjson{"t":"e","d":"Food","e":"CULTUREDLOWFATBUTTERMILK::8shmr"}</v>
    <v>en-US</v>
    <v>Apple</v>
  </rv>
  <rv s="0">
    <v>1342177536</v>
    <v>CULTURED LOWFAT BUTTERMILK</v>
    <v>wjson{"t":"e","d":"Food","e":"CULTUREDLOWFATBUTTERMILK::dqvf8"}</v>
    <v>en-US</v>
    <v>Apple</v>
  </rv>
  <rv s="0">
    <v>1342177536</v>
    <v>CULTURED LOW FAT BUTTERMILK</v>
    <v>wjson{"t":"e","d":"Food","e":"CULTUREDLOWFATBUTTERMILK::ffw29"}</v>
    <v>en-US</v>
    <v>Apple</v>
  </rv>
  <rv s="0">
    <v>1342177536</v>
    <v>CULTURED LOWFAT BUTTERMILK</v>
    <v>wjson{"t":"e","d":"Food","e":"CULTUREDLOWFATBUTTERMILK::fkss3"}</v>
    <v>en-US</v>
    <v>Apple</v>
  </rv>
  <rv s="0">
    <v>1342177536</v>
    <v>CULTURED LOWFAT BUTTERMILK</v>
    <v>wjson{"t":"e","d":"Food","e":"CULTUREDLOWFATBUTTERMILK::gv94c"}</v>
    <v>en-US</v>
    <v>Apple</v>
  </rv>
  <rv s="0">
    <v>1342177536</v>
    <v>CULTURED LOW FAT BUTTERMILK</v>
    <v>wjson{"t":"e","d":"Food","e":"CULTUREDLOWFATBUTTERMILK::j7sdg"}</v>
    <v>en-US</v>
    <v>Apple</v>
  </rv>
  <rv s="0">
    <v>1342177536</v>
    <v>CULTURED LOWFAT BUTTERMILK</v>
    <v>wjson{"t":"e","d":"Food","e":"CULTUREDLOWFATBUTTERMILK::jj8vc"}</v>
    <v>en-US</v>
    <v>Apple</v>
  </rv>
  <rv s="0">
    <v>1342177536</v>
    <v>CULTURED LOWFAT BUTTERMILK</v>
    <v>wjson{"t":"e","d":"Food","e":"CULTUREDLOWFATBUTTERMILK::m3qcg"}</v>
    <v>en-US</v>
    <v>Apple</v>
  </rv>
  <rv s="0">
    <v>1342177536</v>
    <v>CULTURED LOWFAT BUTTERMILK</v>
    <v>wjson{"t":"e","d":"Food","e":"CULTUREDLOWFATBUTTERMILK::p8rcf"}</v>
    <v>en-US</v>
    <v>Apple</v>
  </rv>
  <rv s="0">
    <v>1342177536</v>
    <v>CULTURED LOWFAT BUTTERMILK</v>
    <v>wjson{"t":"e","d":"Food","e":"CULTUREDLOWFATBUTTERMILK::pp6vg"}</v>
    <v>en-US</v>
    <v>Apple</v>
  </rv>
  <rv s="0">
    <v>1342177536</v>
    <v>CULTURED LOWFAT BUTTERMILK</v>
    <v>wjson{"t":"e","d":"Food","e":"CULTUREDLOWFATBUTTERMILK::pr43w"}</v>
    <v>en-US</v>
    <v>Apple</v>
  </rv>
  <rv s="0">
    <v>1342177536</v>
    <v>CULTURED LOWFAT BUTTERMILK</v>
    <v>wjson{"t":"e","d":"Food","e":"CULTUREDLOWFATBUTTERMILK::zfcj6"}</v>
    <v>en-US</v>
    <v>Apple</v>
  </rv>
  <rv s="0">
    <v>1342177536</v>
    <v>CULTURED LOWFAT KEFIR</v>
    <v>wjson{"t":"e","d":"Food","e":"CULTUREDLOWFATKEFIR::4467q"}</v>
    <v>en-US</v>
    <v>Apple</v>
  </rv>
  <rv s="0">
    <v>1342177536</v>
    <v>CULTURED LOWFAT MILK</v>
    <v>wjson{"t":"e","d":"Food","e":"CULTUREDLOWFATMILK::6bqj4"}</v>
    <v>en-US</v>
    <v>Apple</v>
  </rv>
  <rv s="0">
    <v>1342177536</v>
    <v>CULTURED LOWFAT MILK</v>
    <v>wjson{"t":"e","d":"Food","e":"CULTUREDLOWFATMILK::vdcz4"}</v>
    <v>en-US</v>
    <v>Apple</v>
  </rv>
  <rv s="0">
    <v>1342177536</v>
    <v>CULTURED MILK</v>
    <v>wjson{"t":"e","d":"Food","e":"CULTUREDMILK::687gm"}</v>
    <v>en-US</v>
    <v>Apple</v>
  </rv>
  <rv s="0">
    <v>1342177536</v>
    <v>CULTURED MILK KEFIR</v>
    <v>wjson{"t":"e","d":"Food","e":"CULTUREDMILKKEFIR::2y972"}</v>
    <v>en-US</v>
    <v>Apple</v>
  </rv>
  <rv s="0">
    <v>1342177536</v>
    <v>CULTURED NONFAT BUTTERMILK</v>
    <v>wjson{"t":"e","d":"Food","e":"CULTUREDNONFATBUTTERMILK::29y26"}</v>
    <v>en-US</v>
    <v>Apple</v>
  </rv>
  <rv s="0">
    <v>1342177536</v>
    <v>CULTURED NONFAT BUTTERMILK</v>
    <v>wjson{"t":"e","d":"Food","e":"CULTUREDNONFATBUTTERMILK::5mkd5"}</v>
    <v>en-US</v>
    <v>Apple</v>
  </rv>
  <rv s="0">
    <v>1342177536</v>
    <v>CULTURED NONFAT BUTTERMILK</v>
    <v>wjson{"t":"e","d":"Food","e":"CULTUREDNONFATBUTTERMILK::h7434"}</v>
    <v>en-US</v>
    <v>Apple</v>
  </rv>
  <rv s="0">
    <v>1342177536</v>
    <v>CULTURED NONFAT BUTTERMILK</v>
    <v>wjson{"t":"e","d":"Food","e":"CULTUREDNONFATBUTTERMILK::wx5jn"}</v>
    <v>en-US</v>
    <v>Apple</v>
  </rv>
  <rv s="0">
    <v>1342177536</v>
    <v>CULTURED NONFAT BUTTERMILK</v>
    <v>wjson{"t":"e","d":"Food","e":"CULTUREDNONFATBUTTERMILK::yfh2j"}</v>
    <v>en-US</v>
    <v>Apple</v>
  </rv>
  <rv s="0">
    <v>1342177536</v>
    <v>CULTURED REDUCED FAT BUTTERMILK</v>
    <v>wjson{"t":"e","d":"Food","e":"CULTUREDREDUCEDFATBUTTERMILK::4537z"}</v>
    <v>en-US</v>
    <v>Apple</v>
  </rv>
  <rv s="0">
    <v>1342177536</v>
    <v>CULTURED REDUCED FAT BUTTERMILK</v>
    <v>wjson{"t":"e","d":"Food","e":"CULTUREDREDUCEDFATBUTTERMILK::yb623"}</v>
    <v>en-US</v>
    <v>Apple</v>
  </rv>
  <rv s="0">
    <v>1342177536</v>
    <v>CULTURED WHOLE BUTTER MILK</v>
    <v>wjson{"t":"e","d":"Food","e":"CULTUREDWHOLEBUTTERMILK::597kz"}</v>
    <v>en-US</v>
    <v>Apple</v>
  </rv>
  <rv s="0">
    <v>1342177536</v>
    <v>CULTURED WHOLE BUTTERMILK</v>
    <v>wjson{"t":"e","d":"Food","e":"CULTUREDWHOLEBUTTERMILK::5mxc2"}</v>
    <v>en-US</v>
    <v>Apple</v>
  </rv>
  <rv s="0">
    <v>1342177536</v>
    <v>CULTURED WHOLE BUTTERMILK</v>
    <v>wjson{"t":"e","d":"Food","e":"CULTUREDWHOLEBUTTERMILK::hnt94"}</v>
    <v>en-US</v>
    <v>Apple</v>
  </rv>
  <rv s="0">
    <v>1342177536</v>
    <v>CULTURED WHOLE BUTTERMILK</v>
    <v>wjson{"t":"e","d":"Food","e":"CULTUREDWHOLEBUTTERMILK::tg8pn"}</v>
    <v>en-US</v>
    <v>Apple</v>
  </rv>
  <rv s="0">
    <v>1342177536</v>
    <v>CULTURES FOR HEALTH, REAL KEFIR</v>
    <v>wjson{"t":"e","d":"Food","e":"CULTURESFORHEALTHREALKEFIR::7cn62"}</v>
    <v>en-US</v>
    <v>Apple</v>
  </rv>
  <rv s="0">
    <v>1342177536</v>
    <v>DAILY CHEF, HALF &amp; HALF CREAM</v>
    <v>wjson{"t":"e","d":"Food","e":"DAILYCHEFHALFHALFCREAM::4492w"}</v>
    <v>en-US</v>
    <v>Apple</v>
  </rv>
  <rv s="0">
    <v>1342177536</v>
    <v>DAIRY FREE CASHEWMILK</v>
    <v>wjson{"t":"e","d":"Food","e":"DAIRYFREECASHEWMILK::8rsx4"}</v>
    <v>en-US</v>
    <v>Apple</v>
  </rv>
  <rv s="0">
    <v>1342177536</v>
    <v>DAIRY-FREE OATMILK</v>
    <v>wjson{"t":"e","d":"Food","e":"DAIRYFREEOATMILK::y45z4"}</v>
    <v>en-US</v>
    <v>Apple</v>
  </rv>
  <rv s="0">
    <v>1342177536</v>
    <v>DAIRY HALF &amp; HALF</v>
    <v>wjson{"t":"e","d":"Food","e":"DAIRYHALFHALF::42n35"}</v>
    <v>en-US</v>
    <v>Apple</v>
  </rv>
  <rv s="0">
    <v>1342177536</v>
    <v>Dairy Pure Half &amp; Half Ultra-Pasteurized</v>
    <v>wjson{"t":"e","d":"Food","e":"DairyPureHalf&amp;HalfUltraPasteurized::494t7"}</v>
    <v>en-US</v>
    <v>Apple</v>
  </rv>
  <rv s="0">
    <v>1342177536</v>
    <v>Dairy Pure Half &amp; Half Ultra-Pasteurized</v>
    <v>wjson{"t":"e","d":"Food","e":"DairyPureHalf&amp;HalfUltraPasteurized::8kd46"}</v>
    <v>en-US</v>
    <v>Apple</v>
  </rv>
  <rv s="0">
    <v>1342177536</v>
    <v>DARIGOLD, 2% MILKFAT REDUCED FAT MILK</v>
    <v>wjson{"t":"e","d":"Food","e":"DARIGOLD2MILKFATREDUCEDFATMILK::gc57y"}</v>
    <v>en-US</v>
    <v>Apple</v>
  </rv>
  <rv s="0">
    <v>1342177536</v>
    <v>DARIGOLD, 2% REDUCED FAT MILK</v>
    <v>wjson{"t":"e","d":"Food","e":"DARIGOLD2REDUCEDFATMILK::25z5h"}</v>
    <v>en-US</v>
    <v>Apple</v>
  </rv>
  <rv s="0">
    <v>1342177536</v>
    <v>DARIGOLD, FAT FREE HALF &amp; HALF</v>
    <v>wjson{"t":"e","d":"Food","e":"DARIGOLDFATFREEHALFHALF::hvk5f"}</v>
    <v>en-US</v>
    <v>Apple</v>
  </rv>
  <rv s="0">
    <v>1342177536</v>
    <v>DARIGOLD, FAT FREE MILK</v>
    <v>wjson{"t":"e","d":"Food","e":"DARIGOLDFATFREEMILK::557r8"}</v>
    <v>en-US</v>
    <v>Apple</v>
  </rv>
  <rv s="0">
    <v>1342177536</v>
    <v>DARIGOLD, FAT FREE MILK</v>
    <v>wjson{"t":"e","d":"Food","e":"DARIGOLDFATFREEMILK::5694v"}</v>
    <v>en-US</v>
    <v>Apple</v>
  </rv>
  <rv s="0">
    <v>1342177536</v>
    <v>DARIGOLD, LACTOSE FREE LOW FAT MILK</v>
    <v>wjson{"t":"e","d":"Food","e":"DARIGOLDLACTOSEFREELOWFATMILK::qgh95"}</v>
    <v>en-US</v>
    <v>Apple</v>
  </rv>
  <rv s="0">
    <v>1342177536</v>
    <v>DARIGOLD, LOW FAT MILK</v>
    <v>wjson{"t":"e","d":"Food","e":"DARIGOLDLOWFATMILK::gf3p9"}</v>
    <v>en-US</v>
    <v>Apple</v>
  </rv>
  <rv s="0">
    <v>1342177536</v>
    <v>DARIGOLD, OLD FASHIONED MILK</v>
    <v>wjson{"t":"e","d":"Food","e":"DARIGOLDOLDFASHIONEDMILK::f5765"}</v>
    <v>en-US</v>
    <v>Apple</v>
  </rv>
  <rv s="0">
    <v>1342177536</v>
    <v>DARIGOLD, PROBIOTIC LOW FAT MILK</v>
    <v>wjson{"t":"e","d":"Food","e":"DARIGOLDPROBIOTICLOWFATMILK::6fhvj"}</v>
    <v>en-US</v>
    <v>Apple</v>
  </rv>
  <rv s="0">
    <v>1342177536</v>
    <v>Dean's Chug Pack Milk 2% Reduced Fat</v>
    <v>wjson{"t":"e","d":"Food","e":"DeansChugPackMilk2ReducedFat::ffn44"}</v>
    <v>en-US</v>
    <v>Apple</v>
  </rv>
  <rv s="0">
    <v>1342177536</v>
    <v>DEAN'S, COUNTRY FRESH, HALF &amp; HALF CREAM</v>
    <v>wjson{"t":"e","d":"Food","e":"DEANSCOUNTRYFRESHHALFHALFCREAM::vyyk4"}</v>
    <v>en-US</v>
    <v>Apple</v>
  </rv>
  <rv s="0">
    <v>1342177536</v>
    <v>DEAN'S, CULTURED LOWFAT BUTTERMILK</v>
    <v>wjson{"t":"e","d":"Food","e":"DEANSCULTUREDLOWFATBUTTERMILK::pg97z"}</v>
    <v>en-US</v>
    <v>Apple</v>
  </rv>
  <rv s="0">
    <v>1342177536</v>
    <v>Dean's Dairy Pure 2% Reduced Fat Milk</v>
    <v>wjson{"t":"e","d":"Food","e":"DeansDairyPure2ReducedFatMilk::26c56"}</v>
    <v>en-US</v>
    <v>Apple</v>
  </rv>
  <rv s="0">
    <v>1342177536</v>
    <v>Dean's Dairy Pure 2% Reduced Fat Milk</v>
    <v>wjson{"t":"e","d":"Food","e":"DeansDairyPure2ReducedFatMilk::2d72t"}</v>
    <v>en-US</v>
    <v>Apple</v>
  </rv>
  <rv s="0">
    <v>1342177536</v>
    <v>Dean's Dairy Pure 2% Reduced Fat Milk</v>
    <v>wjson{"t":"e","d":"Food","e":"DeansDairyPure2ReducedFatMilk::2gfn7"}</v>
    <v>en-US</v>
    <v>Apple</v>
  </rv>
  <rv s="0">
    <v>1342177536</v>
    <v>Dean's Dairy Pure 2% Reduced Fat Milk</v>
    <v>wjson{"t":"e","d":"Food","e":"DeansDairyPure2ReducedFatMilk::9zk47"}</v>
    <v>en-US</v>
    <v>Apple</v>
  </rv>
  <rv s="0">
    <v>1342177536</v>
    <v>Dean's Dairy Pure 2% Reduced Fat Milk</v>
    <v>wjson{"t":"e","d":"Food","e":"DeansDairyPure2ReducedFatMilk::cfv93"}</v>
    <v>en-US</v>
    <v>Apple</v>
  </rv>
  <rv s="0">
    <v>1342177536</v>
    <v>DEAN'S, DAIRYPURE, 2% REDUCED FAT MILK</v>
    <v>wjson{"t":"e","d":"Food","e":"DEANSDAIRYPURE2REDUCEDFATMILK::j2s6d"}</v>
    <v>en-US</v>
    <v>Apple</v>
  </rv>
  <rv s="0">
    <v>1342177536</v>
    <v>Dean's Dairy Pure 2% Reduced Fat Milk</v>
    <v>wjson{"t":"e","d":"Food","e":"DeansDairyPure2ReducedFatMilk::m725b"}</v>
    <v>en-US</v>
    <v>Apple</v>
  </rv>
  <rv s="0">
    <v>1342177536</v>
    <v>Dean's Dairy Pure Fresh Half &amp; Half</v>
    <v>wjson{"t":"e","d":"Food","e":"DeansDairyPureFreshHalf&amp;Half::g55z4"}</v>
    <v>en-US</v>
    <v>Apple</v>
  </rv>
  <rv s="0">
    <v>1342177536</v>
    <v>Dean's Dairy Pure Fresh Half &amp; Half</v>
    <v>wjson{"t":"e","d":"Food","e":"DeansDairyPureFreshHalf&amp;Half::p3533"}</v>
    <v>en-US</v>
    <v>Apple</v>
  </rv>
  <rv s="0">
    <v>1342177536</v>
    <v>Dean's Dairy Pure Fresh Half &amp; Half</v>
    <v>wjson{"t":"e","d":"Food","e":"DeansDairyPureFreshHalf&amp;Half::yh9pv"}</v>
    <v>en-US</v>
    <v>Apple</v>
  </rv>
  <rv s="0">
    <v>1342177536</v>
    <v>Dean's Dairy Pure Half &amp; Half</v>
    <v>wjson{"t":"e","d":"Food","e":"DeansDairyPureHalf&amp;Half::km9wz"}</v>
    <v>en-US</v>
    <v>Apple</v>
  </rv>
  <rv s="0">
    <v>1342177536</v>
    <v>DEAN'S, DAIRYPURE, WHOLE MILK</v>
    <v>wjson{"t":"e","d":"Food","e":"DEANSDAIRYPUREWHOLEMILK::49yp7"}</v>
    <v>en-US</v>
    <v>Apple</v>
  </rv>
  <rv s="0">
    <v>1342177536</v>
    <v>Dean's Easy 100% Lactose Free Fat Free Milk</v>
    <v>wjson{"t":"e","d":"Food","e":"DeansEasy100LactoseFreeFatFreeMilk::4c6m2"}</v>
    <v>en-US</v>
    <v>Apple</v>
  </rv>
  <rv s="0">
    <v>1342177536</v>
    <v>Dean's Easy Milk Reduced Fat 100% Lactose Free</v>
    <v>wjson{"t":"e","d":"Food","e":"DeansEasyMilkReducedFat100LactoseFree::bb5k9"}</v>
    <v>en-US</v>
    <v>Apple</v>
  </rv>
  <rv s="0">
    <v>1342177536</v>
    <v>DEAN'S, FAT FREE MILK</v>
    <v>wjson{"t":"e","d":"Food","e":"DEANSFATFREEMILK::9n923"}</v>
    <v>en-US</v>
    <v>Apple</v>
  </rv>
  <rv s="0">
    <v>1342177536</v>
    <v>Dean's Half &amp; Half</v>
    <v>wjson{"t":"e","d":"Food","e":"DeansHalf&amp;Half::362n6"}</v>
    <v>en-US</v>
    <v>Apple</v>
  </rv>
  <rv s="0">
    <v>1342177536</v>
    <v>Dean's Half &amp; Half</v>
    <v>wjson{"t":"e","d":"Food","e":"DeansHalf&amp;Half::37zf9"}</v>
    <v>en-US</v>
    <v>Apple</v>
  </rv>
  <rv s="0">
    <v>1342177536</v>
    <v>Dean's Half &amp; Half</v>
    <v>wjson{"t":"e","d":"Food","e":"DeansHalf&amp;Half::5t32h"}</v>
    <v>en-US</v>
    <v>Apple</v>
  </rv>
  <rv s="0">
    <v>1342177536</v>
    <v>DEAN'S, HALF &amp; HALF</v>
    <v>wjson{"t":"e","d":"Food","e":"DEANSHALFHALF::g6bkw"}</v>
    <v>en-US</v>
    <v>Apple</v>
  </rv>
  <rv s="0">
    <v>1342177536</v>
    <v>Dean's Half &amp; Half Ultra Pasteurized</v>
    <v>wjson{"t":"e","d":"Food","e":"DeansHalf&amp;HalfUltraPasteurized::5b7k5"}</v>
    <v>en-US</v>
    <v>Apple</v>
  </rv>
  <rv s="0">
    <v>1342177536</v>
    <v>Dean's Milk 1 % Lowfat</v>
    <v>wjson{"t":"e","d":"Food","e":"DeansMilk1Lowfat::qv6mk"}</v>
    <v>en-US</v>
    <v>Apple</v>
  </rv>
  <rv s="0">
    <v>1342177536</v>
    <v>Dean's Milk 2% Reduced Fat</v>
    <v>wjson{"t":"e","d":"Food","e":"DeansMilk2ReducedFat::69cvb"}</v>
    <v>en-US</v>
    <v>Apple</v>
  </rv>
  <rv s="0">
    <v>1342177536</v>
    <v>Dean's Milk Chug Milk 2% Reduced Fat</v>
    <v>wjson{"t":"e","d":"Food","e":"DeansMilkChugMilk2ReducedFat::g44cr"}</v>
    <v>en-US</v>
    <v>Apple</v>
  </rv>
  <rv s="0">
    <v>1342177536</v>
    <v>Dean's Milk Chug Milk Vitamin D</v>
    <v>wjson{"t":"e","d":"Food","e":"DeansMilkChugMilkVitaminD::tf266"}</v>
    <v>en-US</v>
    <v>Apple</v>
  </rv>
  <rv s="0">
    <v>1342177536</v>
    <v>Dean's Milk Fat Free</v>
    <v>wjson{"t":"e","d":"Food","e":"DeansMilkFatFree::2w8pr"}</v>
    <v>en-US</v>
    <v>Apple</v>
  </rv>
  <rv s="0">
    <v>1342177536</v>
    <v>Dean's Milk Lowfat</v>
    <v>wjson{"t":"e","d":"Food","e":"DeansMilkLowfat::5s877"}</v>
    <v>en-US</v>
    <v>Apple</v>
  </rv>
  <rv s="0">
    <v>1342177536</v>
    <v>Dean's Milk Vitamin D</v>
    <v>wjson{"t":"e","d":"Food","e":"DeansMilkVitaminD::7mwp4"}</v>
    <v>en-US</v>
    <v>Apple</v>
  </rv>
  <rv s="0">
    <v>1342177536</v>
    <v>Dean's TruMoo 1% Lowfat Milk Chocolate</v>
    <v>wjson{"t":"e","d":"Food","e":"DeansTrumoo1LowfatMilkChocolate::v52pf"}</v>
    <v>en-US</v>
    <v>Apple</v>
  </rv>
  <rv s="0">
    <v>1342177536</v>
    <v>Dean's TruMoo Chocolate 1% Lowfat Milk</v>
    <v>wjson{"t":"e","d":"Food","e":"DeansTrumooChocolate1LowfatMilk::949gb"}</v>
    <v>en-US</v>
    <v>Apple</v>
  </rv>
  <rv s="0">
    <v>1342177536</v>
    <v>Dean's TruMoo Chocolate Lowfat Milk</v>
    <v>wjson{"t":"e","d":"Food","e":"DeansTrumooChocolateLowfatMilk::wr6wq"}</v>
    <v>en-US</v>
    <v>Apple</v>
  </rv>
  <rv s="0">
    <v>1342177536</v>
    <v>Dean's TruMoo Chocolate Whole Milk</v>
    <v>wjson{"t":"e","d":"Food","e":"DeansTrumooChocolateWholeMilk::967r3"}</v>
    <v>en-US</v>
    <v>Apple</v>
  </rv>
  <rv s="0">
    <v>1342177536</v>
    <v>Dean's TruMoo Chocolate Whole Milk</v>
    <v>wjson{"t":"e","d":"Food","e":"DeansTrumooChocolateWholeMilk::crk29"}</v>
    <v>en-US</v>
    <v>Apple</v>
  </rv>
  <rv s="0">
    <v>1342177536</v>
    <v>Dean's TruMoo Strawberry 1% Lowfat Milk</v>
    <v>wjson{"t":"e","d":"Food","e":"DeansTrumooStrawberry1LowfatMilk::637r9"}</v>
    <v>en-US</v>
    <v>Apple</v>
  </rv>
  <rv s="0">
    <v>1342177536</v>
    <v>DEAN'S, ULTRA-PASTEURIZED HALF &amp; HALF</v>
    <v>wjson{"t":"e","d":"Food","e":"DEANSULTRAPASTEURIZEDHALFHALF::t69x7"}</v>
    <v>en-US</v>
    <v>Apple</v>
  </rv>
  <rv s="0">
    <v>1342177536</v>
    <v>Dean's Vitamin D Milk</v>
    <v>wjson{"t":"e","d":"Food","e":"DeansVitaminDMilk::bq6x8"}</v>
    <v>en-US</v>
    <v>Apple</v>
  </rv>
  <rv s="0">
    <v>1342177536</v>
    <v>DHA &amp; EPA OMEGA-3 ORGANIC 2% REDUCED FAT MILK</v>
    <v>wjson{"t":"e","d":"Food","e":"DHAEPAOMEGA3ORGANIC2REDUCEDFATMILK::h6632"}</v>
    <v>en-US</v>
    <v>Apple</v>
  </rv>
  <rv s="0">
    <v>1342177536</v>
    <v>DHA OMEGA-3 ORGANIC LOWFAT MILK</v>
    <v>wjson{"t":"e","d":"Food","e":"DHAOMEGA3ORGANICLOWFATMILK::n93h4"}</v>
    <v>en-US</v>
    <v>Apple</v>
  </rv>
  <rv s="0">
    <v>1342177536</v>
    <v>DHA OMEGA-3 ORGANIC WHOLE MILK</v>
    <v>wjson{"t":"e","d":"Food","e":"DHAOMEGA3ORGANICWHOLEMILK::ws2kc"}</v>
    <v>en-US</v>
    <v>Apple</v>
  </rv>
  <rv s="0">
    <v>1342177536</v>
    <v>DHA OMEGA-3 ULTRA-FILTERED MILK</v>
    <v>wjson{"t":"e","d":"Food","e":"DHAOMEGA3ULTRAFILTEREDMILK::zcn85"}</v>
    <v>en-US</v>
    <v>Apple</v>
  </rv>
  <rv s="0">
    <v>1342177536</v>
    <v>DHA OMEGA-3 WHOLE ULTRA-FILTERED MILK</v>
    <v>wjson{"t":"e","d":"Food","e":"DHAOMEGA3WHOLEULTRAFILTEREDMILK::2939t"}</v>
    <v>en-US</v>
    <v>Apple</v>
  </rv>
  <rv s="0">
    <v>1342177536</v>
    <v>DON FRANCISCO, QUESO FRESCO WHOLE MILK CHEESE</v>
    <v>wjson{"t":"e","d":"Food","e":"DONFRANCISCOQUESOFRESCOWHOLEMILKCHEESE::94zxy"}</v>
    <v>en-US</v>
    <v>Apple</v>
  </rv>
  <rv s="0">
    <v>1342177536</v>
    <v>DUTCH STYLE MILK</v>
    <v>wjson{"t":"e","d":"Food","e":"DUTCHSTYLEMILK::34t79"}</v>
    <v>en-US</v>
    <v>Apple</v>
  </rv>
  <rv s="0">
    <v>1342177536</v>
    <v>DUTCH STYLE MILK</v>
    <v>wjson{"t":"e","d":"Food","e":"DUTCHSTYLEMILK::5993z"}</v>
    <v>en-US</v>
    <v>Apple</v>
  </rv>
  <rv s="0">
    <v>1342177536</v>
    <v>Eagle Brand Borden Sweetened Condensed Milk Fat Free</v>
    <v>wjson{"t":"e","d":"Food","e":"EagleBrandBordenSweetenedCondensedMilkFatFree::mc6yr"}</v>
    <v>en-US</v>
    <v>Apple</v>
  </rv>
  <rv s="0">
    <v>1342177536</v>
    <v>ELMHURST DAIRY, SKIM FAT FREE MILK</v>
    <v>wjson{"t":"e","d":"Food","e":"ELMHURSTDAIRYSKIMFATFREEMILK::d5836"}</v>
    <v>en-US</v>
    <v>Apple</v>
  </rv>
  <rv s="0">
    <v>1342177536</v>
    <v>ESSENTIAL EVERYDAY, EVAPORATED MILK</v>
    <v>wjson{"t":"e","d":"Food","e":"ESSENTIALEVERYDAYEVAPORATEDMILK::3522k"}</v>
    <v>en-US</v>
    <v>Apple</v>
  </rv>
  <rv s="0">
    <v>1342177536</v>
    <v>EVAPORATED COCONUT MILK, COCONUT</v>
    <v>wjson{"t":"e","d":"Food","e":"EVAPORATEDCOCONUTMILKCOCONUT::n44tk"}</v>
    <v>en-US</v>
    <v>Apple</v>
  </rv>
  <rv s="0">
    <v>1342177536</v>
    <v>EVAPORATED GOAT MILK</v>
    <v>wjson{"t":"e","d":"Food","e":"EVAPORATEDGOATMILK::yj8f5"}</v>
    <v>en-US</v>
    <v>Apple</v>
  </rv>
  <rv s="0">
    <v>1342177536</v>
    <v>EVAPORATED LACTOSE-FREE MILK</v>
    <v>wjson{"t":"e","d":"Food","e":"EVAPORATEDLACTOSEFREEMILK::5223f"}</v>
    <v>en-US</v>
    <v>Apple</v>
  </rv>
  <rv s="0">
    <v>1342177536</v>
    <v>EVAPORATED MILK</v>
    <v>wjson{"t":"e","d":"Food","e":"EVAPORATEDMILK::25r87"}</v>
    <v>en-US</v>
    <v>Apple</v>
  </rv>
  <rv s="0">
    <v>1342177536</v>
    <v>EVAPORATED MILK</v>
    <v>wjson{"t":"e","d":"Food","e":"EVAPORATEDMILK::25v78"}</v>
    <v>en-US</v>
    <v>Apple</v>
  </rv>
  <rv s="0">
    <v>1342177536</v>
    <v>EVAPORATED MILK</v>
    <v>wjson{"t":"e","d":"Food","e":"EVAPORATEDMILK::27j49"}</v>
    <v>en-US</v>
    <v>Apple</v>
  </rv>
  <rv s="0">
    <v>1342177536</v>
    <v>EVAPORATED MILK</v>
    <v>wjson{"t":"e","d":"Food","e":"EVAPORATEDMILK::389n8"}</v>
    <v>en-US</v>
    <v>Apple</v>
  </rv>
  <rv s="0">
    <v>1342177536</v>
    <v>EVAPORATED MILK</v>
    <v>wjson{"t":"e","d":"Food","e":"EVAPORATEDMILK::3xb5n"}</v>
    <v>en-US</v>
    <v>Apple</v>
  </rv>
  <rv s="0">
    <v>1342177536</v>
    <v>EVAPORATED MILK</v>
    <v>wjson{"t":"e","d":"Food","e":"EVAPORATEDMILK::42qf5"}</v>
    <v>en-US</v>
    <v>Apple</v>
  </rv>
  <rv s="0">
    <v>1342177536</v>
    <v>EVAPORATED MILK</v>
    <v>wjson{"t":"e","d":"Food","e":"EVAPORATEDMILK::4666w"}</v>
    <v>en-US</v>
    <v>Apple</v>
  </rv>
  <rv s="0">
    <v>1342177536</v>
    <v>EVAPORATED MILK</v>
    <v>wjson{"t":"e","d":"Food","e":"EVAPORATEDMILK::4n86b"}</v>
    <v>en-US</v>
    <v>Apple</v>
  </rv>
  <rv s="0">
    <v>1342177536</v>
    <v>EVAPORATED MILK</v>
    <v>wjson{"t":"e","d":"Food","e":"EVAPORATEDMILK::4wgcz"}</v>
    <v>en-US</v>
    <v>Apple</v>
  </rv>
  <rv s="0">
    <v>1342177536</v>
    <v>EVAPORATED MILK</v>
    <v>wjson{"t":"e","d":"Food","e":"EVAPORATEDMILK::4x24f"}</v>
    <v>en-US</v>
    <v>Apple</v>
  </rv>
  <rv s="0">
    <v>1342177536</v>
    <v>EVAPORATED MILK</v>
    <v>wjson{"t":"e","d":"Food","e":"EVAPORATEDMILK::5352k"}</v>
    <v>en-US</v>
    <v>Apple</v>
  </rv>
  <rv s="0">
    <v>1342177536</v>
    <v>EVAPORATED MILK</v>
    <v>wjson{"t":"e","d":"Food","e":"EVAPORATEDMILK::5655y"}</v>
    <v>en-US</v>
    <v>Apple</v>
  </rv>
  <rv s="0">
    <v>1342177536</v>
    <v>EVAPORATED MILK</v>
    <v>wjson{"t":"e","d":"Food","e":"EVAPORATEDMILK::58r9k"}</v>
    <v>en-US</v>
    <v>Apple</v>
  </rv>
  <rv s="0">
    <v>1342177536</v>
    <v>EVAPORATED MILK</v>
    <v>wjson{"t":"e","d":"Food","e":"EVAPORATEDMILK::5dw95"}</v>
    <v>en-US</v>
    <v>Apple</v>
  </rv>
  <rv s="0">
    <v>1342177536</v>
    <v>EVAPORATED MILK</v>
    <v>wjson{"t":"e","d":"Food","e":"EVAPORATEDMILK::6249k"}</v>
    <v>en-US</v>
    <v>Apple</v>
  </rv>
  <rv s="0">
    <v>1342177536</v>
    <v>EVAPORATED MILK</v>
    <v>wjson{"t":"e","d":"Food","e":"EVAPORATEDMILK::6834x"}</v>
    <v>en-US</v>
    <v>Apple</v>
  </rv>
  <rv s="0">
    <v>1342177536</v>
    <v>EVAPORATED MILK</v>
    <v>wjson{"t":"e","d":"Food","e":"EVAPORATEDMILK::6t982"}</v>
    <v>en-US</v>
    <v>Apple</v>
  </rv>
  <rv s="0">
    <v>1342177536</v>
    <v>EVAPORATED MILK</v>
    <v>wjson{"t":"e","d":"Food","e":"EVAPORATEDMILK::744n5"}</v>
    <v>en-US</v>
    <v>Apple</v>
  </rv>
  <rv s="0">
    <v>1342177536</v>
    <v>EVAPORATED MILK</v>
    <v>wjson{"t":"e","d":"Food","e":"EVAPORATEDMILK::7r2g5"}</v>
    <v>en-US</v>
    <v>Apple</v>
  </rv>
  <rv s="0">
    <v>1342177536</v>
    <v>EVAPORATED MILK</v>
    <v>wjson{"t":"e","d":"Food","e":"EVAPORATEDMILK::867ct"}</v>
    <v>en-US</v>
    <v>Apple</v>
  </rv>
  <rv s="0">
    <v>1342177536</v>
    <v>EVAPORATED MILK</v>
    <v>wjson{"t":"e","d":"Food","e":"EVAPORATEDMILK::87q3m"}</v>
    <v>en-US</v>
    <v>Apple</v>
  </rv>
  <rv s="0">
    <v>1342177536</v>
    <v>EVAPORATED MILK</v>
    <v>wjson{"t":"e","d":"Food","e":"EVAPORATEDMILK::8kn3d"}</v>
    <v>en-US</v>
    <v>Apple</v>
  </rv>
  <rv s="0">
    <v>1342177536</v>
    <v>EVAPORATED MILK</v>
    <v>wjson{"t":"e","d":"Food","e":"EVAPORATEDMILK::8mm6x"}</v>
    <v>en-US</v>
    <v>Apple</v>
  </rv>
  <rv s="0">
    <v>1342177536</v>
    <v>EVAPORATED MILK</v>
    <v>wjson{"t":"e","d":"Food","e":"EVAPORATEDMILK::8s395"}</v>
    <v>en-US</v>
    <v>Apple</v>
  </rv>
  <rv s="0">
    <v>1342177536</v>
    <v>EVAPORATED MILK</v>
    <v>wjson{"t":"e","d":"Food","e":"EVAPORATEDMILK::9g64c"}</v>
    <v>en-US</v>
    <v>Apple</v>
  </rv>
  <rv s="0">
    <v>1342177536</v>
    <v>EVAPORATED MILK</v>
    <v>wjson{"t":"e","d":"Food","e":"EVAPORATEDMILK::9h237"}</v>
    <v>en-US</v>
    <v>Apple</v>
  </rv>
  <rv s="0">
    <v>1342177536</v>
    <v>EVAPORATED MILK</v>
    <v>wjson{"t":"e","d":"Food","e":"EVAPORATEDMILK::9z4m8"}</v>
    <v>en-US</v>
    <v>Apple</v>
  </rv>
  <rv s="0">
    <v>1342177536</v>
    <v>EVAPORATED MILK</v>
    <v>wjson{"t":"e","d":"Food","e":"EVAPORATEDMILK::b3scp"}</v>
    <v>en-US</v>
    <v>Apple</v>
  </rv>
  <rv s="0">
    <v>1342177536</v>
    <v>EVAPORATED MILK</v>
    <v>wjson{"t":"e","d":"Food","e":"EVAPORATEDMILK::b7d44"}</v>
    <v>en-US</v>
    <v>Apple</v>
  </rv>
  <rv s="0">
    <v>1342177536</v>
    <v>EVAPORATED MILK</v>
    <v>wjson{"t":"e","d":"Food","e":"EVAPORATEDMILK::bs72q"}</v>
    <v>en-US</v>
    <v>Apple</v>
  </rv>
  <rv s="0">
    <v>1342177536</v>
    <v>EVAPORATED MILK</v>
    <v>wjson{"t":"e","d":"Food","e":"EVAPORATEDMILK::c662n"}</v>
    <v>en-US</v>
    <v>Apple</v>
  </rv>
  <rv s="0">
    <v>1342177536</v>
    <v>EVAPORATED MILK</v>
    <v>wjson{"t":"e","d":"Food","e":"EVAPORATEDMILK::cr9z8"}</v>
    <v>en-US</v>
    <v>Apple</v>
  </rv>
  <rv s="0">
    <v>1342177536</v>
    <v>EVAPORATED MILK</v>
    <v>wjson{"t":"e","d":"Food","e":"EVAPORATEDMILK::cvs2g"}</v>
    <v>en-US</v>
    <v>Apple</v>
  </rv>
  <rv s="0">
    <v>1342177536</v>
    <v>EVAPORATED MILK</v>
    <v>wjson{"t":"e","d":"Food","e":"EVAPORATEDMILK::d57ck"}</v>
    <v>en-US</v>
    <v>Apple</v>
  </rv>
  <rv s="0">
    <v>1342177536</v>
    <v>EVAPORATED MILK</v>
    <v>wjson{"t":"e","d":"Food","e":"EVAPORATEDMILK::d8867"}</v>
    <v>en-US</v>
    <v>Apple</v>
  </rv>
  <rv s="0">
    <v>1342177536</v>
    <v>EVAPORATED MILK</v>
    <v>wjson{"t":"e","d":"Food","e":"EVAPORATEDMILK::dp3kk"}</v>
    <v>en-US</v>
    <v>Apple</v>
  </rv>
  <rv s="0">
    <v>1342177536</v>
    <v>EVAPORATED MILK</v>
    <v>wjson{"t":"e","d":"Food","e":"EVAPORATEDMILK::f37p7"}</v>
    <v>en-US</v>
    <v>Apple</v>
  </rv>
  <rv s="0">
    <v>1342177536</v>
    <v>EVAPORATED MILK</v>
    <v>wjson{"t":"e","d":"Food","e":"EVAPORATEDMILK::f7bwr"}</v>
    <v>en-US</v>
    <v>Apple</v>
  </rv>
  <rv s="0">
    <v>1342177536</v>
    <v>EVAPORATED MILK</v>
    <v>wjson{"t":"e","d":"Food","e":"EVAPORATEDMILK::ft6gz"}</v>
    <v>en-US</v>
    <v>Apple</v>
  </rv>
  <rv s="0">
    <v>1342177536</v>
    <v>EVAPORATED MILK</v>
    <v>wjson{"t":"e","d":"Food","e":"EVAPORATEDMILK::g36sj"}</v>
    <v>en-US</v>
    <v>Apple</v>
  </rv>
  <rv s="0">
    <v>1342177536</v>
    <v>EVAPORATED MILK</v>
    <v>wjson{"t":"e","d":"Food","e":"EVAPORATEDMILK::g3x35"}</v>
    <v>en-US</v>
    <v>Apple</v>
  </rv>
  <rv s="0">
    <v>1342177536</v>
    <v>EVAPORATED MILK</v>
    <v>wjson{"t":"e","d":"Food","e":"EVAPORATEDMILK::g4dcy"}</v>
    <v>en-US</v>
    <v>Apple</v>
  </rv>
  <rv s="0">
    <v>1342177536</v>
    <v>EVAPORATED MILK</v>
    <v>wjson{"t":"e","d":"Food","e":"EVAPORATEDMILK::gfb7w"}</v>
    <v>en-US</v>
    <v>Apple</v>
  </rv>
  <rv s="0">
    <v>1342177536</v>
    <v>EVAPORATED MILK</v>
    <v>wjson{"t":"e","d":"Food","e":"EVAPORATEDMILK::gs3x2"}</v>
    <v>en-US</v>
    <v>Apple</v>
  </rv>
  <rv s="0">
    <v>1342177536</v>
    <v>EVAPORATED MILK</v>
    <v>wjson{"t":"e","d":"Food","e":"EVAPORATEDMILK::hk6nv"}</v>
    <v>en-US</v>
    <v>Apple</v>
  </rv>
  <rv s="0">
    <v>1342177536</v>
    <v>EVAPORATED MILK</v>
    <v>wjson{"t":"e","d":"Food","e":"EVAPORATEDMILK::j5zp2"}</v>
    <v>en-US</v>
    <v>Apple</v>
  </rv>
  <rv s="0">
    <v>1342177536</v>
    <v>EVAPORATED MILK</v>
    <v>wjson{"t":"e","d":"Food","e":"EVAPORATEDMILK::j8mk8"}</v>
    <v>en-US</v>
    <v>Apple</v>
  </rv>
  <rv s="0">
    <v>1342177536</v>
    <v>EVAPORATED MILK</v>
    <v>wjson{"t":"e","d":"Food","e":"EVAPORATEDMILK::j9n7n"}</v>
    <v>en-US</v>
    <v>Apple</v>
  </rv>
  <rv s="0">
    <v>1342177536</v>
    <v>EVAPORATED MILK</v>
    <v>wjson{"t":"e","d":"Food","e":"EVAPORATEDMILK::k396x"}</v>
    <v>en-US</v>
    <v>Apple</v>
  </rv>
  <rv s="0">
    <v>1342177536</v>
    <v>EVAPORATED MILK</v>
    <v>wjson{"t":"e","d":"Food","e":"EVAPORATEDMILK::k754w"}</v>
    <v>en-US</v>
    <v>Apple</v>
  </rv>
  <rv s="0">
    <v>1342177536</v>
    <v>Evaporated milk, light</v>
    <v>wjson{"t":"e","d":"Food","e":"EvaporatedMilkLight::bgmr3"}</v>
    <v>en-US</v>
    <v>Apple</v>
  </rv>
  <rv s="0">
    <v>1342177536</v>
    <v>EVAPORATED MILK</v>
    <v>wjson{"t":"e","d":"Food","e":"EVAPORATEDMILK::n2x73"}</v>
    <v>en-US</v>
    <v>Apple</v>
  </rv>
  <rv s="0">
    <v>1342177536</v>
    <v>EVAPORATED MILK</v>
    <v>wjson{"t":"e","d":"Food","e":"EVAPORATEDMILK::ngty6"}</v>
    <v>en-US</v>
    <v>Apple</v>
  </rv>
  <rv s="0">
    <v>1342177536</v>
    <v>EVAPORATED MILK</v>
    <v>wjson{"t":"e","d":"Food","e":"EVAPORATEDMILK::p2zv3"}</v>
    <v>en-US</v>
    <v>Apple</v>
  </rv>
  <rv s="0">
    <v>1342177536</v>
    <v>EVAPORATED MILK</v>
    <v>wjson{"t":"e","d":"Food","e":"EVAPORATEDMILK::p5h4w"}</v>
    <v>en-US</v>
    <v>Apple</v>
  </rv>
  <rv s="0">
    <v>1342177536</v>
    <v>EVAPORATED MILK</v>
    <v>wjson{"t":"e","d":"Food","e":"EVAPORATEDMILK::p7828"}</v>
    <v>en-US</v>
    <v>Apple</v>
  </rv>
  <rv s="0">
    <v>1342177536</v>
    <v>EVAPORATED MILK</v>
    <v>wjson{"t":"e","d":"Food","e":"EVAPORATEDMILK::pwm4g"}</v>
    <v>en-US</v>
    <v>Apple</v>
  </rv>
  <rv s="0">
    <v>1342177536</v>
    <v>EVAPORATED MILK</v>
    <v>wjson{"t":"e","d":"Food","e":"EVAPORATEDMILK::q2484"}</v>
    <v>en-US</v>
    <v>Apple</v>
  </rv>
  <rv s="0">
    <v>1342177536</v>
    <v>EVAPORATED MILK</v>
    <v>wjson{"t":"e","d":"Food","e":"EVAPORATEDMILK::q28tz"}</v>
    <v>en-US</v>
    <v>Apple</v>
  </rv>
  <rv s="0">
    <v>1342177536</v>
    <v>EVAPORATED MILK</v>
    <v>wjson{"t":"e","d":"Food","e":"EVAPORATEDMILK::q8966"}</v>
    <v>en-US</v>
    <v>Apple</v>
  </rv>
  <rv s="0">
    <v>1342177536</v>
    <v>EVAPORATED MILK</v>
    <v>wjson{"t":"e","d":"Food","e":"EVAPORATEDMILK::qn8zk"}</v>
    <v>en-US</v>
    <v>Apple</v>
  </rv>
  <rv s="0">
    <v>1342177536</v>
    <v>EVAPORATED MILK</v>
    <v>wjson{"t":"e","d":"Food","e":"EVAPORATEDMILK::qrdr9"}</v>
    <v>en-US</v>
    <v>Apple</v>
  </rv>
  <rv s="0">
    <v>1342177536</v>
    <v>EVAPORATED MILK</v>
    <v>wjson{"t":"e","d":"Food","e":"EVAPORATEDMILK::rc5qr"}</v>
    <v>en-US</v>
    <v>Apple</v>
  </rv>
  <rv s="0">
    <v>1342177536</v>
    <v>EVAPORATED MILK</v>
    <v>wjson{"t":"e","d":"Food","e":"EVAPORATEDMILK::rx964"}</v>
    <v>en-US</v>
    <v>Apple</v>
  </rv>
  <rv s="0">
    <v>1342177536</v>
    <v>EVAPORATED MILK</v>
    <v>wjson{"t":"e","d":"Food","e":"EVAPORATEDMILK::t6296"}</v>
    <v>en-US</v>
    <v>Apple</v>
  </rv>
  <rv s="0">
    <v>1342177536</v>
    <v>EVAPORATED MILK</v>
    <v>wjson{"t":"e","d":"Food","e":"EVAPORATEDMILK::t9988"}</v>
    <v>en-US</v>
    <v>Apple</v>
  </rv>
  <rv s="0">
    <v>1342177536</v>
    <v>EVAPORATED MILK</v>
    <v>wjson{"t":"e","d":"Food","e":"EVAPORATEDMILK::tc67j"}</v>
    <v>en-US</v>
    <v>Apple</v>
  </rv>
  <rv s="0">
    <v>1342177536</v>
    <v>EVAPORATED MILK</v>
    <v>wjson{"t":"e","d":"Food","e":"EVAPORATEDMILK::v6xvw"}</v>
    <v>en-US</v>
    <v>Apple</v>
  </rv>
  <rv s="0">
    <v>1342177536</v>
    <v>EVAPORATED MILK VITAMIN D ADDED</v>
    <v>wjson{"t":"e","d":"Food","e":"EVAPORATEDMILKVITAMINDADDED::5b995"}</v>
    <v>en-US</v>
    <v>Apple</v>
  </rv>
  <rv s="0">
    <v>1342177536</v>
    <v>EVAPORATED MILK VITAMIN D ADDED</v>
    <v>wjson{"t":"e","d":"Food","e":"EVAPORATEDMILKVITAMINDADDED::x5fpm"}</v>
    <v>en-US</v>
    <v>Apple</v>
  </rv>
  <rv s="0">
    <v>1342177536</v>
    <v>Evaporated milk, whole</v>
    <v>wjson{"t":"e","d":"Food","e":"EvaporatedMilkWhole::73v9t"}</v>
    <v>en-US</v>
    <v>Apple</v>
  </rv>
  <rv s="0">
    <v>1342177536</v>
    <v>EVAPORATED MILK</v>
    <v>wjson{"t":"e","d":"Food","e":"EVAPORATEDMILK::xn77t"}</v>
    <v>en-US</v>
    <v>Apple</v>
  </rv>
  <rv s="0">
    <v>1342177536</v>
    <v>EVAPORATED MILK</v>
    <v>wjson{"t":"e","d":"Food","e":"EVAPORATEDMILK::y9869"}</v>
    <v>en-US</v>
    <v>Apple</v>
  </rv>
  <rv s="0">
    <v>1342177536</v>
    <v>EVAPORATED MILK</v>
    <v>wjson{"t":"e","d":"Food","e":"EVAPORATEDMILK::z6rmz"}</v>
    <v>en-US</v>
    <v>Apple</v>
  </rv>
  <rv s="0">
    <v>1342177536</v>
    <v>EVAPORATED MILK</v>
    <v>wjson{"t":"e","d":"Food","e":"EVAPORATEDMILK::z726n"}</v>
    <v>en-US</v>
    <v>Apple</v>
  </rv>
  <rv s="0">
    <v>1342177536</v>
    <v>EVAPORATED MILK</v>
    <v>wjson{"t":"e","d":"Food","e":"EVAPORATEDMILK::znks7"}</v>
    <v>en-US</v>
    <v>Apple</v>
  </rv>
  <rv s="0">
    <v>1342177536</v>
    <v>EVAPORATED SKIM MILK</v>
    <v>wjson{"t":"e","d":"Food","e":"EVAPORATEDSKIMMILK::5qp37"}</v>
    <v>en-US</v>
    <v>Apple</v>
  </rv>
  <rv s="0">
    <v>1342177536</v>
    <v>EVAPORATED SKIM MILK</v>
    <v>wjson{"t":"e","d":"Food","e":"EVAPORATEDSKIMMILK::kg2cd"}</v>
    <v>en-US</v>
    <v>Apple</v>
  </rv>
  <rv s="0">
    <v>1342177536</v>
    <v>EVAPORATED SKIM MILK</v>
    <v>wjson{"t":"e","d":"Food","e":"EVAPORATEDSKIMMILK::ntgg4"}</v>
    <v>en-US</v>
    <v>Apple</v>
  </rv>
  <rv s="0">
    <v>1342177536</v>
    <v>EVAPORATED SKIM MILK</v>
    <v>wjson{"t":"e","d":"Food","e":"EVAPORATEDSKIMMILK::vd6j5"}</v>
    <v>en-US</v>
    <v>Apple</v>
  </rv>
  <rv s="0">
    <v>1342177536</v>
    <v>EVAPORATED WHOLE MILK</v>
    <v>wjson{"t":"e","d":"Food","e":"EVAPORATEDWHOLEMILK::hg3c7"}</v>
    <v>en-US</v>
    <v>Apple</v>
  </rv>
  <rv s="0">
    <v>1342177536</v>
    <v>EVAPORATED WHOLE MILK</v>
    <v>wjson{"t":"e","d":"Food","e":"EVAPORATEDWHOLEMILK::qc2b4"}</v>
    <v>en-US</v>
    <v>Apple</v>
  </rv>
  <rv s="0">
    <v>1342177536</v>
    <v>FARMERS CHOICE DAIRY, 100% FRESH MILK</v>
    <v>wjson{"t":"e","d":"Food","e":"FARMERSCHOICEDAIRY100FRESHMILK::2hh43"}</v>
    <v>en-US</v>
    <v>Apple</v>
  </rv>
  <rv s="0">
    <v>1342177536</v>
    <v>FARMERS CHOICE DAIRY, 100% FRESH MILK</v>
    <v>wjson{"t":"e","d":"Food","e":"FARMERSCHOICEDAIRY100FRESHMILK::9p63v"}</v>
    <v>en-US</v>
    <v>Apple</v>
  </rv>
  <rv s="0">
    <v>1342177536</v>
    <v>FARMERS CHOICE DAIRY, 1% LOW FAT MILK</v>
    <v>wjson{"t":"e","d":"Food","e":"FARMERSCHOICEDAIRY1LOWFATMILK::c9558"}</v>
    <v>en-US</v>
    <v>Apple</v>
  </rv>
  <rv s="0">
    <v>1342177536</v>
    <v>FARMERS CHOICE DAIRY, 1% LOWFAT MILK</v>
    <v>wjson{"t":"e","d":"Food","e":"FARMERSCHOICEDAIRY1LOWFATMILK::jky38"}</v>
    <v>en-US</v>
    <v>Apple</v>
  </rv>
  <rv s="0">
    <v>1342177536</v>
    <v>FARMERS CHOICE DAIRY, 1% LOWFAT MILK</v>
    <v>wjson{"t":"e","d":"Food","e":"FARMERSCHOICEDAIRY1LOWFATMILK::x8wpb"}</v>
    <v>en-US</v>
    <v>Apple</v>
  </rv>
  <rv s="0">
    <v>1342177536</v>
    <v>FARMERS CHOICE DAIRY, 2% REDUCED FAT MILK</v>
    <v>wjson{"t":"e","d":"Food","e":"FARMERSCHOICEDAIRY2REDUCEDFATMILK::22y26"}</v>
    <v>en-US</v>
    <v>Apple</v>
  </rv>
  <rv s="0">
    <v>1342177536</v>
    <v>FARMERS CHOICE DAIRY, 2% REDUCED FAT MILK</v>
    <v>wjson{"t":"e","d":"Food","e":"FARMERSCHOICEDAIRY2REDUCEDFATMILK::6pty2"}</v>
    <v>en-US</v>
    <v>Apple</v>
  </rv>
  <rv s="0">
    <v>1342177536</v>
    <v>FARMERS CHOICE DAIRY, 2% REDUCED FAT MILK</v>
    <v>wjson{"t":"e","d":"Food","e":"FARMERSCHOICEDAIRY2REDUCEDFATMILK::n57dz"}</v>
    <v>en-US</v>
    <v>Apple</v>
  </rv>
  <rv s="0">
    <v>1342177536</v>
    <v>FARMERS CHOICE DAIRY, FAT FREE MILK</v>
    <v>wjson{"t":"e","d":"Food","e":"FARMERSCHOICEDAIRYFATFREEMILK::8jk38"}</v>
    <v>en-US</v>
    <v>Apple</v>
  </rv>
  <rv s="0">
    <v>1342177536</v>
    <v>FARMERS CHOICE DAIRY, FAT FREE MILK</v>
    <v>wjson{"t":"e","d":"Food","e":"FARMERSCHOICEDAIRYFATFREEMILK::p372n"}</v>
    <v>en-US</v>
    <v>Apple</v>
  </rv>
  <rv s="0">
    <v>1342177536</v>
    <v>FAT FREE 100% LACTOSE FREE MILK</v>
    <v>wjson{"t":"e","d":"Food","e":"FATFREE100LACTOSEFREEMILK::gtcm7"}</v>
    <v>en-US</v>
    <v>Apple</v>
  </rv>
  <rv s="0">
    <v>1342177536</v>
    <v>FAT FREE BUTTERMILK</v>
    <v>wjson{"t":"e","d":"Food","e":"FATFREEBUTTERMILK::2b6tx"}</v>
    <v>en-US</v>
    <v>Apple</v>
  </rv>
  <rv s="0">
    <v>1342177536</v>
    <v>FAT FREE BUTTERMILK</v>
    <v>wjson{"t":"e","d":"Food","e":"FATFREEBUTTERMILK::2qj98"}</v>
    <v>en-US</v>
    <v>Apple</v>
  </rv>
  <rv s="0">
    <v>1342177536</v>
    <v>FAT FREE BUTTERMILK</v>
    <v>wjson{"t":"e","d":"Food","e":"FATFREEBUTTERMILK::7t6c7"}</v>
    <v>en-US</v>
    <v>Apple</v>
  </rv>
  <rv s="0">
    <v>1342177536</v>
    <v>FAT FREE BUTTERMILK</v>
    <v>wjson{"t":"e","d":"Food","e":"FATFREEBUTTERMILK::v4b33"}</v>
    <v>en-US</v>
    <v>Apple</v>
  </rv>
  <rv s="0">
    <v>1342177536</v>
    <v>FAT FREE BUTTERMILK</v>
    <v>wjson{"t":"e","d":"Food","e":"FATFREEBUTTERMILK::y3s7g"}</v>
    <v>en-US</v>
    <v>Apple</v>
  </rv>
  <rv s="0">
    <v>1342177536</v>
    <v>FAT FREE BUTTERMILK</v>
    <v>wjson{"t":"e","d":"Food","e":"FATFREEBUTTERMILK::yw4tg"}</v>
    <v>en-US</v>
    <v>Apple</v>
  </rv>
  <rv s="0">
    <v>1342177536</v>
    <v>FAT FREE CULTURED BUTTERMILK</v>
    <v>wjson{"t":"e","d":"Food","e":"FATFREECULTUREDBUTTERMILK::dtxq5"}</v>
    <v>en-US</v>
    <v>Apple</v>
  </rv>
  <rv s="0">
    <v>1342177536</v>
    <v>FAT FREE CULTURED BUTTERMILK</v>
    <v>wjson{"t":"e","d":"Food","e":"FATFREECULTUREDBUTTERMILK::m2gwp"}</v>
    <v>en-US</v>
    <v>Apple</v>
  </rv>
  <rv s="0">
    <v>1342177536</v>
    <v>FAT FREE EVAPORATED MILK</v>
    <v>wjson{"t":"e","d":"Food","e":"FATFREEEVAPORATEDMILK::2ts6g"}</v>
    <v>en-US</v>
    <v>Apple</v>
  </rv>
  <rv s="0">
    <v>1342177536</v>
    <v>FAT FREE EVAPORATED MILK</v>
    <v>wjson{"t":"e","d":"Food","e":"FATFREEEVAPORATEDMILK::345mb"}</v>
    <v>en-US</v>
    <v>Apple</v>
  </rv>
  <rv s="0">
    <v>1342177536</v>
    <v>FAT FREE EVAPORATED MILK</v>
    <v>wjson{"t":"e","d":"Food","e":"FATFREEEVAPORATEDMILK::386m7"}</v>
    <v>en-US</v>
    <v>Apple</v>
  </rv>
  <rv s="0">
    <v>1342177536</v>
    <v>FAT FREE EVAPORATED MILK</v>
    <v>wjson{"t":"e","d":"Food","e":"FATFREEEVAPORATEDMILK::59ns7"}</v>
    <v>en-US</v>
    <v>Apple</v>
  </rv>
  <rv s="0">
    <v>1342177536</v>
    <v>FAT FREE EVAPORATED MILK</v>
    <v>wjson{"t":"e","d":"Food","e":"FATFREEEVAPORATEDMILK::5cw86"}</v>
    <v>en-US</v>
    <v>Apple</v>
  </rv>
  <rv s="0">
    <v>1342177536</v>
    <v>FAT FREE EVAPORATED MILK</v>
    <v>wjson{"t":"e","d":"Food","e":"FATFREEEVAPORATEDMILK::9229t"}</v>
    <v>en-US</v>
    <v>Apple</v>
  </rv>
  <rv s="0">
    <v>1342177536</v>
    <v>FAT FREE EVAPORATED MILK</v>
    <v>wjson{"t":"e","d":"Food","e":"FATFREEEVAPORATEDMILK::bf76q"}</v>
    <v>en-US</v>
    <v>Apple</v>
  </rv>
  <rv s="0">
    <v>1342177536</v>
    <v>FAT FREE EVAPORATED MILK</v>
    <v>wjson{"t":"e","d":"Food","e":"FATFREEEVAPORATEDMILK::d69v4"}</v>
    <v>en-US</v>
    <v>Apple</v>
  </rv>
  <rv s="0">
    <v>1342177536</v>
    <v>FAT FREE EVAPORATED MILK</v>
    <v>wjson{"t":"e","d":"Food","e":"FATFREEEVAPORATEDMILK::h5cwj"}</v>
    <v>en-US</v>
    <v>Apple</v>
  </rv>
  <rv s="0">
    <v>1342177536</v>
    <v>FAT FREE EVAPORATED MILK</v>
    <v>wjson{"t":"e","d":"Food","e":"FATFREEEVAPORATEDMILK::h8685"}</v>
    <v>en-US</v>
    <v>Apple</v>
  </rv>
  <rv s="0">
    <v>1342177536</v>
    <v>FAT FREE EVAPORATED MILK</v>
    <v>wjson{"t":"e","d":"Food","e":"FATFREEEVAPORATEDMILK::jc94n"}</v>
    <v>en-US</v>
    <v>Apple</v>
  </rv>
  <rv s="0">
    <v>1342177536</v>
    <v>FAT FREE EVAPORATED MILK</v>
    <v>wjson{"t":"e","d":"Food","e":"FATFREEEVAPORATEDMILK::rwy5p"}</v>
    <v>en-US</v>
    <v>Apple</v>
  </rv>
  <rv s="0">
    <v>1342177536</v>
    <v>FAT FREE EVAPORATED MILK</v>
    <v>wjson{"t":"e","d":"Food","e":"FATFREEEVAPORATEDMILK::y45wf"}</v>
    <v>en-US</v>
    <v>Apple</v>
  </rv>
  <rv s="0">
    <v>1342177536</v>
    <v>FAT FREE FRESH MILK</v>
    <v>wjson{"t":"e","d":"Food","e":"FATFREEFRESHMILK::4v44x"}</v>
    <v>en-US</v>
    <v>Apple</v>
  </rv>
  <rv s="0">
    <v>1342177536</v>
    <v>FAT FREE GRADE A SKIM MILK</v>
    <v>wjson{"t":"e","d":"Food","e":"FATFREEGRADEASKIMMILK::4p253"}</v>
    <v>en-US</v>
    <v>Apple</v>
  </rv>
  <rv s="0">
    <v>1342177536</v>
    <v>FAT FREE GRADE A SKIM MILK</v>
    <v>wjson{"t":"e","d":"Food","e":"FATFREEGRADEASKIMMILK::g8gz4"}</v>
    <v>en-US</v>
    <v>Apple</v>
  </rv>
  <rv s="0">
    <v>1342177536</v>
    <v>FAT FREE HALF AND HALF</v>
    <v>wjson{"t":"e","d":"Food","e":"FATFREEHALFANDHALF::6723x"}</v>
    <v>en-US</v>
    <v>Apple</v>
  </rv>
  <rv s="0">
    <v>1342177536</v>
    <v>FAT FREE HALF AND HALF</v>
    <v>wjson{"t":"e","d":"Food","e":"FATFREEHALFANDHALF::6c6v7"}</v>
    <v>en-US</v>
    <v>Apple</v>
  </rv>
  <rv s="0">
    <v>1342177536</v>
    <v>FAT-FREE HALF AND HALF</v>
    <v>wjson{"t":"e","d":"Food","e":"FATFREEHALFANDHALF::qn329"}</v>
    <v>en-US</v>
    <v>Apple</v>
  </rv>
  <rv s="0">
    <v>1342177536</v>
    <v>FAT FREE HALF AND HALF ULTRA PASTEURIZED</v>
    <v>wjson{"t":"e","d":"Food","e":"FATFREEHALFANDHALFULTRAPASTEURIZED::sk8kb"}</v>
    <v>en-US</v>
    <v>Apple</v>
  </rv>
  <rv s="0">
    <v>1342177536</v>
    <v>FAT FREE HALF &amp; HALF</v>
    <v>wjson{"t":"e","d":"Food","e":"FATFREEHALFHALF::2pkkc"}</v>
    <v>en-US</v>
    <v>Apple</v>
  </rv>
  <rv s="0">
    <v>1342177536</v>
    <v>FAT FREE HALF &amp; HALF</v>
    <v>wjson{"t":"e","d":"Food","e":"FATFREEHALFHALF::36b77"}</v>
    <v>en-US</v>
    <v>Apple</v>
  </rv>
  <rv s="0">
    <v>1342177536</v>
    <v>FAT FREE HALF &amp; HALF</v>
    <v>wjson{"t":"e","d":"Food","e":"FATFREEHALFHALF::38r89"}</v>
    <v>en-US</v>
    <v>Apple</v>
  </rv>
  <rv s="0">
    <v>1342177536</v>
    <v>FAT FREE HALF &amp; HALF</v>
    <v>wjson{"t":"e","d":"Food","e":"FATFREEHALFHALF::3trqr"}</v>
    <v>en-US</v>
    <v>Apple</v>
  </rv>
  <rv s="0">
    <v>1342177536</v>
    <v>FAT FREE HALF &amp; HALF</v>
    <v>wjson{"t":"e","d":"Food","e":"FATFREEHALFHALF::49w55"}</v>
    <v>en-US</v>
    <v>Apple</v>
  </rv>
  <rv s="0">
    <v>1342177536</v>
    <v>FAT FREE HALF &amp; HALF</v>
    <v>wjson{"t":"e","d":"Food","e":"FATFREEHALFHALF::4p396"}</v>
    <v>en-US</v>
    <v>Apple</v>
  </rv>
  <rv s="0">
    <v>1342177536</v>
    <v>FAT FREE HALF &amp; HALF</v>
    <v>wjson{"t":"e","d":"Food","e":"FATFREEHALFHALF::65pbd"}</v>
    <v>en-US</v>
    <v>Apple</v>
  </rv>
  <rv s="0">
    <v>1342177536</v>
    <v>FAT FREE HALF &amp; HALF</v>
    <v>wjson{"t":"e","d":"Food","e":"FATFREEHALFHALF::72smg"}</v>
    <v>en-US</v>
    <v>Apple</v>
  </rv>
  <rv s="0">
    <v>1342177536</v>
    <v>FAT FREE HALF &amp; HALF</v>
    <v>wjson{"t":"e","d":"Food","e":"FATFREEHALFHALF::89y3z"}</v>
    <v>en-US</v>
    <v>Apple</v>
  </rv>
  <rv s="0">
    <v>1342177536</v>
    <v>FAT FREE HALF &amp; HALF</v>
    <v>wjson{"t":"e","d":"Food","e":"FATFREEHALFHALF::925dp"}</v>
    <v>en-US</v>
    <v>Apple</v>
  </rv>
  <rv s="0">
    <v>1342177536</v>
    <v>FAT FREE HALF &amp; HALF</v>
    <v>wjson{"t":"e","d":"Food","e":"FATFREEHALFHALF::99c38"}</v>
    <v>en-US</v>
    <v>Apple</v>
  </rv>
  <rv s="0">
    <v>1342177536</v>
    <v>FAT FREE HALF &amp; HALF</v>
    <v>wjson{"t":"e","d":"Food","e":"FATFREEHALFHALF::9qw9p"}</v>
    <v>en-US</v>
    <v>Apple</v>
  </rv>
  <rv s="0">
    <v>1342177536</v>
    <v>FAT FREE HALF &amp; HALF</v>
    <v>wjson{"t":"e","d":"Food","e":"FATFREEHALFHALF::bpf58"}</v>
    <v>en-US</v>
    <v>Apple</v>
  </rv>
  <rv s="0">
    <v>1342177536</v>
    <v>FAT FREE HALF &amp; HALF</v>
    <v>wjson{"t":"e","d":"Food","e":"FATFREEHALFHALF::c94y2"}</v>
    <v>en-US</v>
    <v>Apple</v>
  </rv>
  <rv s="0">
    <v>1342177536</v>
    <v>FAT FREE HALF &amp; HALF</v>
    <v>wjson{"t":"e","d":"Food","e":"FATFREEHALFHALF::h7hvn"}</v>
    <v>en-US</v>
    <v>Apple</v>
  </rv>
  <rv s="0">
    <v>1342177536</v>
    <v>FAT FREE HALF &amp; HALF</v>
    <v>wjson{"t":"e","d":"Food","e":"FATFREEHALFHALF::hm74k"}</v>
    <v>en-US</v>
    <v>Apple</v>
  </rv>
  <rv s="0">
    <v>1342177536</v>
    <v>FAT FREE HALF &amp; HALF</v>
    <v>wjson{"t":"e","d":"Food","e":"FATFREEHALFHALF::jjnx9"}</v>
    <v>en-US</v>
    <v>Apple</v>
  </rv>
  <rv s="0">
    <v>1342177536</v>
    <v>FAT FREE HALF &amp; HALF</v>
    <v>wjson{"t":"e","d":"Food","e":"FATFREEHALFHALF::jpx3j"}</v>
    <v>en-US</v>
    <v>Apple</v>
  </rv>
  <rv s="0">
    <v>1342177536</v>
    <v>FAT FREE HALF &amp; HALF</v>
    <v>wjson{"t":"e","d":"Food","e":"FATFREEHALFHALF::npp5k"}</v>
    <v>en-US</v>
    <v>Apple</v>
  </rv>
  <rv s="0">
    <v>1342177536</v>
    <v>FAT FREE HALF &amp; HALF</v>
    <v>wjson{"t":"e","d":"Food","e":"FATFREEHALFHALF::q6244"}</v>
    <v>en-US</v>
    <v>Apple</v>
  </rv>
  <rv s="0">
    <v>1342177536</v>
    <v>FAT FREE HALF &amp; HALF</v>
    <v>wjson{"t":"e","d":"Food","e":"FATFREEHALFHALF::sm7rg"}</v>
    <v>en-US</v>
    <v>Apple</v>
  </rv>
  <rv s="0">
    <v>1342177536</v>
    <v>FAT FREE HALF &amp; HALF</v>
    <v>wjson{"t":"e","d":"Food","e":"FATFREEHALFHALF::t5fv8"}</v>
    <v>en-US</v>
    <v>Apple</v>
  </rv>
  <rv s="0">
    <v>1342177536</v>
    <v>FAT FREE HALF &amp; HALF ULTRA-PASTEURIZED</v>
    <v>wjson{"t":"e","d":"Food","e":"FATFREEHALFHALFULTRAPASTEURIZED::28x38"}</v>
    <v>en-US</v>
    <v>Apple</v>
  </rv>
  <rv s="0">
    <v>1342177536</v>
    <v>FAT FREE HALF &amp; HALF ULTRA-PASTEURIZED</v>
    <v>wjson{"t":"e","d":"Food","e":"FATFREEHALFHALFULTRAPASTEURIZED::t2tsk"}</v>
    <v>en-US</v>
    <v>Apple</v>
  </rv>
  <rv s="0">
    <v>1342177536</v>
    <v>FAT FREE MILK</v>
    <v>wjson{"t":"e","d":"Food","e":"FATFREEMILK::22r93"}</v>
    <v>en-US</v>
    <v>Apple</v>
  </rv>
  <rv s="0">
    <v>1342177536</v>
    <v>FAT FREE MILK</v>
    <v>wjson{"t":"e","d":"Food","e":"FATFREEMILK::22s6r"}</v>
    <v>en-US</v>
    <v>Apple</v>
  </rv>
  <rv s="0">
    <v>1342177536</v>
    <v>FAT FREE MILK</v>
    <v>wjson{"t":"e","d":"Food","e":"FATFREEMILK::22v4c"}</v>
    <v>en-US</v>
    <v>Apple</v>
  </rv>
  <rv s="0">
    <v>1342177536</v>
    <v>FAT FREE MILK</v>
    <v>wjson{"t":"e","d":"Food","e":"FATFREEMILK::257t6"}</v>
    <v>en-US</v>
    <v>Apple</v>
  </rv>
  <rv s="0">
    <v>1342177536</v>
    <v>FAT FREE MILK</v>
    <v>wjson{"t":"e","d":"Food","e":"FATFREEMILK::29ghs"}</v>
    <v>en-US</v>
    <v>Apple</v>
  </rv>
  <rv s="0">
    <v>1342177536</v>
    <v>FAT FREE MILK</v>
    <v>wjson{"t":"e","d":"Food","e":"FATFREEMILK::2d66g"}</v>
    <v>en-US</v>
    <v>Apple</v>
  </rv>
  <rv s="0">
    <v>1342177536</v>
    <v>FAT FREE MILK</v>
    <v>wjson{"t":"e","d":"Food","e":"FATFREEMILK::2gn2c"}</v>
    <v>en-US</v>
    <v>Apple</v>
  </rv>
  <rv s="0">
    <v>1342177536</v>
    <v>FAT FREE MILK</v>
    <v>wjson{"t":"e","d":"Food","e":"FATFREEMILK::2h289"}</v>
    <v>en-US</v>
    <v>Apple</v>
  </rv>
  <rv s="0">
    <v>1342177536</v>
    <v>FAT FREE MILK</v>
    <v>wjson{"t":"e","d":"Food","e":"FATFREEMILK::2jjzm"}</v>
    <v>en-US</v>
    <v>Apple</v>
  </rv>
  <rv s="0">
    <v>1342177536</v>
    <v>FAT FREE MILK</v>
    <v>wjson{"t":"e","d":"Food","e":"FATFREEMILK::2k475"}</v>
    <v>en-US</v>
    <v>Apple</v>
  </rv>
  <rv s="0">
    <v>1342177536</v>
    <v>FAT FREE MILK</v>
    <v>wjson{"t":"e","d":"Food","e":"FATFREEMILK::2m226"}</v>
    <v>en-US</v>
    <v>Apple</v>
  </rv>
  <rv s="0">
    <v>1342177536</v>
    <v>FAT FREE MILK</v>
    <v>wjson{"t":"e","d":"Food","e":"FATFREEMILK::2q4dm"}</v>
    <v>en-US</v>
    <v>Apple</v>
  </rv>
  <rv s="0">
    <v>1342177536</v>
    <v>FAT FREE MILK</v>
    <v>wjson{"t":"e","d":"Food","e":"FATFREEMILK::33zyh"}</v>
    <v>en-US</v>
    <v>Apple</v>
  </rv>
  <rv s="0">
    <v>1342177536</v>
    <v>FAT FREE MILK</v>
    <v>wjson{"t":"e","d":"Food","e":"FATFREEMILK::3499f"}</v>
    <v>en-US</v>
    <v>Apple</v>
  </rv>
  <rv s="0">
    <v>1342177536</v>
    <v>FAT FREE MILK</v>
    <v>wjson{"t":"e","d":"Food","e":"FATFREEMILK::3644v"}</v>
    <v>en-US</v>
    <v>Apple</v>
  </rv>
  <rv s="0">
    <v>1342177536</v>
    <v>FAT FREE MILK</v>
    <v>wjson{"t":"e","d":"Food","e":"FATFREEMILK::369c5"}</v>
    <v>en-US</v>
    <v>Apple</v>
  </rv>
  <rv s="0">
    <v>1342177536</v>
    <v>FAT FREE MILK</v>
    <v>wjson{"t":"e","d":"Food","e":"FATFREEMILK::37z26"}</v>
    <v>en-US</v>
    <v>Apple</v>
  </rv>
  <rv s="0">
    <v>1342177536</v>
    <v>FAT FREE MILK</v>
    <v>wjson{"t":"e","d":"Food","e":"FATFREEMILK::38cks"}</v>
    <v>en-US</v>
    <v>Apple</v>
  </rv>
  <rv s="0">
    <v>1342177536</v>
    <v>FAT FREE MILK</v>
    <v>wjson{"t":"e","d":"Food","e":"FATFREEMILK::396tb"}</v>
    <v>en-US</v>
    <v>Apple</v>
  </rv>
  <rv s="0">
    <v>1342177536</v>
    <v>FAT FREE MILK</v>
    <v>wjson{"t":"e","d":"Food","e":"FATFREEMILK::39bn8"}</v>
    <v>en-US</v>
    <v>Apple</v>
  </rv>
  <rv s="0">
    <v>1342177536</v>
    <v>FAT FREE MILK</v>
    <v>wjson{"t":"e","d":"Food","e":"FATFREEMILK::39ps8"}</v>
    <v>en-US</v>
    <v>Apple</v>
  </rv>
  <rv s="0">
    <v>1342177536</v>
    <v>FAT FREE MILK</v>
    <v>wjson{"t":"e","d":"Food","e":"FATFREEMILK::3n29m"}</v>
    <v>en-US</v>
    <v>Apple</v>
  </rv>
  <rv s="0">
    <v>1342177536</v>
    <v>FAT FREE MILK</v>
    <v>wjson{"t":"e","d":"Food","e":"FATFREEMILK::3s2f9"}</v>
    <v>en-US</v>
    <v>Apple</v>
  </rv>
  <rv s="0">
    <v>1342177536</v>
    <v>FAT FREE MILK</v>
    <v>wjson{"t":"e","d":"Food","e":"FATFREEMILK::3t3mm"}</v>
    <v>en-US</v>
    <v>Apple</v>
  </rv>
  <rv s="0">
    <v>1342177536</v>
    <v>FAT FREE MILK</v>
    <v>wjson{"t":"e","d":"Food","e":"FATFREEMILK::42c6p"}</v>
    <v>en-US</v>
    <v>Apple</v>
  </rv>
  <rv s="0">
    <v>1342177536</v>
    <v>FAT FREE MILK</v>
    <v>wjson{"t":"e","d":"Food","e":"FATFREEMILK::42cwd"}</v>
    <v>en-US</v>
    <v>Apple</v>
  </rv>
  <rv s="0">
    <v>1342177536</v>
    <v>FAT FREE MILK</v>
    <v>wjson{"t":"e","d":"Food","e":"FATFREEMILK::42rv4"}</v>
    <v>en-US</v>
    <v>Apple</v>
  </rv>
  <rv s="0">
    <v>1342177536</v>
    <v>FAT FREE MILK</v>
    <v>wjson{"t":"e","d":"Food","e":"FATFREEMILK::43y72"}</v>
    <v>en-US</v>
    <v>Apple</v>
  </rv>
  <rv s="0">
    <v>1342177536</v>
    <v>FAT FREE MILK</v>
    <v>wjson{"t":"e","d":"Food","e":"FATFREEMILK::4476n"}</v>
    <v>en-US</v>
    <v>Apple</v>
  </rv>
  <rv s="0">
    <v>1342177536</v>
    <v>FAT FREE MILK</v>
    <v>wjson{"t":"e","d":"Food","e":"FATFREEMILK::493d2"}</v>
    <v>en-US</v>
    <v>Apple</v>
  </rv>
  <rv s="0">
    <v>1342177536</v>
    <v>FAT FREE MILK</v>
    <v>wjson{"t":"e","d":"Food","e":"FATFREEMILK::4p664"}</v>
    <v>en-US</v>
    <v>Apple</v>
  </rv>
  <rv s="0">
    <v>1342177536</v>
    <v>FAT FREE MILK</v>
    <v>wjson{"t":"e","d":"Food","e":"FATFREEMILK::4vkcf"}</v>
    <v>en-US</v>
    <v>Apple</v>
  </rv>
  <rv s="0">
    <v>1342177536</v>
    <v>FAT FREE MILK</v>
    <v>wjson{"t":"e","d":"Food","e":"FATFREEMILK::52n2s"}</v>
    <v>en-US</v>
    <v>Apple</v>
  </rv>
  <rv s="0">
    <v>1342177536</v>
    <v>FAT FREE MILK</v>
    <v>wjson{"t":"e","d":"Food","e":"FATFREEMILK::53b34"}</v>
    <v>en-US</v>
    <v>Apple</v>
  </rv>
  <rv s="0">
    <v>1342177536</v>
    <v>FAT FREE MILK</v>
    <v>wjson{"t":"e","d":"Food","e":"FATFREEMILK::53hd6"}</v>
    <v>en-US</v>
    <v>Apple</v>
  </rv>
  <rv s="0">
    <v>1342177536</v>
    <v>FAT FREE MILK</v>
    <v>wjson{"t":"e","d":"Food","e":"FATFREEMILK::56d38"}</v>
    <v>en-US</v>
    <v>Apple</v>
  </rv>
  <rv s="0">
    <v>1342177536</v>
    <v>FAT FREE MILK</v>
    <v>wjson{"t":"e","d":"Food","e":"FATFREEMILK::5868r"}</v>
    <v>en-US</v>
    <v>Apple</v>
  </rv>
  <rv s="0">
    <v>1342177536</v>
    <v>FAT FREE MILK</v>
    <v>wjson{"t":"e","d":"Food","e":"FATFREEMILK::587g6"}</v>
    <v>en-US</v>
    <v>Apple</v>
  </rv>
  <rv s="0">
    <v>1342177536</v>
    <v>FAT FREE MILK</v>
    <v>wjson{"t":"e","d":"Food","e":"FATFREEMILK::5bx7k"}</v>
    <v>en-US</v>
    <v>Apple</v>
  </rv>
  <rv s="0">
    <v>1342177536</v>
    <v>FAT FREE MILK</v>
    <v>wjson{"t":"e","d":"Food","e":"FATFREEMILK::5c46z"}</v>
    <v>en-US</v>
    <v>Apple</v>
  </rv>
  <rv s="0">
    <v>1342177536</v>
    <v>FAT FREE MILK</v>
    <v>wjson{"t":"e","d":"Food","e":"FATFREEMILK::5kxmv"}</v>
    <v>en-US</v>
    <v>Apple</v>
  </rv>
  <rv s="0">
    <v>1342177536</v>
    <v>FAT FREE MILK</v>
    <v>wjson{"t":"e","d":"Food","e":"FATFREEMILK::5p447"}</v>
    <v>en-US</v>
    <v>Apple</v>
  </rv>
  <rv s="0">
    <v>1342177536</v>
    <v>FAT FREE MILK</v>
    <v>wjson{"t":"e","d":"Food","e":"FATFREEMILK::63h23"}</v>
    <v>en-US</v>
    <v>Apple</v>
  </rv>
  <rv s="0">
    <v>1342177536</v>
    <v>FAT FREE MILK</v>
    <v>wjson{"t":"e","d":"Food","e":"FATFREEMILK::63k8y"}</v>
    <v>en-US</v>
    <v>Apple</v>
  </rv>
  <rv s="0">
    <v>1342177536</v>
    <v>FAT FREE MILK</v>
    <v>wjson{"t":"e","d":"Food","e":"FATFREEMILK::667x4"}</v>
    <v>en-US</v>
    <v>Apple</v>
  </rv>
  <rv s="0">
    <v>1342177536</v>
    <v>FAT FREE MILK</v>
    <v>wjson{"t":"e","d":"Food","e":"FATFREEMILK::66j72"}</v>
    <v>en-US</v>
    <v>Apple</v>
  </rv>
  <rv s="0">
    <v>1342177536</v>
    <v>FAT FREE MILK</v>
    <v>wjson{"t":"e","d":"Food","e":"FATFREEMILK::6742f"}</v>
    <v>en-US</v>
    <v>Apple</v>
  </rv>
  <rv s="0">
    <v>1342177536</v>
    <v>FAT FREE MILK</v>
    <v>wjson{"t":"e","d":"Food","e":"FATFREEMILK::6756y"}</v>
    <v>en-US</v>
    <v>Apple</v>
  </rv>
  <rv s="0">
    <v>1342177536</v>
    <v>FAT FREE MILK</v>
    <v>wjson{"t":"e","d":"Food","e":"FATFREEMILK::6766b"}</v>
    <v>en-US</v>
    <v>Apple</v>
  </rv>
  <rv s="0">
    <v>1342177536</v>
    <v>FAT FREE MILK</v>
    <v>wjson{"t":"e","d":"Food","e":"FATFREEMILK::67k6t"}</v>
    <v>en-US</v>
    <v>Apple</v>
  </rv>
  <rv s="0">
    <v>1342177536</v>
    <v>FAT FREE MILK</v>
    <v>wjson{"t":"e","d":"Food","e":"FATFREEMILK::6wkrk"}</v>
    <v>en-US</v>
    <v>Apple</v>
  </rv>
  <rv s="0">
    <v>1342177536</v>
    <v>FAT FREE MILK</v>
    <v>wjson{"t":"e","d":"Food","e":"FATFREEMILK::775k8"}</v>
    <v>en-US</v>
    <v>Apple</v>
  </rv>
  <rv s="0">
    <v>1342177536</v>
    <v>FAT FREE MILK</v>
    <v>wjson{"t":"e","d":"Food","e":"FATFREEMILK::77k9j"}</v>
    <v>en-US</v>
    <v>Apple</v>
  </rv>
  <rv s="0">
    <v>1342177536</v>
    <v>FAT FREE MILK</v>
    <v>wjson{"t":"e","d":"Food","e":"FATFREEMILK::794kk"}</v>
    <v>en-US</v>
    <v>Apple</v>
  </rv>
  <rv s="0">
    <v>1342177536</v>
    <v>FAT FREE MILK</v>
    <v>wjson{"t":"e","d":"Food","e":"FATFREEMILK::7cnpc"}</v>
    <v>en-US</v>
    <v>Apple</v>
  </rv>
  <rv s="0">
    <v>1342177536</v>
    <v>FAT FREE MILK</v>
    <v>wjson{"t":"e","d":"Food","e":"FATFREEMILK::7f8zm"}</v>
    <v>en-US</v>
    <v>Apple</v>
  </rv>
  <rv s="0">
    <v>1342177536</v>
    <v>FAT FREE MILK</v>
    <v>wjson{"t":"e","d":"Food","e":"FATFREEMILK::84ssq"}</v>
    <v>en-US</v>
    <v>Apple</v>
  </rv>
  <rv s="0">
    <v>1342177536</v>
    <v>FAT FREE MILK</v>
    <v>wjson{"t":"e","d":"Food","e":"FATFREEMILK::87t9n"}</v>
    <v>en-US</v>
    <v>Apple</v>
  </rv>
  <rv s="0">
    <v>1342177536</v>
    <v>FAT FREE MILK</v>
    <v>wjson{"t":"e","d":"Food","e":"FATFREEMILK::8823s"}</v>
    <v>en-US</v>
    <v>Apple</v>
  </rv>
  <rv s="0">
    <v>1342177536</v>
    <v>FAT FREE MILK</v>
    <v>wjson{"t":"e","d":"Food","e":"FATFREEMILK::8928k"}</v>
    <v>en-US</v>
    <v>Apple</v>
  </rv>
  <rv s="0">
    <v>1342177536</v>
    <v>FAT FREE MILK</v>
    <v>wjson{"t":"e","d":"Food","e":"FATFREEMILK::8943x"}</v>
    <v>en-US</v>
    <v>Apple</v>
  </rv>
  <rv s="0">
    <v>1342177536</v>
    <v>FAT FREE MILK</v>
    <v>wjson{"t":"e","d":"Food","e":"FATFREEMILK::8b586"}</v>
    <v>en-US</v>
    <v>Apple</v>
  </rv>
  <rv s="0">
    <v>1342177536</v>
    <v>FAT FREE MILK</v>
    <v>wjson{"t":"e","d":"Food","e":"FATFREEMILK::8bzg8"}</v>
    <v>en-US</v>
    <v>Apple</v>
  </rv>
  <rv s="0">
    <v>1342177536</v>
    <v>FAT FREE MILK</v>
    <v>wjson{"t":"e","d":"Food","e":"FATFREEMILK::8c42y"}</v>
    <v>en-US</v>
    <v>Apple</v>
  </rv>
  <rv s="0">
    <v>1342177536</v>
    <v>FAT FREE MILK</v>
    <v>wjson{"t":"e","d":"Food","e":"FATFREEMILK::8jg6w"}</v>
    <v>en-US</v>
    <v>Apple</v>
  </rv>
  <rv s="0">
    <v>1342177536</v>
    <v>FAT-FREE MILK</v>
    <v>wjson{"t":"e","d":"Food","e":"FATFREEMILK::8njgd"}</v>
    <v>en-US</v>
    <v>Apple</v>
  </rv>
  <rv s="0">
    <v>1342177536</v>
    <v>FAT FREE MILK</v>
    <v>wjson{"t":"e","d":"Food","e":"FATFREEMILK::8s5v7"}</v>
    <v>en-US</v>
    <v>Apple</v>
  </rv>
  <rv s="0">
    <v>1342177536</v>
    <v>FAT FREE MILK</v>
    <v>wjson{"t":"e","d":"Food","e":"FATFREEMILK::8s634"}</v>
    <v>en-US</v>
    <v>Apple</v>
  </rv>
  <rv s="0">
    <v>1342177536</v>
    <v>FAT FREE MILK</v>
    <v>wjson{"t":"e","d":"Food","e":"FATFREEMILK::8t733"}</v>
    <v>en-US</v>
    <v>Apple</v>
  </rv>
  <rv s="0">
    <v>1342177536</v>
    <v>FAT FREE MILK</v>
    <v>wjson{"t":"e","d":"Food","e":"FATFREEMILK::8v9m4"}</v>
    <v>en-US</v>
    <v>Apple</v>
  </rv>
  <rv s="0">
    <v>1342177536</v>
    <v>FAT FREE MILK</v>
    <v>wjson{"t":"e","d":"Food","e":"FATFREEMILK::9228b"}</v>
    <v>en-US</v>
    <v>Apple</v>
  </rv>
  <rv s="0">
    <v>1342177536</v>
    <v>FAT FREE MILK</v>
    <v>wjson{"t":"e","d":"Food","e":"FATFREEMILK::92xv8"}</v>
    <v>en-US</v>
    <v>Apple</v>
  </rv>
  <rv s="0">
    <v>1342177536</v>
    <v>FAT FREE MILK</v>
    <v>wjson{"t":"e","d":"Food","e":"FATFREEMILK::934q7"}</v>
    <v>en-US</v>
    <v>Apple</v>
  </rv>
  <rv s="0">
    <v>1342177536</v>
    <v>FAT FREE MILK</v>
    <v>wjson{"t":"e","d":"Food","e":"FATFREEMILK::9548t"}</v>
    <v>en-US</v>
    <v>Apple</v>
  </rv>
  <rv s="0">
    <v>1342177536</v>
    <v>FAT FREE MILK</v>
    <v>wjson{"t":"e","d":"Food","e":"FATFREEMILK::956qw"}</v>
    <v>en-US</v>
    <v>Apple</v>
  </rv>
  <rv s="0">
    <v>1342177536</v>
    <v>FAT FREE MILK</v>
    <v>wjson{"t":"e","d":"Food","e":"FATFREEMILK::964tn"}</v>
    <v>en-US</v>
    <v>Apple</v>
  </rv>
  <rv s="0">
    <v>1342177536</v>
    <v>FAT FREE MILK</v>
    <v>wjson{"t":"e","d":"Food","e":"FATFREEMILK::9678w"}</v>
    <v>en-US</v>
    <v>Apple</v>
  </rv>
  <rv s="0">
    <v>1342177536</v>
    <v>FAT FREE MILK</v>
    <v>wjson{"t":"e","d":"Food","e":"FATFREEMILK::97r9f"}</v>
    <v>en-US</v>
    <v>Apple</v>
  </rv>
  <rv s="0">
    <v>1342177536</v>
    <v>FAT FREE MILK</v>
    <v>wjson{"t":"e","d":"Food","e":"FATFREEMILK::9gxnj"}</v>
    <v>en-US</v>
    <v>Apple</v>
  </rv>
  <rv s="0">
    <v>1342177536</v>
    <v>FAT FREE MILK</v>
    <v>wjson{"t":"e","d":"Food","e":"FATFREEMILK::9pv5w"}</v>
    <v>en-US</v>
    <v>Apple</v>
  </rv>
  <rv s="0">
    <v>1342177536</v>
    <v>FAT FREE MILK</v>
    <v>wjson{"t":"e","d":"Food","e":"FATFREEMILK::9sc3w"}</v>
    <v>en-US</v>
    <v>Apple</v>
  </rv>
  <rv s="0">
    <v>1342177536</v>
    <v>FAT FREE MILK</v>
    <v>wjson{"t":"e","d":"Food","e":"FATFREEMILK::9txh6"}</v>
    <v>en-US</v>
    <v>Apple</v>
  </rv>
  <rv s="0">
    <v>1342177536</v>
    <v>FAT FREE MILK</v>
    <v>wjson{"t":"e","d":"Food","e":"FATFREEMILK::b3s8m"}</v>
    <v>en-US</v>
    <v>Apple</v>
  </rv>
  <rv s="0">
    <v>1342177536</v>
    <v>FAT FREE MILK</v>
    <v>wjson{"t":"e","d":"Food","e":"FATFREEMILK::b54m6"}</v>
    <v>en-US</v>
    <v>Apple</v>
  </rv>
  <rv s="0">
    <v>1342177536</v>
    <v>FAT FREE MILK</v>
    <v>wjson{"t":"e","d":"Food","e":"FATFREEMILK::b5t2m"}</v>
    <v>en-US</v>
    <v>Apple</v>
  </rv>
  <rv s="0">
    <v>1342177536</v>
    <v>FAT FREE MILK</v>
    <v>wjson{"t":"e","d":"Food","e":"FATFREEMILK::b9mrv"}</v>
    <v>en-US</v>
    <v>Apple</v>
  </rv>
  <rv s="0">
    <v>1342177536</v>
    <v>FAT FREE MILK</v>
    <v>wjson{"t":"e","d":"Food","e":"FATFREEMILK::bd4kj"}</v>
    <v>en-US</v>
    <v>Apple</v>
  </rv>
  <rv s="0">
    <v>1342177536</v>
    <v>FAT FREE MILK</v>
    <v>wjson{"t":"e","d":"Food","e":"FATFREEMILK::bpz4k"}</v>
    <v>en-US</v>
    <v>Apple</v>
  </rv>
  <rv s="0">
    <v>1342177536</v>
    <v>FAT FREE MILK</v>
    <v>wjson{"t":"e","d":"Food","e":"FATFREEMILK::bw374"}</v>
    <v>en-US</v>
    <v>Apple</v>
  </rv>
  <rv s="0">
    <v>1342177536</v>
    <v>FAT FREE MILK</v>
    <v>wjson{"t":"e","d":"Food","e":"FATFREEMILK::c55qv"}</v>
    <v>en-US</v>
    <v>Apple</v>
  </rv>
  <rv s="0">
    <v>1342177536</v>
    <v>FAT FREE MILK</v>
    <v>wjson{"t":"e","d":"Food","e":"FATFREEMILK::c6qgy"}</v>
    <v>en-US</v>
    <v>Apple</v>
  </rv>
  <rv s="0">
    <v>1342177536</v>
    <v>FAT FREE MILK</v>
    <v>wjson{"t":"e","d":"Food","e":"FATFREEMILK::cfxb2"}</v>
    <v>en-US</v>
    <v>Apple</v>
  </rv>
  <rv s="0">
    <v>1342177536</v>
    <v>FAT FREE MILK</v>
    <v>wjson{"t":"e","d":"Food","e":"FATFREEMILK::ck792"}</v>
    <v>en-US</v>
    <v>Apple</v>
  </rv>
  <rv s="0">
    <v>1342177536</v>
    <v>FAT-FREE MILK</v>
    <v>wjson{"t":"e","d":"Food","e":"FATFREEMILK::cmqs6"}</v>
    <v>en-US</v>
    <v>Apple</v>
  </rv>
  <rv s="0">
    <v>1342177536</v>
    <v>FAT FREE MILK</v>
    <v>wjson{"t":"e","d":"Food","e":"FATFREEMILK::d2844"}</v>
    <v>en-US</v>
    <v>Apple</v>
  </rv>
  <rv s="0">
    <v>1342177536</v>
    <v>FAT FREE MILK</v>
    <v>wjson{"t":"e","d":"Food","e":"FATFREEMILK::d63fs"}</v>
    <v>en-US</v>
    <v>Apple</v>
  </rv>
  <rv s="0">
    <v>1342177536</v>
    <v>FAT FREE MILK</v>
    <v>wjson{"t":"e","d":"Food","e":"FATFREEMILK::d8t48"}</v>
    <v>en-US</v>
    <v>Apple</v>
  </rv>
  <rv s="0">
    <v>1342177536</v>
    <v>FAT FREE MILK</v>
    <v>wjson{"t":"e","d":"Food","e":"FATFREEMILK::dw4ht"}</v>
    <v>en-US</v>
    <v>Apple</v>
  </rv>
  <rv s="0">
    <v>1342177536</v>
    <v>FAT FREE MILK</v>
    <v>wjson{"t":"e","d":"Food","e":"FATFREEMILK::dz595"}</v>
    <v>en-US</v>
    <v>Apple</v>
  </rv>
  <rv s="0">
    <v>1342177536</v>
    <v>FAT FREE MILK</v>
    <v>wjson{"t":"e","d":"Food","e":"FATFREEMILK::dzk8c"}</v>
    <v>en-US</v>
    <v>Apple</v>
  </rv>
  <rv s="0">
    <v>1342177536</v>
    <v>FAT FREE MILK</v>
    <v>wjson{"t":"e","d":"Food","e":"FATFREEMILK::f7djv"}</v>
    <v>en-US</v>
    <v>Apple</v>
  </rv>
  <rv s="0">
    <v>1342177536</v>
    <v>FAT FREE MILK</v>
    <v>wjson{"t":"e","d":"Food","e":"FATFREEMILK::f9398"}</v>
    <v>en-US</v>
    <v>Apple</v>
  </rv>
  <rv s="0">
    <v>1342177536</v>
    <v>FAT FREE MILK</v>
    <v>wjson{"t":"e","d":"Food","e":"FATFREEMILK::fgk67"}</v>
    <v>en-US</v>
    <v>Apple</v>
  </rv>
  <rv s="0">
    <v>1342177536</v>
    <v>FAT FREE MILK</v>
    <v>wjson{"t":"e","d":"Food","e":"FATFREEMILK::fst86"}</v>
    <v>en-US</v>
    <v>Apple</v>
  </rv>
  <rv s="0">
    <v>1342177536</v>
    <v>FAT FREE MILK</v>
    <v>wjson{"t":"e","d":"Food","e":"FATFREEMILK::ftz67"}</v>
    <v>en-US</v>
    <v>Apple</v>
  </rv>
  <rv s="0">
    <v>1342177536</v>
    <v>FAT FREE MILK</v>
    <v>wjson{"t":"e","d":"Food","e":"FATFREEMILK::g9ftm"}</v>
    <v>en-US</v>
    <v>Apple</v>
  </rv>
  <rv s="0">
    <v>1342177536</v>
    <v>FAT FREE MILK</v>
    <v>wjson{"t":"e","d":"Food","e":"FATFREEMILK::gf64z"}</v>
    <v>en-US</v>
    <v>Apple</v>
  </rv>
  <rv s="0">
    <v>1342177536</v>
    <v>FAT FREE MILK</v>
    <v>wjson{"t":"e","d":"Food","e":"FATFREEMILK::gw8cz"}</v>
    <v>en-US</v>
    <v>Apple</v>
  </rv>
  <rv s="0">
    <v>1342177536</v>
    <v>FAT FREE MILK</v>
    <v>wjson{"t":"e","d":"Food","e":"FATFREEMILK::h6bg9"}</v>
    <v>en-US</v>
    <v>Apple</v>
  </rv>
  <rv s="0">
    <v>1342177536</v>
    <v>FAT FREE MILK</v>
    <v>wjson{"t":"e","d":"Food","e":"FATFREEMILK::h96hq"}</v>
    <v>en-US</v>
    <v>Apple</v>
  </rv>
  <rv s="0">
    <v>1342177536</v>
    <v>FAT FREE MILK</v>
    <v>wjson{"t":"e","d":"Food","e":"FATFREEMILK::h9g8z"}</v>
    <v>en-US</v>
    <v>Apple</v>
  </rv>
  <rv s="0">
    <v>1342177536</v>
    <v>FAT FREE MILK</v>
    <v>wjson{"t":"e","d":"Food","e":"FATFREEMILK::hd8vw"}</v>
    <v>en-US</v>
    <v>Apple</v>
  </rv>
  <rv s="0">
    <v>1342177536</v>
    <v>FAT FREE MILK</v>
    <v>wjson{"t":"e","d":"Food","e":"FATFREEMILK::j7624"}</v>
    <v>en-US</v>
    <v>Apple</v>
  </rv>
  <rv s="0">
    <v>1342177536</v>
    <v>FAT FREE MILK</v>
    <v>wjson{"t":"e","d":"Food","e":"FATFREEMILK::jm9gj"}</v>
    <v>en-US</v>
    <v>Apple</v>
  </rv>
  <rv s="0">
    <v>1342177536</v>
    <v>FAT FREE MILK</v>
    <v>wjson{"t":"e","d":"Food","e":"FATFREEMILK::jpt5k"}</v>
    <v>en-US</v>
    <v>Apple</v>
  </rv>
  <rv s="0">
    <v>1342177536</v>
    <v>FAT FREE MILK</v>
    <v>wjson{"t":"e","d":"Food","e":"FATFREEMILK::jq8t4"}</v>
    <v>en-US</v>
    <v>Apple</v>
  </rv>
  <rv s="0">
    <v>1342177536</v>
    <v>FAT FREE MILK</v>
    <v>wjson{"t":"e","d":"Food","e":"FATFREEMILK::k3qg3"}</v>
    <v>en-US</v>
    <v>Apple</v>
  </rv>
  <rv s="0">
    <v>1342177536</v>
    <v>FAT FREE MILK</v>
    <v>wjson{"t":"e","d":"Food","e":"FATFREEMILK::k3ss7"}</v>
    <v>en-US</v>
    <v>Apple</v>
  </rv>
  <rv s="0">
    <v>1342177536</v>
    <v>FAT FREE MILK</v>
    <v>wjson{"t":"e","d":"Food","e":"FATFREEMILK::k8y5c"}</v>
    <v>en-US</v>
    <v>Apple</v>
  </rv>
  <rv s="0">
    <v>1342177536</v>
    <v>FAT FREE MILK</v>
    <v>wjson{"t":"e","d":"Food","e":"FATFREEMILK::kq542"}</v>
    <v>en-US</v>
    <v>Apple</v>
  </rv>
  <rv s="0">
    <v>1342177536</v>
    <v>FAT FREE MILK</v>
    <v>wjson{"t":"e","d":"Food","e":"FATFREEMILK::kt9j7"}</v>
    <v>en-US</v>
    <v>Apple</v>
  </rv>
  <rv s="0">
    <v>1342177536</v>
    <v>FAT FREE MILK</v>
    <v>wjson{"t":"e","d":"Food","e":"FATFREEMILK::m8j4m"}</v>
    <v>en-US</v>
    <v>Apple</v>
  </rv>
  <rv s="0">
    <v>1342177536</v>
    <v>FAT FREE MILK</v>
    <v>wjson{"t":"e","d":"Food","e":"FATFREEMILK::mkcx5"}</v>
    <v>en-US</v>
    <v>Apple</v>
  </rv>
  <rv s="0">
    <v>1342177536</v>
    <v>FAT FREE MILK</v>
    <v>wjson{"t":"e","d":"Food","e":"FATFREEMILK::ms4t7"}</v>
    <v>en-US</v>
    <v>Apple</v>
  </rv>
  <rv s="0">
    <v>1342177536</v>
    <v>FAT FREE MILK</v>
    <v>wjson{"t":"e","d":"Food","e":"FATFREEMILK::n4g9w"}</v>
    <v>en-US</v>
    <v>Apple</v>
  </rv>
  <rv s="0">
    <v>1342177536</v>
    <v>FAT FREE MILK</v>
    <v>wjson{"t":"e","d":"Food","e":"FATFREEMILK::n8c7r"}</v>
    <v>en-US</v>
    <v>Apple</v>
  </rv>
  <rv s="0">
    <v>1342177536</v>
    <v>FAT FREE MILK</v>
    <v>wjson{"t":"e","d":"Food","e":"FATFREEMILK::nf8qh"}</v>
    <v>en-US</v>
    <v>Apple</v>
  </rv>
  <rv s="0">
    <v>1342177536</v>
    <v>FAT FREE MILK</v>
    <v>wjson{"t":"e","d":"Food","e":"FATFREEMILK::nx9yp"}</v>
    <v>en-US</v>
    <v>Apple</v>
  </rv>
  <rv s="0">
    <v>1342177536</v>
    <v>FAT FREE MILK</v>
    <v>wjson{"t":"e","d":"Food","e":"FATFREEMILK::nxgb8"}</v>
    <v>en-US</v>
    <v>Apple</v>
  </rv>
  <rv s="0">
    <v>1342177536</v>
    <v>FAT FREE MILK</v>
    <v>wjson{"t":"e","d":"Food","e":"FATFREEMILK::p3749"}</v>
    <v>en-US</v>
    <v>Apple</v>
  </rv>
  <rv s="0">
    <v>1342177536</v>
    <v>FAT FREE MILK</v>
    <v>wjson{"t":"e","d":"Food","e":"FATFREEMILK::p8247"}</v>
    <v>en-US</v>
    <v>Apple</v>
  </rv>
  <rv s="0">
    <v>1342177536</v>
    <v>FAT FREE MILK</v>
    <v>wjson{"t":"e","d":"Food","e":"FATFREEMILK::p9758"}</v>
    <v>en-US</v>
    <v>Apple</v>
  </rv>
  <rv s="0">
    <v>1342177536</v>
    <v>FAT FREE MILK</v>
    <v>wjson{"t":"e","d":"Food","e":"FATFREEMILK::p9m3d"}</v>
    <v>en-US</v>
    <v>Apple</v>
  </rv>
  <rv s="0">
    <v>1342177536</v>
    <v>FAT FREE MILK</v>
    <v>wjson{"t":"e","d":"Food","e":"FATFREEMILK::pj7ks"}</v>
    <v>en-US</v>
    <v>Apple</v>
  </rv>
  <rv s="0">
    <v>1342177536</v>
    <v>FAT FREE MILK</v>
    <v>wjson{"t":"e","d":"Food","e":"FATFREEMILK::pkd2k"}</v>
    <v>en-US</v>
    <v>Apple</v>
  </rv>
  <rv s="0">
    <v>1342177536</v>
    <v>FAT FREE MILK</v>
    <v>wjson{"t":"e","d":"Food","e":"FATFREEMILK::q3cck"}</v>
    <v>en-US</v>
    <v>Apple</v>
  </rv>
  <rv s="0">
    <v>1342177536</v>
    <v>FAT FREE MILK</v>
    <v>wjson{"t":"e","d":"Food","e":"FATFREEMILK::q4mmq"}</v>
    <v>en-US</v>
    <v>Apple</v>
  </rv>
  <rv s="0">
    <v>1342177536</v>
    <v>FAT FREE MILK</v>
    <v>wjson{"t":"e","d":"Food","e":"FATFREEMILK::qcnw3"}</v>
    <v>en-US</v>
    <v>Apple</v>
  </rv>
  <rv s="0">
    <v>1342177536</v>
    <v>FAT FREE MILK</v>
    <v>wjson{"t":"e","d":"Food","e":"FATFREEMILK::qfx23"}</v>
    <v>en-US</v>
    <v>Apple</v>
  </rv>
  <rv s="0">
    <v>1342177536</v>
    <v>FAT FREE MILK</v>
    <v>wjson{"t":"e","d":"Food","e":"FATFREEMILK::qhf55"}</v>
    <v>en-US</v>
    <v>Apple</v>
  </rv>
  <rv s="0">
    <v>1342177536</v>
    <v>FAT FREE MILK</v>
    <v>wjson{"t":"e","d":"Food","e":"FATFREEMILK::qhq6f"}</v>
    <v>en-US</v>
    <v>Apple</v>
  </rv>
  <rv s="0">
    <v>1342177536</v>
    <v>FAT FREE MILK</v>
    <v>wjson{"t":"e","d":"Food","e":"FATFREEMILK::qpk9d"}</v>
    <v>en-US</v>
    <v>Apple</v>
  </rv>
  <rv s="0">
    <v>1342177536</v>
    <v>FAT FREE MILK</v>
    <v>wjson{"t":"e","d":"Food","e":"FATFREEMILK::qs9rj"}</v>
    <v>en-US</v>
    <v>Apple</v>
  </rv>
  <rv s="0">
    <v>1342177536</v>
    <v>FAT FREE MILK</v>
    <v>wjson{"t":"e","d":"Food","e":"FATFREEMILK::qt97t"}</v>
    <v>en-US</v>
    <v>Apple</v>
  </rv>
  <rv s="0">
    <v>1342177536</v>
    <v>FAT FREE MILK</v>
    <v>wjson{"t":"e","d":"Food","e":"FATFREEMILK::qy668"}</v>
    <v>en-US</v>
    <v>Apple</v>
  </rv>
  <rv s="0">
    <v>1342177536</v>
    <v>FAT FREE MILK</v>
    <v>wjson{"t":"e","d":"Food","e":"FATFREEMILK::r6xf6"}</v>
    <v>en-US</v>
    <v>Apple</v>
  </rv>
  <rv s="0">
    <v>1342177536</v>
    <v>FAT FREE MILK</v>
    <v>wjson{"t":"e","d":"Food","e":"FATFREEMILK::r8yjg"}</v>
    <v>en-US</v>
    <v>Apple</v>
  </rv>
  <rv s="0">
    <v>1342177536</v>
    <v>FAT FREE MILK</v>
    <v>wjson{"t":"e","d":"Food","e":"FATFREEMILK::rh234"}</v>
    <v>en-US</v>
    <v>Apple</v>
  </rv>
  <rv s="0">
    <v>1342177536</v>
    <v>FAT FREE MILK</v>
    <v>wjson{"t":"e","d":"Food","e":"FATFREEMILK::rwm7q"}</v>
    <v>en-US</v>
    <v>Apple</v>
  </rv>
  <rv s="0">
    <v>1342177536</v>
    <v>FAT FREE MILK</v>
    <v>wjson{"t":"e","d":"Food","e":"FATFREEMILK::s63tf"}</v>
    <v>en-US</v>
    <v>Apple</v>
  </rv>
  <rv s="0">
    <v>1342177536</v>
    <v>FAT FREE MILK</v>
    <v>wjson{"t":"e","d":"Food","e":"FATFREEMILK::s7qq4"}</v>
    <v>en-US</v>
    <v>Apple</v>
  </rv>
  <rv s="0">
    <v>1342177536</v>
    <v>FAT FREE MILK</v>
    <v>wjson{"t":"e","d":"Food","e":"FATFREEMILK::stcs8"}</v>
    <v>en-US</v>
    <v>Apple</v>
  </rv>
  <rv s="0">
    <v>1342177536</v>
    <v>FAT FREE MILK</v>
    <v>wjson{"t":"e","d":"Food","e":"FATFREEMILK::t4kmf"}</v>
    <v>en-US</v>
    <v>Apple</v>
  </rv>
  <rv s="0">
    <v>1342177536</v>
    <v>FAT FREE MILK</v>
    <v>wjson{"t":"e","d":"Food","e":"FATFREEMILK::t54pf"}</v>
    <v>en-US</v>
    <v>Apple</v>
  </rv>
  <rv s="0">
    <v>1342177536</v>
    <v>FAT FREE MILK</v>
    <v>wjson{"t":"e","d":"Food","e":"FATFREEMILK::t557n"}</v>
    <v>en-US</v>
    <v>Apple</v>
  </rv>
  <rv s="0">
    <v>1342177536</v>
    <v>FAT FREE MILK</v>
    <v>wjson{"t":"e","d":"Food","e":"FATFREEMILK::t83wb"}</v>
    <v>en-US</v>
    <v>Apple</v>
  </rv>
  <rv s="0">
    <v>1342177536</v>
    <v>FAT FREE MILK</v>
    <v>wjson{"t":"e","d":"Food","e":"FATFREEMILK::t9qqv"}</v>
    <v>en-US</v>
    <v>Apple</v>
  </rv>
  <rv s="0">
    <v>1342177536</v>
    <v>FAT FREE MILK</v>
    <v>wjson{"t":"e","d":"Food","e":"FATFREEMILK::tbtm5"}</v>
    <v>en-US</v>
    <v>Apple</v>
  </rv>
  <rv s="0">
    <v>1342177536</v>
    <v>FAT FREE MILK</v>
    <v>wjson{"t":"e","d":"Food","e":"FATFREEMILK::tbz9m"}</v>
    <v>en-US</v>
    <v>Apple</v>
  </rv>
  <rv s="0">
    <v>1342177536</v>
    <v>FAT FREE MILK</v>
    <v>wjson{"t":"e","d":"Food","e":"FATFREEMILK::twg9b"}</v>
    <v>en-US</v>
    <v>Apple</v>
  </rv>
  <rv s="0">
    <v>1342177536</v>
    <v>FAT FREE MILK</v>
    <v>wjson{"t":"e","d":"Food","e":"FATFREEMILK::tx63c"}</v>
    <v>en-US</v>
    <v>Apple</v>
  </rv>
  <rv s="0">
    <v>1342177536</v>
    <v>FAT FREE MILK</v>
    <v>wjson{"t":"e","d":"Food","e":"FATFREEMILK::wzmd9"}</v>
    <v>en-US</v>
    <v>Apple</v>
  </rv>
  <rv s="0">
    <v>1342177536</v>
    <v>FAT FREE MILK</v>
    <v>wjson{"t":"e","d":"Food","e":"FATFREEMILK::x33qs"}</v>
    <v>en-US</v>
    <v>Apple</v>
  </rv>
  <rv s="0">
    <v>1342177536</v>
    <v>FAT FREE MILK</v>
    <v>wjson{"t":"e","d":"Food","e":"FATFREEMILK::x6r2x"}</v>
    <v>en-US</v>
    <v>Apple</v>
  </rv>
  <rv s="0">
    <v>1342177536</v>
    <v>FAT FREE MILK</v>
    <v>wjson{"t":"e","d":"Food","e":"FATFREEMILK::xbg3f"}</v>
    <v>en-US</v>
    <v>Apple</v>
  </rv>
  <rv s="0">
    <v>1342177536</v>
    <v>FAT FREE MILK</v>
    <v>wjson{"t":"e","d":"Food","e":"FATFREEMILK::xjf2s"}</v>
    <v>en-US</v>
    <v>Apple</v>
  </rv>
  <rv s="0">
    <v>1342177536</v>
    <v>FAT FREE MILK</v>
    <v>wjson{"t":"e","d":"Food","e":"FATFREEMILK::xnf7s"}</v>
    <v>en-US</v>
    <v>Apple</v>
  </rv>
  <rv s="0">
    <v>1342177536</v>
    <v>FAT FREE MILK</v>
    <v>wjson{"t":"e","d":"Food","e":"FATFREEMILK::y54vw"}</v>
    <v>en-US</v>
    <v>Apple</v>
  </rv>
  <rv s="0">
    <v>1342177536</v>
    <v>FAT FREE MILK</v>
    <v>wjson{"t":"e","d":"Food","e":"FATFREEMILK::y8932"}</v>
    <v>en-US</v>
    <v>Apple</v>
  </rv>
  <rv s="0">
    <v>1342177536</v>
    <v>FAT FREE MILK</v>
    <v>wjson{"t":"e","d":"Food","e":"FATFREEMILK::yw3cj"}</v>
    <v>en-US</v>
    <v>Apple</v>
  </rv>
  <rv s="0">
    <v>1342177536</v>
    <v>FAT FREE MILK</v>
    <v>wjson{"t":"e","d":"Food","e":"FATFREEMILK::zj99d"}</v>
    <v>en-US</v>
    <v>Apple</v>
  </rv>
  <rv s="0">
    <v>1342177536</v>
    <v>FAT FREE NONFAT MILK</v>
    <v>wjson{"t":"e","d":"Food","e":"FATFREENONFATMILK::2ygjb"}</v>
    <v>en-US</v>
    <v>Apple</v>
  </rv>
  <rv s="0">
    <v>1342177536</v>
    <v>FAT FREE ORGANIC MILK</v>
    <v>wjson{"t":"e","d":"Food","e":"FATFREEORGANICMILK::5yfr9"}</v>
    <v>en-US</v>
    <v>Apple</v>
  </rv>
  <rv s="0">
    <v>1342177536</v>
    <v>FAT FREE ORGANIC MILK</v>
    <v>wjson{"t":"e","d":"Food","e":"FATFREEORGANICMILK::748mf"}</v>
    <v>en-US</v>
    <v>Apple</v>
  </rv>
  <rv s="0">
    <v>1342177536</v>
    <v>FAT-FREE RICH AND CREAMY HALF AND HALF</v>
    <v>wjson{"t":"e","d":"Food","e":"FATFREERICHANDCREAMYHALFANDHALF::236w4"}</v>
    <v>en-US</v>
    <v>Apple</v>
  </rv>
  <rv s="0">
    <v>1342177536</v>
    <v>FAT FREE RICH &amp; CREAMY HALF &amp; HALF</v>
    <v>wjson{"t":"e","d":"Food","e":"FATFREERICHCREAMYHALFHALF::p5kn4"}</v>
    <v>en-US</v>
    <v>Apple</v>
  </rv>
  <rv s="0">
    <v>1342177536</v>
    <v>FAT FREE SKIM MILK</v>
    <v>wjson{"t":"e","d":"Food","e":"FATFREESKIMMILK::24c93"}</v>
    <v>en-US</v>
    <v>Apple</v>
  </rv>
  <rv s="0">
    <v>1342177536</v>
    <v>FAT FREE SKIM MILK</v>
    <v>wjson{"t":"e","d":"Food","e":"FATFREESKIMMILK::24xk5"}</v>
    <v>en-US</v>
    <v>Apple</v>
  </rv>
  <rv s="0">
    <v>1342177536</v>
    <v>FAT FREE SKIM MILK</v>
    <v>wjson{"t":"e","d":"Food","e":"FATFREESKIMMILK::2gk46"}</v>
    <v>en-US</v>
    <v>Apple</v>
  </rv>
  <rv s="0">
    <v>1342177536</v>
    <v>FAT FREE SKIM MILK</v>
    <v>wjson{"t":"e","d":"Food","e":"FATFREESKIMMILK::2k23r"}</v>
    <v>en-US</v>
    <v>Apple</v>
  </rv>
  <rv s="0">
    <v>1342177536</v>
    <v>FAT FREE SKIM MILK</v>
    <v>wjson{"t":"e","d":"Food","e":"FATFREESKIMMILK::2mwrt"}</v>
    <v>en-US</v>
    <v>Apple</v>
  </rv>
  <rv s="0">
    <v>1342177536</v>
    <v>FAT FREE SKIM MILK</v>
    <v>wjson{"t":"e","d":"Food","e":"FATFREESKIMMILK::2s2qm"}</v>
    <v>en-US</v>
    <v>Apple</v>
  </rv>
  <rv s="0">
    <v>1342177536</v>
    <v>FAT FREE SKIM MILK</v>
    <v>wjson{"t":"e","d":"Food","e":"FATFREESKIMMILK::2tf98"}</v>
    <v>en-US</v>
    <v>Apple</v>
  </rv>
  <rv s="0">
    <v>1342177536</v>
    <v>FAT FREE SKIM MILK</v>
    <v>wjson{"t":"e","d":"Food","e":"FATFREESKIMMILK::3537f"}</v>
    <v>en-US</v>
    <v>Apple</v>
  </rv>
  <rv s="0">
    <v>1342177536</v>
    <v>FAT FREE SKIM MILK</v>
    <v>wjson{"t":"e","d":"Food","e":"FATFREESKIMMILK::3cyc6"}</v>
    <v>en-US</v>
    <v>Apple</v>
  </rv>
  <rv s="0">
    <v>1342177536</v>
    <v>FAT FREE SKIM MILK</v>
    <v>wjson{"t":"e","d":"Food","e":"FATFREESKIMMILK::3d2z3"}</v>
    <v>en-US</v>
    <v>Apple</v>
  </rv>
  <rv s="0">
    <v>1342177536</v>
    <v>FAT FREE SKIM MILK</v>
    <v>wjson{"t":"e","d":"Food","e":"FATFREESKIMMILK::3f288"}</v>
    <v>en-US</v>
    <v>Apple</v>
  </rv>
  <rv s="0">
    <v>1342177536</v>
    <v>FAT FREE SKIM MILK</v>
    <v>wjson{"t":"e","d":"Food","e":"FATFREESKIMMILK::3r639"}</v>
    <v>en-US</v>
    <v>Apple</v>
  </rv>
  <rv s="0">
    <v>1342177536</v>
    <v>FAT FREE SKIM MILK</v>
    <v>wjson{"t":"e","d":"Food","e":"FATFREESKIMMILK::442hc"}</v>
    <v>en-US</v>
    <v>Apple</v>
  </rv>
  <rv s="0">
    <v>1342177536</v>
    <v>FAT FREE SKIM MILK</v>
    <v>wjson{"t":"e","d":"Food","e":"FATFREESKIMMILK::4575m"}</v>
    <v>en-US</v>
    <v>Apple</v>
  </rv>
  <rv s="0">
    <v>1342177536</v>
    <v>FAT FREE SKIM MILK</v>
    <v>wjson{"t":"e","d":"Food","e":"FATFREESKIMMILK::4dxpf"}</v>
    <v>en-US</v>
    <v>Apple</v>
  </rv>
  <rv s="0">
    <v>1342177536</v>
    <v>FAT FREE SKIM MILK</v>
    <v>wjson{"t":"e","d":"Food","e":"FATFREESKIMMILK::52pk2"}</v>
    <v>en-US</v>
    <v>Apple</v>
  </rv>
  <rv s="0">
    <v>1342177536</v>
    <v>FAT FREE SKIM MILK</v>
    <v>wjson{"t":"e","d":"Food","e":"FATFREESKIMMILK::58fs4"}</v>
    <v>en-US</v>
    <v>Apple</v>
  </rv>
  <rv s="0">
    <v>1342177536</v>
    <v>FAT FREE SKIM MILK</v>
    <v>wjson{"t":"e","d":"Food","e":"FATFREESKIMMILK::5ktvz"}</v>
    <v>en-US</v>
    <v>Apple</v>
  </rv>
  <rv s="0">
    <v>1342177536</v>
    <v>FAT FREE SKIM MILK</v>
    <v>wjson{"t":"e","d":"Food","e":"FATFREESKIMMILK::5yt4x"}</v>
    <v>en-US</v>
    <v>Apple</v>
  </rv>
  <rv s="0">
    <v>1342177536</v>
    <v>FAT FREE SKIM MILK</v>
    <v>wjson{"t":"e","d":"Food","e":"FATFREESKIMMILK::634n3"}</v>
    <v>en-US</v>
    <v>Apple</v>
  </rv>
  <rv s="0">
    <v>1342177536</v>
    <v>FAT FREE SKIM MILK</v>
    <v>wjson{"t":"e","d":"Food","e":"FATFREESKIMMILK::67d93"}</v>
    <v>en-US</v>
    <v>Apple</v>
  </rv>
  <rv s="0">
    <v>1342177536</v>
    <v>FAT FREE SKIM MILK</v>
    <v>wjson{"t":"e","d":"Food","e":"FATFREESKIMMILK::6d4f5"}</v>
    <v>en-US</v>
    <v>Apple</v>
  </rv>
  <rv s="0">
    <v>1342177536</v>
    <v>FAT FREE SKIM MILK</v>
    <v>wjson{"t":"e","d":"Food","e":"FATFREESKIMMILK::6mzww"}</v>
    <v>en-US</v>
    <v>Apple</v>
  </rv>
  <rv s="0">
    <v>1342177536</v>
    <v>FAT FREE SKIM MILK</v>
    <v>wjson{"t":"e","d":"Food","e":"FATFREESKIMMILK::6wn84"}</v>
    <v>en-US</v>
    <v>Apple</v>
  </rv>
  <rv s="0">
    <v>1342177536</v>
    <v>FAT FREE SKIM MILK</v>
    <v>wjson{"t":"e","d":"Food","e":"FATFREESKIMMILK::759x2"}</v>
    <v>en-US</v>
    <v>Apple</v>
  </rv>
  <rv s="0">
    <v>1342177536</v>
    <v>FAT FREE SKIM MILK</v>
    <v>wjson{"t":"e","d":"Food","e":"FATFREESKIMMILK::7p324"}</v>
    <v>en-US</v>
    <v>Apple</v>
  </rv>
  <rv s="0">
    <v>1342177536</v>
    <v>FAT FREE SKIM MILK</v>
    <v>wjson{"t":"e","d":"Food","e":"FATFREESKIMMILK::7sw44"}</v>
    <v>en-US</v>
    <v>Apple</v>
  </rv>
  <rv s="0">
    <v>1342177536</v>
    <v>FAT FREE SKIM MILK</v>
    <v>wjson{"t":"e","d":"Food","e":"FATFREESKIMMILK::7z33t"}</v>
    <v>en-US</v>
    <v>Apple</v>
  </rv>
  <rv s="0">
    <v>1342177536</v>
    <v>FAT FREE SKIM MILK</v>
    <v>wjson{"t":"e","d":"Food","e":"FATFREESKIMMILK::82f2w"}</v>
    <v>en-US</v>
    <v>Apple</v>
  </rv>
  <rv s="0">
    <v>1342177536</v>
    <v>FAT FREE SKIM MILK</v>
    <v>wjson{"t":"e","d":"Food","e":"FATFREESKIMMILK::8377f"}</v>
    <v>en-US</v>
    <v>Apple</v>
  </rv>
  <rv s="0">
    <v>1342177536</v>
    <v>FAT FREE SKIM MILK</v>
    <v>wjson{"t":"e","d":"Food","e":"FATFREESKIMMILK::892c8"}</v>
    <v>en-US</v>
    <v>Apple</v>
  </rv>
  <rv s="0">
    <v>1342177536</v>
    <v>FAT FREE SKIM MILK</v>
    <v>wjson{"t":"e","d":"Food","e":"FATFREESKIMMILK::9267f"}</v>
    <v>en-US</v>
    <v>Apple</v>
  </rv>
  <rv s="0">
    <v>1342177536</v>
    <v>FAT FREE SKIM MILK</v>
    <v>wjson{"t":"e","d":"Food","e":"FATFREESKIMMILK::94swj"}</v>
    <v>en-US</v>
    <v>Apple</v>
  </rv>
  <rv s="0">
    <v>1342177536</v>
    <v>FAT FREE SKIM MILK</v>
    <v>wjson{"t":"e","d":"Food","e":"FATFREESKIMMILK::965d8"}</v>
    <v>en-US</v>
    <v>Apple</v>
  </rv>
  <rv s="0">
    <v>1342177536</v>
    <v>FAT FREE SKIM MILK</v>
    <v>wjson{"t":"e","d":"Food","e":"FATFREESKIMMILK::9mfd7"}</v>
    <v>en-US</v>
    <v>Apple</v>
  </rv>
  <rv s="0">
    <v>1342177536</v>
    <v>FAT FREE SKIM MILK</v>
    <v>wjson{"t":"e","d":"Food","e":"FATFREESKIMMILK::9y456"}</v>
    <v>en-US</v>
    <v>Apple</v>
  </rv>
  <rv s="0">
    <v>1342177536</v>
    <v>FAT FREE SKIM MILK</v>
    <v>wjson{"t":"e","d":"Food","e":"FATFREESKIMMILK::b6252"}</v>
    <v>en-US</v>
    <v>Apple</v>
  </rv>
  <rv s="0">
    <v>1342177536</v>
    <v>FAT FREE SKIM MILK</v>
    <v>wjson{"t":"e","d":"Food","e":"FATFREESKIMMILK::b66hy"}</v>
    <v>en-US</v>
    <v>Apple</v>
  </rv>
  <rv s="0">
    <v>1342177536</v>
    <v>FAT FREE SKIM MILK</v>
    <v>wjson{"t":"e","d":"Food","e":"FATFREESKIMMILK::b8smw"}</v>
    <v>en-US</v>
    <v>Apple</v>
  </rv>
  <rv s="0">
    <v>1342177536</v>
    <v>FAT FREE SKIM MILK</v>
    <v>wjson{"t":"e","d":"Food","e":"FATFREESKIMMILK::bjg46"}</v>
    <v>en-US</v>
    <v>Apple</v>
  </rv>
  <rv s="0">
    <v>1342177536</v>
    <v>FAT FREE SKIM MILK</v>
    <v>wjson{"t":"e","d":"Food","e":"FATFREESKIMMILK::c38tn"}</v>
    <v>en-US</v>
    <v>Apple</v>
  </rv>
  <rv s="0">
    <v>1342177536</v>
    <v>FAT FREE SKIM MILK</v>
    <v>wjson{"t":"e","d":"Food","e":"FATFREESKIMMILK::c4tq8"}</v>
    <v>en-US</v>
    <v>Apple</v>
  </rv>
  <rv s="0">
    <v>1342177536</v>
    <v>FAT FREE SKIM MILK</v>
    <v>wjson{"t":"e","d":"Food","e":"FATFREESKIMMILK::c5yhn"}</v>
    <v>en-US</v>
    <v>Apple</v>
  </rv>
  <rv s="0">
    <v>1342177536</v>
    <v>FAT FREE SKIM MILK</v>
    <v>wjson{"t":"e","d":"Food","e":"FATFREESKIMMILK::cjn27"}</v>
    <v>en-US</v>
    <v>Apple</v>
  </rv>
  <rv s="0">
    <v>1342177536</v>
    <v>FAT FREE SKIM MILK</v>
    <v>wjson{"t":"e","d":"Food","e":"FATFREESKIMMILK::d3d2x"}</v>
    <v>en-US</v>
    <v>Apple</v>
  </rv>
  <rv s="0">
    <v>1342177536</v>
    <v>FAT FREE SKIM MILK</v>
    <v>wjson{"t":"e","d":"Food","e":"FATFREESKIMMILK::dznd8"}</v>
    <v>en-US</v>
    <v>Apple</v>
  </rv>
  <rv s="0">
    <v>1342177536</v>
    <v>FAT FREE SKIM MILK</v>
    <v>wjson{"t":"e","d":"Food","e":"FATFREESKIMMILK::f2g94"}</v>
    <v>en-US</v>
    <v>Apple</v>
  </rv>
  <rv s="0">
    <v>1342177536</v>
    <v>FAT FREE SKIM MILK</v>
    <v>wjson{"t":"e","d":"Food","e":"FATFREESKIMMILK::f4g4r"}</v>
    <v>en-US</v>
    <v>Apple</v>
  </rv>
  <rv s="0">
    <v>1342177536</v>
    <v>FAT FREE SKIM MILK</v>
    <v>wjson{"t":"e","d":"Food","e":"FATFREESKIMMILK::fdy7t"}</v>
    <v>en-US</v>
    <v>Apple</v>
  </rv>
  <rv s="0">
    <v>1342177536</v>
    <v>FAT FREE SKIM MILK</v>
    <v>wjson{"t":"e","d":"Food","e":"FATFREESKIMMILK::gmty4"}</v>
    <v>en-US</v>
    <v>Apple</v>
  </rv>
  <rv s="0">
    <v>1342177536</v>
    <v>FAT FREE SKIM MILK</v>
    <v>wjson{"t":"e","d":"Food","e":"FATFREESKIMMILK::h462q"}</v>
    <v>en-US</v>
    <v>Apple</v>
  </rv>
  <rv s="0">
    <v>1342177536</v>
    <v>FAT FREE SKIM MILK</v>
    <v>wjson{"t":"e","d":"Food","e":"FATFREESKIMMILK::h7p64"}</v>
    <v>en-US</v>
    <v>Apple</v>
  </rv>
  <rv s="0">
    <v>1342177536</v>
    <v>FAT FREE SKIM MILK</v>
    <v>wjson{"t":"e","d":"Food","e":"FATFREESKIMMILK::hqrt3"}</v>
    <v>en-US</v>
    <v>Apple</v>
  </rv>
  <rv s="0">
    <v>1342177536</v>
    <v>FAT FREE SKIM MILK</v>
    <v>wjson{"t":"e","d":"Food","e":"FATFREESKIMMILK::j3wrx"}</v>
    <v>en-US</v>
    <v>Apple</v>
  </rv>
  <rv s="0">
    <v>1342177536</v>
    <v>FAT FREE SKIM MILK</v>
    <v>wjson{"t":"e","d":"Food","e":"FATFREESKIMMILK::jp4hg"}</v>
    <v>en-US</v>
    <v>Apple</v>
  </rv>
  <rv s="0">
    <v>1342177536</v>
    <v>FAT FREE SKIM MILK</v>
    <v>wjson{"t":"e","d":"Food","e":"FATFREESKIMMILK::k365c"}</v>
    <v>en-US</v>
    <v>Apple</v>
  </rv>
  <rv s="0">
    <v>1342177536</v>
    <v>FAT FREE SKIM MILK</v>
    <v>wjson{"t":"e","d":"Food","e":"FATFREESKIMMILK::k3896"}</v>
    <v>en-US</v>
    <v>Apple</v>
  </rv>
  <rv s="0">
    <v>1342177536</v>
    <v>FAT FREE SKIM MILK</v>
    <v>wjson{"t":"e","d":"Food","e":"FATFREESKIMMILK::kkv56"}</v>
    <v>en-US</v>
    <v>Apple</v>
  </rv>
  <rv s="0">
    <v>1342177536</v>
    <v>FAT FREE SKIM MILK</v>
    <v>wjson{"t":"e","d":"Food","e":"FATFREESKIMMILK::m8ts6"}</v>
    <v>en-US</v>
    <v>Apple</v>
  </rv>
  <rv s="0">
    <v>1342177536</v>
    <v>FAT FREE SKIM MILK</v>
    <v>wjson{"t":"e","d":"Food","e":"FATFREESKIMMILK::nhq5n"}</v>
    <v>en-US</v>
    <v>Apple</v>
  </rv>
  <rv s="0">
    <v>1342177536</v>
    <v>FAT FREE SKIM MILK</v>
    <v>wjson{"t":"e","d":"Food","e":"FATFREESKIMMILK::nn76v"}</v>
    <v>en-US</v>
    <v>Apple</v>
  </rv>
  <rv s="0">
    <v>1342177536</v>
    <v>FAT FREE SKIM MILK</v>
    <v>wjson{"t":"e","d":"Food","e":"FATFREESKIMMILK::q4vgk"}</v>
    <v>en-US</v>
    <v>Apple</v>
  </rv>
  <rv s="0">
    <v>1342177536</v>
    <v>FAT FREE SKIM MILK</v>
    <v>wjson{"t":"e","d":"Food","e":"FATFREESKIMMILK::qn7kw"}</v>
    <v>en-US</v>
    <v>Apple</v>
  </rv>
  <rv s="0">
    <v>1342177536</v>
    <v>FAT FREE SKIM MILK</v>
    <v>wjson{"t":"e","d":"Food","e":"FATFREESKIMMILK::r3g5w"}</v>
    <v>en-US</v>
    <v>Apple</v>
  </rv>
  <rv s="0">
    <v>1342177536</v>
    <v>FAT FREE SKIM MILK</v>
    <v>wjson{"t":"e","d":"Food","e":"FATFREESKIMMILK::rg6yn"}</v>
    <v>en-US</v>
    <v>Apple</v>
  </rv>
  <rv s="0">
    <v>1342177536</v>
    <v>FAT FREE SKIM MILK</v>
    <v>wjson{"t":"e","d":"Food","e":"FATFREESKIMMILK::rn4jf"}</v>
    <v>en-US</v>
    <v>Apple</v>
  </rv>
  <rv s="0">
    <v>1342177536</v>
    <v>FAT FREE SKIM MILK</v>
    <v>wjson{"t":"e","d":"Food","e":"FATFREESKIMMILK::rx2vz"}</v>
    <v>en-US</v>
    <v>Apple</v>
  </rv>
  <rv s="0">
    <v>1342177536</v>
    <v>FAT FREE SKIM MILK</v>
    <v>wjson{"t":"e","d":"Food","e":"FATFREESKIMMILK::ry4gw"}</v>
    <v>en-US</v>
    <v>Apple</v>
  </rv>
  <rv s="0">
    <v>1342177536</v>
    <v>FAT FREE SKIM MILK</v>
    <v>wjson{"t":"e","d":"Food","e":"FATFREESKIMMILK::s54g6"}</v>
    <v>en-US</v>
    <v>Apple</v>
  </rv>
  <rv s="0">
    <v>1342177536</v>
    <v>FAT FREE SKIM MILK</v>
    <v>wjson{"t":"e","d":"Food","e":"FATFREESKIMMILK::tgq95"}</v>
    <v>en-US</v>
    <v>Apple</v>
  </rv>
  <rv s="0">
    <v>1342177536</v>
    <v>FAT FREE SKIM MILK ULTRA PASTEURIZED</v>
    <v>wjson{"t":"e","d":"Food","e":"FATFREESKIMMILKULTRAPASTEURIZED::93vfw"}</v>
    <v>en-US</v>
    <v>Apple</v>
  </rv>
  <rv s="0">
    <v>1342177536</v>
    <v>FAT FREE SKIM MILK</v>
    <v>wjson{"t":"e","d":"Food","e":"FATFREESKIMMILK::v4kfz"}</v>
    <v>en-US</v>
    <v>Apple</v>
  </rv>
  <rv s="0">
    <v>1342177536</v>
    <v>FAT FREE SKIM MILK, VITAMIN A &amp; D</v>
    <v>wjson{"t":"e","d":"Food","e":"FATFREESKIMMILKVITAMINAD::39x5t"}</v>
    <v>en-US</v>
    <v>Apple</v>
  </rv>
  <rv s="0">
    <v>1342177536</v>
    <v>FAT FREE SKIM MILK</v>
    <v>wjson{"t":"e","d":"Food","e":"FATFREESKIMMILK::w2qxz"}</v>
    <v>en-US</v>
    <v>Apple</v>
  </rv>
  <rv s="0">
    <v>1342177536</v>
    <v>FAT FREE SKIM MILK</v>
    <v>wjson{"t":"e","d":"Food","e":"FATFREESKIMMILK::x8672"}</v>
    <v>en-US</v>
    <v>Apple</v>
  </rv>
  <rv s="0">
    <v>1342177536</v>
    <v>FAT FREE SKIM MILK</v>
    <v>wjson{"t":"e","d":"Food","e":"FATFREESKIMMILK::z96tp"}</v>
    <v>en-US</v>
    <v>Apple</v>
  </rv>
  <rv s="0">
    <v>1342177536</v>
    <v>FAT FREE SKIM MILK</v>
    <v>wjson{"t":"e","d":"Food","e":"FATFREESKIMMILK::zdn3v"}</v>
    <v>en-US</v>
    <v>Apple</v>
  </rv>
  <rv s="0">
    <v>1342177536</v>
    <v>FAT FREE SKIM MILK</v>
    <v>wjson{"t":"e","d":"Food","e":"FATFREESKIMMILK::zvf44"}</v>
    <v>en-US</v>
    <v>Apple</v>
  </rv>
  <rv s="0">
    <v>1342177536</v>
    <v>FAT FREE ULTRA-FILTERED MILK</v>
    <v>wjson{"t":"e","d":"Food","e":"FATFREEULTRAFILTEREDMILK::4x6bb"}</v>
    <v>en-US</v>
    <v>Apple</v>
  </rv>
  <rv s="0">
    <v>1342177536</v>
    <v>FAT FREE ULTRA-PASTEURIZED HALF &amp; HALF</v>
    <v>wjson{"t":"e","d":"Food","e":"FATFREEULTRAPASTEURIZEDHALFHALF::mgbs5"}</v>
    <v>en-US</v>
    <v>Apple</v>
  </rv>
  <rv s="0">
    <v>1342177536</v>
    <v>FAT FREE ULTRA-PASTEURIZED HALF &amp; HALF</v>
    <v>wjson{"t":"e","d":"Food","e":"FATFREEULTRAPASTEURIZEDHALFHALF::n8696"}</v>
    <v>en-US</v>
    <v>Apple</v>
  </rv>
  <rv s="0">
    <v>1342177536</v>
    <v>FESTIVAL, COCONUT MILK</v>
    <v>wjson{"t":"e","d":"Food","e":"FESTIVALCOCONUTMILK::dbvq9"}</v>
    <v>en-US</v>
    <v>Apple</v>
  </rv>
  <rv s="0">
    <v>1342177536</v>
    <v>FESTIVAL, COCONUT MILK, LITE</v>
    <v>wjson{"t":"e","d":"Food","e":"FESTIVALCOCONUTMILKLITE::v84pq"}</v>
    <v>en-US</v>
    <v>Apple</v>
  </rv>
  <rv s="0">
    <v>1342177536</v>
    <v>FIELD DAY, ORGANIC COCONUT MILK</v>
    <v>wjson{"t":"e","d":"Food","e":"FIELDDAYORGANICCOCONUTMILK::m7363"}</v>
    <v>en-US</v>
    <v>Apple</v>
  </rv>
  <rv s="0">
    <v>1342177536</v>
    <v>FIVE ACRE FARMS, HALF &amp; HALF</v>
    <v>wjson{"t":"e","d":"Food","e":"FIVEACREFARMSHALFHALF::7pf34"}</v>
    <v>en-US</v>
    <v>Apple</v>
  </rv>
  <rv s="0">
    <v>1342177536</v>
    <v>FLAVORED MILK</v>
    <v>wjson{"t":"e","d":"Food","e":"FLAVOREDMILK::2m555"}</v>
    <v>en-US</v>
    <v>Apple</v>
  </rv>
  <rv s="0">
    <v>1342177536</v>
    <v>FLAVORED MILK</v>
    <v>wjson{"t":"e","d":"Food","e":"FLAVOREDMILK::4gm8f"}</v>
    <v>en-US</v>
    <v>Apple</v>
  </rv>
  <rv s="0">
    <v>1342177536</v>
    <v>FLAVORED MILK</v>
    <v>wjson{"t":"e","d":"Food","e":"FLAVOREDMILK::54bj6"}</v>
    <v>en-US</v>
    <v>Apple</v>
  </rv>
  <rv s="0">
    <v>1342177536</v>
    <v>FLAVORED MILK</v>
    <v>wjson{"t":"e","d":"Food","e":"FLAVOREDMILK::8g966"}</v>
    <v>en-US</v>
    <v>Apple</v>
  </rv>
  <rv s="0">
    <v>1342177536</v>
    <v>FLAVORED MILK</v>
    <v>wjson{"t":"e","d":"Food","e":"FLAVOREDMILK::c5437"}</v>
    <v>en-US</v>
    <v>Apple</v>
  </rv>
  <rv s="0">
    <v>1342177536</v>
    <v>FLAVORED MILK</v>
    <v>wjson{"t":"e","d":"Food","e":"FLAVOREDMILK::q9s9j"}</v>
    <v>en-US</v>
    <v>Apple</v>
  </rv>
  <rv s="0">
    <v>1342177536</v>
    <v>FOOD LION, FAT FREE HALF &amp; HALF ULTRA-PASTEURIZED GRADE A</v>
    <v>wjson{"t":"e","d":"Food","e":"FOODLIONFATFREEHALFHALFULTRAPASTEURIZEDGRADEA::krr5d"}</v>
    <v>en-US</v>
    <v>Apple</v>
  </rv>
  <rv s="0">
    <v>1342177536</v>
    <v>FOOD LION, HALF &amp; HALF</v>
    <v>wjson{"t":"e","d":"Food","e":"FOODLIONHALFHALF::562n4"}</v>
    <v>en-US</v>
    <v>Apple</v>
  </rv>
  <rv s="0">
    <v>1342177536</v>
    <v>FOOD LION, HALF &amp; HALF MILK AND CREAM</v>
    <v>wjson{"t":"e","d":"Food","e":"FOODLIONHALFHALFMILKANDCREAM::b47nq"}</v>
    <v>en-US</v>
    <v>Apple</v>
  </rv>
  <rv s="0">
    <v>1342177536</v>
    <v>FOOD LION, WHOLE MILK COTTAGE CHEESE</v>
    <v>wjson{"t":"e","d":"Food","e":"FOODLIONWHOLEMILKCOTTAGECHEESE::62hb9"}</v>
    <v>en-US</v>
    <v>Apple</v>
  </rv>
  <rv s="0">
    <v>1342177536</v>
    <v>FOOD LION, WHOLE MILK COTTAGE CHEESE</v>
    <v>wjson{"t":"e","d":"Food","e":"FOODLIONWHOLEMILKCOTTAGECHEESE::x2828"}</v>
    <v>en-US</v>
    <v>Apple</v>
  </rv>
  <rv s="0">
    <v>1342177536</v>
    <v>FORAGER, CREAMY CASHEWMILK</v>
    <v>wjson{"t":"e","d":"Food","e":"FORAGERCREAMYCASHEWMILK::2j6my"}</v>
    <v>en-US</v>
    <v>Apple</v>
  </rv>
  <rv s="0">
    <v>1342177536</v>
    <v>FORAGER, ORGANIC CREAMY CASHEWMILK, ORIGINAL</v>
    <v>wjson{"t":"e","d":"Food","e":"FORAGERORGANICCREAMYCASHEWMILKORIGINAL::9f864"}</v>
    <v>en-US</v>
    <v>Apple</v>
  </rv>
  <rv s="0">
    <v>1342177536</v>
    <v>FORAGER, ORGANIC UNSWEETENED CREAMY CASHEWMILK</v>
    <v>wjson{"t":"e","d":"Food","e":"FORAGERORGANICUNSWEETENEDCREAMYCASHEWMILK::7x5b7"}</v>
    <v>en-US</v>
    <v>Apple</v>
  </rv>
  <rv s="0">
    <v>1342177536</v>
    <v>FORAGER, UNSWEETENED CREAMY CASHEWMILK</v>
    <v>wjson{"t":"e","d":"Food","e":"FORAGERUNSWEETENEDCREAMYCASHEWMILK::258ns"}</v>
    <v>en-US</v>
    <v>Apple</v>
  </rv>
  <rv s="0">
    <v>1342177536</v>
    <v>FRESH GRADE A MILK</v>
    <v>wjson{"t":"e","d":"Food","e":"FRESHGRADEAMILK::s7z2b"}</v>
    <v>en-US</v>
    <v>Apple</v>
  </rv>
  <rv s="0">
    <v>1342177536</v>
    <v>FRESH HALF AND HALF</v>
    <v>wjson{"t":"e","d":"Food","e":"FRESHHALFANDHALF::m9222"}</v>
    <v>en-US</v>
    <v>Apple</v>
  </rv>
  <rv s="0">
    <v>1342177536</v>
    <v>FRESH HALF &amp; HALF</v>
    <v>wjson{"t":"e","d":"Food","e":"FRESHHALFHALF::49vbb"}</v>
    <v>en-US</v>
    <v>Apple</v>
  </rv>
  <rv s="0">
    <v>1342177536</v>
    <v>FRESH HALF &amp; HALF</v>
    <v>wjson{"t":"e","d":"Food","e":"FRESHHALFHALF::6n29b"}</v>
    <v>en-US</v>
    <v>Apple</v>
  </rv>
  <rv s="0">
    <v>1342177536</v>
    <v>FRESH HALF &amp; HALF</v>
    <v>wjson{"t":"e","d":"Food","e":"FRESHHALFHALF::74rf2"}</v>
    <v>en-US</v>
    <v>Apple</v>
  </rv>
  <rv s="0">
    <v>1342177536</v>
    <v>FRESH HALF &amp; HALF</v>
    <v>wjson{"t":"e","d":"Food","e":"FRESHHALFHALF::9k625"}</v>
    <v>en-US</v>
    <v>Apple</v>
  </rv>
  <rv s="0">
    <v>1342177536</v>
    <v>FRESH HALF &amp; HALF</v>
    <v>wjson{"t":"e","d":"Food","e":"FRESHHALFHALF::g8zbk"}</v>
    <v>en-US</v>
    <v>Apple</v>
  </rv>
  <rv s="0">
    <v>1342177536</v>
    <v>FRESH HALF &amp; HALF</v>
    <v>wjson{"t":"e","d":"Food","e":"FRESHHALFHALF::jd736"}</v>
    <v>en-US</v>
    <v>Apple</v>
  </rv>
  <rv s="0">
    <v>1342177536</v>
    <v>FRESH HALF &amp; HALF MILK</v>
    <v>wjson{"t":"e","d":"Food","e":"FRESHHALFHALFMILK::68sh9"}</v>
    <v>en-US</v>
    <v>Apple</v>
  </rv>
  <rv s="0">
    <v>1342177536</v>
    <v>FRESH HALF &amp; HALF MILK</v>
    <v>wjson{"t":"e","d":"Food","e":"FRESHHALFHALFMILK::dw87n"}</v>
    <v>en-US</v>
    <v>Apple</v>
  </rv>
  <rv s="0">
    <v>1342177536</v>
    <v>FRESH HALF &amp; HALF</v>
    <v>wjson{"t":"e","d":"Food","e":"FRESHHALFHALF::x5796"}</v>
    <v>en-US</v>
    <v>Apple</v>
  </rv>
  <rv s="0">
    <v>1342177536</v>
    <v>FRESH MADE, KEFIR, AMISH</v>
    <v>wjson{"t":"e","d":"Food","e":"FRESHMADEKEFIRAMISH::f93gt"}</v>
    <v>en-US</v>
    <v>Apple</v>
  </rv>
  <rv s="0">
    <v>1342177536</v>
    <v>FRESH MADE, KEFIR, NON FAT</v>
    <v>wjson{"t":"e","d":"Food","e":"FRESHMADEKEFIRNONFAT::cz4j8"}</v>
    <v>en-US</v>
    <v>Apple</v>
  </rv>
  <rv s="0">
    <v>1342177536</v>
    <v>FRESH MILK</v>
    <v>wjson{"t":"e","d":"Food","e":"FRESHMILK::gk8xm"}</v>
    <v>en-US</v>
    <v>Apple</v>
  </rv>
  <rv s="0">
    <v>1342177536</v>
    <v>FRESH SKIM FAT FREE MILK</v>
    <v>wjson{"t":"e","d":"Food","e":"FRESHSKIMFATFREEMILK::cb5hw"}</v>
    <v>en-US</v>
    <v>Apple</v>
  </rv>
  <rv s="0">
    <v>1342177536</v>
    <v>FRIENDLY FARMS, HALF &amp; HALF, MADE WITH ALL NATURAL MILK AND CREAM</v>
    <v>wjson{"t":"e","d":"Food","e":"FRIENDLYFARMSHALFHALFMADEWITHALLNATURALMILKANDCREAM::chj3c"}</v>
    <v>en-US</v>
    <v>Apple</v>
  </rv>
  <rv s="0">
    <v>1342177536</v>
    <v>Garelick Farms Dairy Pure Milk 1% Lowfat</v>
    <v>wjson{"t":"e","d":"Food","e":"GarelickFarmsDairyPureMilk1Lowfat::4r772"}</v>
    <v>en-US</v>
    <v>Apple</v>
  </rv>
  <rv s="0">
    <v>1342177536</v>
    <v>Garelick Farms Dairy Pure Milk 2% Reduced Fat</v>
    <v>wjson{"t":"e","d":"Food","e":"GarelickFarmsDairyPureMilk2ReducedFat::29k4k"}</v>
    <v>en-US</v>
    <v>Apple</v>
  </rv>
  <rv s="0">
    <v>1342177536</v>
    <v>Garelick Farms Dairy Pure Milk Fat Free</v>
    <v>wjson{"t":"e","d":"Food","e":"GarelickFarmsDairyPureMilkFatFree::g659m"}</v>
    <v>en-US</v>
    <v>Apple</v>
  </rv>
  <rv s="0">
    <v>1342177536</v>
    <v>Garelick Farms Dairy Pure Milk Whole</v>
    <v>wjson{"t":"e","d":"Food","e":"GarelickFarmsDairyPureMilkWhole::685y8"}</v>
    <v>en-US</v>
    <v>Apple</v>
  </rv>
  <rv s="0">
    <v>1342177536</v>
    <v>Garelick Farms Fat Free Half &amp; Half</v>
    <v>wjson{"t":"e","d":"Food","e":"GarelickFarmsFatFreeHalf&amp;Half::vmk7y"}</v>
    <v>en-US</v>
    <v>Apple</v>
  </rv>
  <rv s="0">
    <v>1342177536</v>
    <v>Garelick Farms Half &amp; Half</v>
    <v>wjson{"t":"e","d":"Food","e":"GarelickFarmsHalf&amp;Half::3th98"}</v>
    <v>en-US</v>
    <v>Apple</v>
  </rv>
  <rv s="0">
    <v>1342177536</v>
    <v>Garelick Farms Half &amp; Half</v>
    <v>wjson{"t":"e","d":"Food","e":"GarelickFarmsHalf&amp;Half::828c6"}</v>
    <v>en-US</v>
    <v>Apple</v>
  </rv>
  <rv s="0">
    <v>1342177536</v>
    <v>Garelick Farms Half &amp; Half</v>
    <v>wjson{"t":"e","d":"Food","e":"GarelickFarmsHalf&amp;Half::t9h8g"}</v>
    <v>en-US</v>
    <v>Apple</v>
  </rv>
  <rv s="0">
    <v>1342177536</v>
    <v>Garelick Farms Half &amp; Half</v>
    <v>wjson{"t":"e","d":"Food","e":"GarelickFarmsHalf&amp;Half::zd3pt"}</v>
    <v>en-US</v>
    <v>Apple</v>
  </rv>
  <rv s="0">
    <v>1342177536</v>
    <v>GEISHA, COCONUT MILK, ORIGINAL</v>
    <v>wjson{"t":"e","d":"Food","e":"GEISHACOCONUTMILKORIGINAL::kd3jv"}</v>
    <v>en-US</v>
    <v>Apple</v>
  </rv>
  <rv s="0">
    <v>1342177536</v>
    <v>Giant Fat Free Milk</v>
    <v>wjson{"t":"e","d":"Food","e":"GiantFatFreeMilk::zhkn8"}</v>
    <v>en-US</v>
    <v>Apple</v>
  </rv>
  <rv s="0">
    <v>1342177536</v>
    <v>GIANT, HALF &amp; HALF</v>
    <v>wjson{"t":"e","d":"Food","e":"GIANTHALFHALF::76v4m"}</v>
    <v>en-US</v>
    <v>Apple</v>
  </rv>
  <rv s="0">
    <v>1342177536</v>
    <v>Giant Instant Nonfat Dry Milk</v>
    <v>wjson{"t":"e","d":"Food","e":"GiantInstantNonfatDryMilk::495ph"}</v>
    <v>en-US</v>
    <v>Apple</v>
  </rv>
  <rv s="0">
    <v>1342177536</v>
    <v>GOAT MILK</v>
    <v>wjson{"t":"e","d":"Food","e":"GOATMILK::2275g"}</v>
    <v>en-US</v>
    <v>Apple</v>
  </rv>
  <rv s="0">
    <v>1342177536</v>
    <v>GOAT MILK</v>
    <v>wjson{"t":"e","d":"Food","e":"GOATMILK::3x5g4"}</v>
    <v>en-US</v>
    <v>Apple</v>
  </rv>
  <rv s="0">
    <v>1342177536</v>
    <v>GOAT MILK</v>
    <v>wjson{"t":"e","d":"Food","e":"GOATMILK::42g85"}</v>
    <v>en-US</v>
    <v>Apple</v>
  </rv>
  <rv s="0">
    <v>1342177536</v>
    <v>GOAT MILK</v>
    <v>wjson{"t":"e","d":"Food","e":"GOATMILK::4799j"}</v>
    <v>en-US</v>
    <v>Apple</v>
  </rv>
  <rv s="0">
    <v>1342177536</v>
    <v>Goat milk</v>
    <v>wjson{"t":"e","d":"Food","e":"GoatMilk::4tc42"}</v>
    <v>en-US</v>
    <v>Apple</v>
  </rv>
  <rv s="0">
    <v>1342177536</v>
    <v>Goat milk</v>
    <v>wjson{"t":"e","d":"Food","e":"GoatMilk::759v3"}</v>
    <v>en-US</v>
    <v>Apple</v>
  </rv>
  <rv s="0">
    <v>1342177536</v>
    <v>GOAT MILK</v>
    <v>wjson{"t":"e","d":"Food","e":"GOATMILK::7b549"}</v>
    <v>en-US</v>
    <v>Apple</v>
  </rv>
  <rv s="0">
    <v>1342177536</v>
    <v>Goat milk</v>
    <v>wjson{"t":"e","d":"Food","e":"GoatMilk::h4s55"}</v>
    <v>en-US</v>
    <v>Apple</v>
  </rv>
  <rv s="0">
    <v>1342177536</v>
    <v>Goat milk</v>
    <v>wjson{"t":"e","d":"Food","e":"GoatMilk::n7984"}</v>
    <v>en-US</v>
    <v>Apple</v>
  </rv>
  <rv s="0">
    <v>1342177536</v>
    <v>Goat milk, whole, raw</v>
    <v>wjson{"t":"e","d":"Food","e":"GoatMilkWholeRaw::5v7b9"}</v>
    <v>en-US</v>
    <v>Apple</v>
  </rv>
  <rv s="0">
    <v>1342177536</v>
    <v>Goat milk, whole, UHT pasteurized</v>
    <v>wjson{"t":"e","d":"Food","e":"GoatMilkWholeUhtPasteurized::382yd"}</v>
    <v>en-US</v>
    <v>Apple</v>
  </rv>
  <rv s="0">
    <v>1342177536</v>
    <v>GOAT MILK</v>
    <v>wjson{"t":"e","d":"Food","e":"GOATMILK::z5p4z"}</v>
    <v>en-US</v>
    <v>Apple</v>
  </rv>
  <rv s="0">
    <v>1342177536</v>
    <v>Goat´s milk</v>
    <v>wjson{"t":"e","d":"Food","e":"GoatPrimesMilk::4x688"}</v>
    <v>en-US</v>
    <v>Apple</v>
  </rv>
  <rv s="0">
    <v>1342177536</v>
    <v>GOAT'S MILK</v>
    <v>wjson{"t":"e","d":"Food","e":"GOATSMILK::383d8"}</v>
    <v>en-US</v>
    <v>Apple</v>
  </rv>
  <rv s="0">
    <v>1342177536</v>
    <v>Goat's milk</v>
    <v>wjson{"t":"e","d":"Food","e":"GoatsMilk::964p9"}</v>
    <v>en-US</v>
    <v>Apple</v>
  </rv>
  <rv s="0">
    <v>1342177536</v>
    <v>Goats milk</v>
    <v>wjson{"t":"e","d":"Food","e":"GoatsMilk::f8778"}</v>
    <v>en-US</v>
    <v>Apple</v>
  </rv>
  <rv s="0">
    <v>1342177536</v>
    <v>Goats milk, pasteurised</v>
    <v>wjson{"t":"e","d":"Food","e":"GoatsMilkPasteurised::b2g45"}</v>
    <v>en-US</v>
    <v>Apple</v>
  </rv>
  <rv s="0">
    <v>1342177536</v>
    <v>Goat's milk, whole</v>
    <v>wjson{"t":"e","d":"Food","e":"GoatsMilkWhole::2vs45"}</v>
    <v>en-US</v>
    <v>Apple</v>
  </rv>
  <rv s="0">
    <v>1342177536</v>
    <v>GONZALEZ, 1% MILKFAT LOW FAT MILK</v>
    <v>wjson{"t":"e","d":"Food","e":"GONZALEZ1MILKFATLOWFATMILK::rr67g"}</v>
    <v>en-US</v>
    <v>Apple</v>
  </rv>
  <rv s="0">
    <v>1342177536</v>
    <v>GONZALEZ, EVAPORATED MILK</v>
    <v>wjson{"t":"e","d":"Food","e":"GONZALEZEVAPORATEDMILK::b9mx7"}</v>
    <v>en-US</v>
    <v>Apple</v>
  </rv>
  <rv s="0">
    <v>1342177536</v>
    <v>GOSSNER FOODS, 1% LOWFAT MILK</v>
    <v>wjson{"t":"e","d":"Food","e":"GOSSNERFOODS1LOWFATMILK::z926v"}</v>
    <v>en-US</v>
    <v>Apple</v>
  </rv>
  <rv s="0">
    <v>1342177536</v>
    <v>GRACE, CLASSIC COCONUT MILK</v>
    <v>wjson{"t":"e","d":"Food","e":"GRACECLASSICCOCONUTMILK::735jj"}</v>
    <v>en-US</v>
    <v>Apple</v>
  </rv>
  <rv s="0">
    <v>1342177536</v>
    <v>GRACE, COCONUT MILK</v>
    <v>wjson{"t":"e","d":"Food","e":"GRACECOCONUTMILK::78c54"}</v>
    <v>en-US</v>
    <v>Apple</v>
  </rv>
  <rv s="0">
    <v>1342177536</v>
    <v>Grace Harbor Farms, Fresh Goat Milk</v>
    <v>wjson{"t":"e","d":"Food","e":"GraceHarborFarmsFreshGoatMilk::765x8"}</v>
    <v>en-US</v>
    <v>Apple</v>
  </rv>
  <rv s="0">
    <v>1342177536</v>
    <v>GRADE A 1% LOWFAT MILK</v>
    <v>wjson{"t":"e","d":"Food","e":"GRADEA1LOWFATMILK::524ng"}</v>
    <v>en-US</v>
    <v>Apple</v>
  </rv>
  <rv s="0">
    <v>1342177536</v>
    <v>GRADE A 1% LOWFAT MILK</v>
    <v>wjson{"t":"e","d":"Food","e":"GRADEA1LOWFATMILK::8qxfw"}</v>
    <v>en-US</v>
    <v>Apple</v>
  </rv>
  <rv s="0">
    <v>1342177536</v>
    <v>GRADE A 2% MILK</v>
    <v>wjson{"t":"e","d":"Food","e":"GRADEA2MILK::323wz"}</v>
    <v>en-US</v>
    <v>Apple</v>
  </rv>
  <rv s="0">
    <v>1342177536</v>
    <v>GRADE A 2% MILK</v>
    <v>wjson{"t":"e","d":"Food","e":"GRADEA2MILK::d2zm3"}</v>
    <v>en-US</v>
    <v>Apple</v>
  </rv>
  <rv s="0">
    <v>1342177536</v>
    <v>GRADE A 2% REDUCED FAT MILK</v>
    <v>wjson{"t":"e","d":"Food","e":"GRADEA2REDUCEDFATMILK::455h9"}</v>
    <v>en-US</v>
    <v>Apple</v>
  </rv>
  <rv s="0">
    <v>1342177536</v>
    <v>GRADE A 2% REDUCED FAT MILK</v>
    <v>wjson{"t":"e","d":"Food","e":"GRADEA2REDUCEDFATMILK::6j99f"}</v>
    <v>en-US</v>
    <v>Apple</v>
  </rv>
  <rv s="0">
    <v>1342177536</v>
    <v>GRADE A 2% REDUCED FAT MILK</v>
    <v>wjson{"t":"e","d":"Food","e":"GRADEA2REDUCEDFATMILK::dzp65"}</v>
    <v>en-US</v>
    <v>Apple</v>
  </rv>
  <rv s="0">
    <v>1342177536</v>
    <v>GRADE A 2% REDUCED FAT MILK</v>
    <v>wjson{"t":"e","d":"Food","e":"GRADEA2REDUCEDFATMILK::j7m6f"}</v>
    <v>en-US</v>
    <v>Apple</v>
  </rv>
  <rv s="0">
    <v>1342177536</v>
    <v>GRADE A 2% REDUCED FAT MILK</v>
    <v>wjson{"t":"e","d":"Food","e":"GRADEA2REDUCEDFATMILK::vwg45"}</v>
    <v>en-US</v>
    <v>Apple</v>
  </rv>
  <rv s="0">
    <v>1342177536</v>
    <v>GRADE A FAT FREE CULTURED BUTTERMILK</v>
    <v>wjson{"t":"e","d":"Food","e":"GRADEAFATFREECULTUREDBUTTERMILK::nwbp7"}</v>
    <v>en-US</v>
    <v>Apple</v>
  </rv>
  <rv s="0">
    <v>1342177536</v>
    <v>GRADE A FAT FREE MILK</v>
    <v>wjson{"t":"e","d":"Food","e":"GRADEAFATFREEMILK::4nkf2"}</v>
    <v>en-US</v>
    <v>Apple</v>
  </rv>
  <rv s="0">
    <v>1342177536</v>
    <v>GRADE A FAT FREE MILK</v>
    <v>wjson{"t":"e","d":"Food","e":"GRADEAFATFREEMILK::6gmjb"}</v>
    <v>en-US</v>
    <v>Apple</v>
  </rv>
  <rv s="0">
    <v>1342177536</v>
    <v>GRADE A FAT FREE MILK</v>
    <v>wjson{"t":"e","d":"Food","e":"GRADEAFATFREEMILK::d2373"}</v>
    <v>en-US</v>
    <v>Apple</v>
  </rv>
  <rv s="0">
    <v>1342177536</v>
    <v>GRADE A FAT FREE MILK</v>
    <v>wjson{"t":"e","d":"Food","e":"GRADEAFATFREEMILK::mn6vz"}</v>
    <v>en-US</v>
    <v>Apple</v>
  </rv>
  <rv s="0">
    <v>1342177536</v>
    <v>GRADE A FAT FREE MILK</v>
    <v>wjson{"t":"e","d":"Food","e":"GRADEAFATFREEMILK::rkp7v"}</v>
    <v>en-US</v>
    <v>Apple</v>
  </rv>
  <rv s="0">
    <v>1342177536</v>
    <v>GRADE A HALF &amp; HALF</v>
    <v>wjson{"t":"e","d":"Food","e":"GRADEAHALFHALF::783b4"}</v>
    <v>en-US</v>
    <v>Apple</v>
  </rv>
  <rv s="0">
    <v>1342177536</v>
    <v>GRADE A LACTOSE FREE WHOLE MILK</v>
    <v>wjson{"t":"e","d":"Food","e":"GRADEALACTOSEFREEWHOLEMILK::s97z5"}</v>
    <v>en-US</v>
    <v>Apple</v>
  </rv>
  <rv s="0">
    <v>1342177536</v>
    <v>GRADE A MILK</v>
    <v>wjson{"t":"e","d":"Food","e":"GRADEAMILK::9hgn2"}</v>
    <v>en-US</v>
    <v>Apple</v>
  </rv>
  <rv s="0">
    <v>1342177536</v>
    <v>GRADE A MILK VITAMIN A &amp; D</v>
    <v>wjson{"t":"e","d":"Food","e":"GRADEAMILKVITAMINAD::xm9x3"}</v>
    <v>en-US</v>
    <v>Apple</v>
  </rv>
  <rv s="0">
    <v>1342177536</v>
    <v>GRADE A REDUCED FAT MILK</v>
    <v>wjson{"t":"e","d":"Food","e":"GRADEAREDUCEDFATMILK::s793k"}</v>
    <v>en-US</v>
    <v>Apple</v>
  </rv>
  <rv s="0">
    <v>1342177536</v>
    <v>GRADE A SKIM MILK</v>
    <v>wjson{"t":"e","d":"Food","e":"GRADEASKIMMILK::43vs8"}</v>
    <v>en-US</v>
    <v>Apple</v>
  </rv>
  <rv s="0">
    <v>1342177536</v>
    <v>GRADE A SKIM MILK</v>
    <v>wjson{"t":"e","d":"Food","e":"GRADEASKIMMILK::8395j"}</v>
    <v>en-US</v>
    <v>Apple</v>
  </rv>
  <rv s="0">
    <v>1342177536</v>
    <v>GRADE A SKIM MILK</v>
    <v>wjson{"t":"e","d":"Food","e":"GRADEASKIMMILK::v4v7g"}</v>
    <v>en-US</v>
    <v>Apple</v>
  </rv>
  <rv s="0">
    <v>1342177536</v>
    <v>GRADE A ULTRA PASTEURIZED FAT FREE LACTOSE FREE MILK</v>
    <v>wjson{"t":"e","d":"Food","e":"GRADEAULTRAPASTEURIZEDFATFREELACTOSEFREEMILK::gfy9d"}</v>
    <v>en-US</v>
    <v>Apple</v>
  </rv>
  <rv s="0">
    <v>1342177536</v>
    <v>GRADE A WHOLE MILK</v>
    <v>wjson{"t":"e","d":"Food","e":"GRADEAWHOLEMILK::48s45"}</v>
    <v>en-US</v>
    <v>Apple</v>
  </rv>
  <rv s="0">
    <v>1342177536</v>
    <v>GRADE A WHOLE MILK</v>
    <v>wjson{"t":"e","d":"Food","e":"GRADEAWHOLEMILK::638pk"}</v>
    <v>en-US</v>
    <v>Apple</v>
  </rv>
  <rv s="0">
    <v>1342177536</v>
    <v>GRADE A WHOLE MILK</v>
    <v>wjson{"t":"e","d":"Food","e":"GRADEAWHOLEMILK::6bg8w"}</v>
    <v>en-US</v>
    <v>Apple</v>
  </rv>
  <rv s="0">
    <v>1342177536</v>
    <v>GRADE A WHOLE MILK</v>
    <v>wjson{"t":"e","d":"Food","e":"GRADEAWHOLEMILK::jvq94"}</v>
    <v>en-US</v>
    <v>Apple</v>
  </rv>
  <rv s="0">
    <v>1342177536</v>
    <v>GRADE A WHOLE MILK</v>
    <v>wjson{"t":"e","d":"Food","e":"GRADEAWHOLEMILK::mqrw5"}</v>
    <v>en-US</v>
    <v>Apple</v>
  </rv>
  <rv s="0">
    <v>1342177536</v>
    <v>GRADE A WHOLE MILK</v>
    <v>wjson{"t":"e","d":"Food","e":"GRADEAWHOLEMILK::z43jq"}</v>
    <v>en-US</v>
    <v>Apple</v>
  </rv>
  <rv s="0">
    <v>1342177536</v>
    <v>GRASS FED 2% REDUCED FAT MILK</v>
    <v>wjson{"t":"e","d":"Food","e":"GRASSFED2REDUCEDFATMILK::js2zq"}</v>
    <v>en-US</v>
    <v>Apple</v>
  </rv>
  <rv s="0">
    <v>1342177536</v>
    <v>GRASS FED MILK</v>
    <v>wjson{"t":"e","d":"Food","e":"GRASSFEDMILK::66hv4"}</v>
    <v>en-US</v>
    <v>Apple</v>
  </rv>
  <rv s="0">
    <v>1342177536</v>
    <v>GRASS FED MILK</v>
    <v>wjson{"t":"e","d":"Food","e":"GRASSFEDMILK::vm4bx"}</v>
    <v>en-US</v>
    <v>Apple</v>
  </rv>
  <rv s="0">
    <v>1342177536</v>
    <v>GRASS-FED ORGANIC WHOLE MILK</v>
    <v>wjson{"t":"e","d":"Food","e":"GRASSFEDORGANICWHOLEMILK::wjy4s"}</v>
    <v>en-US</v>
    <v>Apple</v>
  </rv>
  <rv s="0">
    <v>1342177536</v>
    <v>GREAT VALUE, 1% LOW FAT MILK</v>
    <v>wjson{"t":"e","d":"Food","e":"GREATVALUE1LOWFATMILK::6h25n"}</v>
    <v>en-US</v>
    <v>Apple</v>
  </rv>
  <rv s="0">
    <v>1342177536</v>
    <v>GREAT VALUE, 2% REDUCED FAT MILK</v>
    <v>wjson{"t":"e","d":"Food","e":"GREATVALUE2REDUCEDFATMILK::56j4r"}</v>
    <v>en-US</v>
    <v>Apple</v>
  </rv>
  <rv s="0">
    <v>1342177536</v>
    <v>GREAT VALUE, 2% REDUCED FAT MILK</v>
    <v>wjson{"t":"e","d":"Food","e":"GREATVALUE2REDUCEDFATMILK::pp9k8"}</v>
    <v>en-US</v>
    <v>Apple</v>
  </rv>
  <rv s="0">
    <v>1342177536</v>
    <v>GREAT VALUE, FAT FREE MILK</v>
    <v>wjson{"t":"e","d":"Food","e":"GREATVALUEFATFREEMILK::j582n"}</v>
    <v>en-US</v>
    <v>Apple</v>
  </rv>
  <rv s="0">
    <v>1342177536</v>
    <v>GREAT VALUE, FAT FREE MILK</v>
    <v>wjson{"t":"e","d":"Food","e":"GREATVALUEFATFREEMILK::k3v34"}</v>
    <v>en-US</v>
    <v>Apple</v>
  </rv>
  <rv s="0">
    <v>1342177536</v>
    <v>GREAT VALUE, FAT FREE MILK</v>
    <v>wjson{"t":"e","d":"Food","e":"GREATVALUEFATFREEMILK::r43q5"}</v>
    <v>en-US</v>
    <v>Apple</v>
  </rv>
  <rv s="0">
    <v>1342177536</v>
    <v>GREAT VALUE, HALF &amp; HALF</v>
    <v>wjson{"t":"e","d":"Food","e":"GREATVALUEHALFHALF::256v9"}</v>
    <v>en-US</v>
    <v>Apple</v>
  </rv>
  <rv s="0">
    <v>1342177536</v>
    <v>GREAT VALUE, LACTOSE FREE REDUCED FAT MILK</v>
    <v>wjson{"t":"e","d":"Food","e":"GREATVALUELACTOSEFREEREDUCEDFATMILK::yj3w3"}</v>
    <v>en-US</v>
    <v>Apple</v>
  </rv>
  <rv s="0">
    <v>1342177536</v>
    <v>GREAT VALUE, ORGANIC 2% REDUCED FAT MILK</v>
    <v>wjson{"t":"e","d":"Food","e":"GREATVALUEORGANIC2REDUCEDFATMILK::vfg8y"}</v>
    <v>en-US</v>
    <v>Apple</v>
  </rv>
  <rv s="0">
    <v>1342177536</v>
    <v>GREAT VALUE, ORGANIC FAT FREE MILK</v>
    <v>wjson{"t":"e","d":"Food","e":"GREATVALUEORGANICFATFREEMILK::z7m93"}</v>
    <v>en-US</v>
    <v>Apple</v>
  </rv>
  <rv s="0">
    <v>1342177536</v>
    <v>GREAT VALUE, ULTRA-PASTEURIZED HALF &amp; HALF</v>
    <v>wjson{"t":"e","d":"Food","e":"GREATVALUEULTRAPASTEURIZEDHALFHALF::2q6p9"}</v>
    <v>en-US</v>
    <v>Apple</v>
  </rv>
  <rv s="0">
    <v>1342177536</v>
    <v>GREEK NONFAT KEFIR</v>
    <v>wjson{"t":"e","d":"Food","e":"GREEKNONFATKEFIR::24qpv"}</v>
    <v>en-US</v>
    <v>Apple</v>
  </rv>
  <rv s="0">
    <v>1342177536</v>
    <v>GREEK NONFAT KEFIR</v>
    <v>wjson{"t":"e","d":"Food","e":"GREEKNONFATKEFIR::skt6m"}</v>
    <v>en-US</v>
    <v>Apple</v>
  </rv>
  <rv s="0">
    <v>1342177536</v>
    <v>GREEK STYLE KEFIR CULTURED NONFAT MILK</v>
    <v>wjson{"t":"e","d":"Food","e":"GREEKSTYLEKEFIRCULTUREDNONFATMILK::j4v7z"}</v>
    <v>en-US</v>
    <v>Apple</v>
  </rv>
  <rv s="0">
    <v>1342177536</v>
    <v>Guida's 1% Lowfat Milk</v>
    <v>wjson{"t":"e","d":"Food","e":"Guidas1LowfatMilk::472y3"}</v>
    <v>en-US</v>
    <v>Apple</v>
  </rv>
  <rv s="0">
    <v>1342177536</v>
    <v>Guida's 2% Reduced Fat Milk</v>
    <v>wjson{"t":"e","d":"Food","e":"Guidas2ReducedFatMilk::23w29"}</v>
    <v>en-US</v>
    <v>Apple</v>
  </rv>
  <rv s="0">
    <v>1342177536</v>
    <v>Guida's 2% Reduced Fat Milk</v>
    <v>wjson{"t":"e","d":"Food","e":"Guidas2ReducedFatMilk::37q44"}</v>
    <v>en-US</v>
    <v>Apple</v>
  </rv>
  <rv s="0">
    <v>1342177536</v>
    <v>Guida's 2% Reduced Fat Milk</v>
    <v>wjson{"t":"e","d":"Food","e":"Guidas2ReducedFatMilk::86b9h"}</v>
    <v>en-US</v>
    <v>Apple</v>
  </rv>
  <rv s="0">
    <v>1342177536</v>
    <v>Guida's 2% Reduced Fat Milk</v>
    <v>wjson{"t":"e","d":"Food","e":"Guidas2ReducedFatMilk::mng2y"}</v>
    <v>en-US</v>
    <v>Apple</v>
  </rv>
  <rv s="0">
    <v>1342177536</v>
    <v>Guida's Half &amp; Half</v>
    <v>wjson{"t":"e","d":"Food","e":"GuidasHalf&amp;Half::8ffzp"}</v>
    <v>en-US</v>
    <v>Apple</v>
  </rv>
  <rv s="0">
    <v>1342177536</v>
    <v>Guida's Half &amp; Half</v>
    <v>wjson{"t":"e","d":"Food","e":"GuidasHalf&amp;Half::by2rh"}</v>
    <v>en-US</v>
    <v>Apple</v>
  </rv>
  <rv s="0">
    <v>1342177536</v>
    <v>Guida's Skim Fat Free Milk</v>
    <v>wjson{"t":"e","d":"Food","e":"GuidasSkimFatFreeMilk::sj254"}</v>
    <v>en-US</v>
    <v>Apple</v>
  </rv>
  <rv s="0">
    <v>1342177536</v>
    <v>Guida's Whole Milk</v>
    <v>wjson{"t":"e","d":"Food","e":"GuidasWholeMilk::82b32"}</v>
    <v>en-US</v>
    <v>Apple</v>
  </rv>
  <rv s="0">
    <v>1342177536</v>
    <v>HALF AND HALF</v>
    <v>wjson{"t":"e","d":"Food","e":"HALFANDHALF::4549f"}</v>
    <v>en-US</v>
    <v>Apple</v>
  </rv>
  <rv s="0">
    <v>1342177536</v>
    <v>HALF AND HALF</v>
    <v>wjson{"t":"e","d":"Food","e":"HALFANDHALF::55t95"}</v>
    <v>en-US</v>
    <v>Apple</v>
  </rv>
  <rv s="0">
    <v>1342177536</v>
    <v>HALF AND HALF</v>
    <v>wjson{"t":"e","d":"Food","e":"HALFANDHALF::86n5y"}</v>
    <v>en-US</v>
    <v>Apple</v>
  </rv>
  <rv s="0">
    <v>1342177536</v>
    <v>HALF AND HALF BLEND</v>
    <v>wjson{"t":"e","d":"Food","e":"HALFANDHALFBLEND::r559v"}</v>
    <v>en-US</v>
    <v>Apple</v>
  </rv>
  <rv s="0">
    <v>1342177536</v>
    <v>HALF AND HALF COFFEE CREAMER</v>
    <v>wjson{"t":"e","d":"Food","e":"HALFANDHALFCOFFEECREAMER::tdf5m"}</v>
    <v>en-US</v>
    <v>Apple</v>
  </rv>
  <rv s="0">
    <v>1342177536</v>
    <v>HALF AND HALF CREAM</v>
    <v>wjson{"t":"e","d":"Food","e":"HALFANDHALFCREAM::4b29n"}</v>
    <v>en-US</v>
    <v>Apple</v>
  </rv>
  <rv s="0">
    <v>1342177536</v>
    <v>HALF AND HALF MILK MILK</v>
    <v>wjson{"t":"e","d":"Food","e":"HALFANDHALFMILKMILK::t6kjx"}</v>
    <v>en-US</v>
    <v>Apple</v>
  </rv>
  <rv s="0">
    <v>1342177536</v>
    <v>HALF AND HALF</v>
    <v>wjson{"t":"e","d":"Food","e":"HALFANDHALF::q75q7"}</v>
    <v>en-US</v>
    <v>Apple</v>
  </rv>
  <rv s="0">
    <v>1342177536</v>
    <v>HALF AND HALF REAL MILK AND CREAM</v>
    <v>wjson{"t":"e","d":"Food","e":"HALFANDHALFREALMILKANDCREAM::v92w3"}</v>
    <v>en-US</v>
    <v>Apple</v>
  </rv>
  <rv s="0">
    <v>1342177536</v>
    <v>HALF AND HALF</v>
    <v>wjson{"t":"e","d":"Food","e":"HALFANDHALF::svxm7"}</v>
    <v>en-US</v>
    <v>Apple</v>
  </rv>
  <rv s="0">
    <v>1342177536</v>
    <v>HALF AND HALF ULTRA-PASTEURIZED</v>
    <v>wjson{"t":"e","d":"Food","e":"HALFANDHALFULTRAPASTEURIZED::6mg86"}</v>
    <v>en-US</v>
    <v>Apple</v>
  </rv>
  <rv s="0">
    <v>1342177536</v>
    <v>HALF AND HALF ULTRA-PASTEURIZED</v>
    <v>wjson{"t":"e","d":"Food","e":"HALFANDHALFULTRAPASTEURIZED::6w4b4"}</v>
    <v>en-US</v>
    <v>Apple</v>
  </rv>
  <rv s="0">
    <v>1342177536</v>
    <v>HALF AND HALF ULTRA-PASTEURIZED</v>
    <v>wjson{"t":"e","d":"Food","e":"HALFANDHALFULTRAPASTEURIZED::q9jhq"}</v>
    <v>en-US</v>
    <v>Apple</v>
  </rv>
  <rv s="0">
    <v>1342177536</v>
    <v>HALF &amp; HALF</v>
    <v>wjson{"t":"e","d":"Food","e":"HALFHALF::22q92"}</v>
    <v>en-US</v>
    <v>Apple</v>
  </rv>
  <rv s="0">
    <v>1342177536</v>
    <v>HALF &amp; HALF</v>
    <v>wjson{"t":"e","d":"Food","e":"HALFHALF::25mr4"}</v>
    <v>en-US</v>
    <v>Apple</v>
  </rv>
  <rv s="0">
    <v>1342177536</v>
    <v>HALF &amp; HALF</v>
    <v>wjson{"t":"e","d":"Food","e":"HALFHALF::26q4n"}</v>
    <v>en-US</v>
    <v>Apple</v>
  </rv>
  <rv s="0">
    <v>1342177536</v>
    <v>HALF &amp; HALF</v>
    <v>wjson{"t":"e","d":"Food","e":"HALFHALF::26sh8"}</v>
    <v>en-US</v>
    <v>Apple</v>
  </rv>
  <rv s="0">
    <v>1342177536</v>
    <v>HALF &amp; HALF</v>
    <v>wjson{"t":"e","d":"Food","e":"HALFHALF::28q98"}</v>
    <v>en-US</v>
    <v>Apple</v>
  </rv>
  <rv s="0">
    <v>1342177536</v>
    <v>HALF &amp; HALF</v>
    <v>wjson{"t":"e","d":"Food","e":"HALFHALF::28w36"}</v>
    <v>en-US</v>
    <v>Apple</v>
  </rv>
  <rv s="0">
    <v>1342177536</v>
    <v>HALF &amp; HALF</v>
    <v>wjson{"t":"e","d":"Food","e":"HALFHALF::2mkj8"}</v>
    <v>en-US</v>
    <v>Apple</v>
  </rv>
  <rv s="0">
    <v>1342177536</v>
    <v>HALF &amp; HALF</v>
    <v>wjson{"t":"e","d":"Food","e":"HALFHALF::2y397"}</v>
    <v>en-US</v>
    <v>Apple</v>
  </rv>
  <rv s="0">
    <v>1342177536</v>
    <v>HALF &amp; HALF</v>
    <v>wjson{"t":"e","d":"Food","e":"HALFHALF::327n7"}</v>
    <v>en-US</v>
    <v>Apple</v>
  </rv>
  <rv s="0">
    <v>1342177536</v>
    <v>HALF &amp; HALF</v>
    <v>wjson{"t":"e","d":"Food","e":"HALFHALF::348dn"}</v>
    <v>en-US</v>
    <v>Apple</v>
  </rv>
  <rv s="0">
    <v>1342177536</v>
    <v>HALF &amp; HALF</v>
    <v>wjson{"t":"e","d":"Food","e":"HALFHALF::34w97"}</v>
    <v>en-US</v>
    <v>Apple</v>
  </rv>
  <rv s="0">
    <v>1342177536</v>
    <v>HALF &amp; HALF</v>
    <v>wjson{"t":"e","d":"Food","e":"HALFHALF::35j94"}</v>
    <v>en-US</v>
    <v>Apple</v>
  </rv>
  <rv s="0">
    <v>1342177536</v>
    <v>HALF &amp; HALF</v>
    <v>wjson{"t":"e","d":"Food","e":"HALFHALF::3gx9p"}</v>
    <v>en-US</v>
    <v>Apple</v>
  </rv>
  <rv s="0">
    <v>1342177536</v>
    <v>HALF &amp; HALF</v>
    <v>wjson{"t":"e","d":"Food","e":"HALFHALF::49t65"}</v>
    <v>en-US</v>
    <v>Apple</v>
  </rv>
  <rv s="0">
    <v>1342177536</v>
    <v>HALF &amp; HALF</v>
    <v>wjson{"t":"e","d":"Food","e":"HALFHALF::544qy"}</v>
    <v>en-US</v>
    <v>Apple</v>
  </rv>
  <rv s="0">
    <v>1342177536</v>
    <v>HALF &amp; HALF</v>
    <v>wjson{"t":"e","d":"Food","e":"HALFHALF::54fpy"}</v>
    <v>en-US</v>
    <v>Apple</v>
  </rv>
  <rv s="0">
    <v>1342177536</v>
    <v>HALF &amp; HALF</v>
    <v>wjson{"t":"e","d":"Food","e":"HALFHALF::586r2"}</v>
    <v>en-US</v>
    <v>Apple</v>
  </rv>
  <rv s="0">
    <v>1342177536</v>
    <v>HALF &amp; HALF</v>
    <v>wjson{"t":"e","d":"Food","e":"HALFHALF::5wjvb"}</v>
    <v>en-US</v>
    <v>Apple</v>
  </rv>
  <rv s="0">
    <v>1342177536</v>
    <v>HALF &amp; HALF</v>
    <v>wjson{"t":"e","d":"Food","e":"HALFHALF::6389h"}</v>
    <v>en-US</v>
    <v>Apple</v>
  </rv>
  <rv s="0">
    <v>1342177536</v>
    <v>HALF &amp; HALF</v>
    <v>wjson{"t":"e","d":"Food","e":"HALFHALF::65knd"}</v>
    <v>en-US</v>
    <v>Apple</v>
  </rv>
  <rv s="0">
    <v>1342177536</v>
    <v>HALF &amp; HALF</v>
    <v>wjson{"t":"e","d":"Food","e":"HALFHALF::6j833"}</v>
    <v>en-US</v>
    <v>Apple</v>
  </rv>
  <rv s="0">
    <v>1342177536</v>
    <v>HALF &amp; HALF</v>
    <v>wjson{"t":"e","d":"Food","e":"HALFHALF::6p837"}</v>
    <v>en-US</v>
    <v>Apple</v>
  </rv>
  <rv s="0">
    <v>1342177536</v>
    <v>HALF &amp; HALF</v>
    <v>wjson{"t":"e","d":"Food","e":"HALFHALF::6qdb6"}</v>
    <v>en-US</v>
    <v>Apple</v>
  </rv>
  <rv s="0">
    <v>1342177536</v>
    <v>HALF &amp; HALF</v>
    <v>wjson{"t":"e","d":"Food","e":"HALFHALF::6vdvs"}</v>
    <v>en-US</v>
    <v>Apple</v>
  </rv>
  <rv s="0">
    <v>1342177536</v>
    <v>HALF &amp; HALF</v>
    <v>wjson{"t":"e","d":"Food","e":"HALFHALF::6ytkh"}</v>
    <v>en-US</v>
    <v>Apple</v>
  </rv>
  <rv s="0">
    <v>1342177536</v>
    <v>HALF &amp; HALF</v>
    <v>wjson{"t":"e","d":"Food","e":"HALFHALF::73v6b"}</v>
    <v>en-US</v>
    <v>Apple</v>
  </rv>
  <rv s="0">
    <v>1342177536</v>
    <v>HALF &amp; HALF</v>
    <v>wjson{"t":"e","d":"Food","e":"HALFHALF::743y2"}</v>
    <v>en-US</v>
    <v>Apple</v>
  </rv>
  <rv s="0">
    <v>1342177536</v>
    <v>HALF &amp; HALF</v>
    <v>wjson{"t":"e","d":"Food","e":"HALFHALF::747v6"}</v>
    <v>en-US</v>
    <v>Apple</v>
  </rv>
  <rv s="0">
    <v>1342177536</v>
    <v>HALF &amp; HALF</v>
    <v>wjson{"t":"e","d":"Food","e":"HALFHALF::78stf"}</v>
    <v>en-US</v>
    <v>Apple</v>
  </rv>
  <rv s="0">
    <v>1342177536</v>
    <v>HALF &amp; HALF</v>
    <v>wjson{"t":"e","d":"Food","e":"HALFHALF::79t56"}</v>
    <v>en-US</v>
    <v>Apple</v>
  </rv>
  <rv s="0">
    <v>1342177536</v>
    <v>HALF &amp; HALF</v>
    <v>wjson{"t":"e","d":"Food","e":"HALFHALF::7dmv5"}</v>
    <v>en-US</v>
    <v>Apple</v>
  </rv>
  <rv s="0">
    <v>1342177536</v>
    <v>HALF &amp; HALF</v>
    <v>wjson{"t":"e","d":"Food","e":"HALFHALF::8887t"}</v>
    <v>en-US</v>
    <v>Apple</v>
  </rv>
  <rv s="0">
    <v>1342177536</v>
    <v>HALF &amp; HALF</v>
    <v>wjson{"t":"e","d":"Food","e":"HALFHALF::8h73p"}</v>
    <v>en-US</v>
    <v>Apple</v>
  </rv>
  <rv s="0">
    <v>1342177536</v>
    <v>HALF &amp; HALF</v>
    <v>wjson{"t":"e","d":"Food","e":"HALFHALF::8j898"}</v>
    <v>en-US</v>
    <v>Apple</v>
  </rv>
  <rv s="0">
    <v>1342177536</v>
    <v>HALF &amp; HALF</v>
    <v>wjson{"t":"e","d":"Food","e":"HALFHALF::8q348"}</v>
    <v>en-US</v>
    <v>Apple</v>
  </rv>
  <rv s="0">
    <v>1342177536</v>
    <v>HALF &amp; HALF</v>
    <v>wjson{"t":"e","d":"Food","e":"HALFHALF::8y7tt"}</v>
    <v>en-US</v>
    <v>Apple</v>
  </rv>
  <rv s="0">
    <v>1342177536</v>
    <v>HALF &amp; HALF</v>
    <v>wjson{"t":"e","d":"Food","e":"HALFHALF::92gh4"}</v>
    <v>en-US</v>
    <v>Apple</v>
  </rv>
  <rv s="0">
    <v>1342177536</v>
    <v>HALF &amp; HALF</v>
    <v>wjson{"t":"e","d":"Food","e":"HALFHALF::98b6y"}</v>
    <v>en-US</v>
    <v>Apple</v>
  </rv>
  <rv s="0">
    <v>1342177536</v>
    <v>HALF &amp; HALF</v>
    <v>wjson{"t":"e","d":"Food","e":"HALFHALF::992x9"}</v>
    <v>en-US</v>
    <v>Apple</v>
  </rv>
  <rv s="0">
    <v>1342177536</v>
    <v>HALF &amp; HALF A BLEND OF MILK &amp; CREAM</v>
    <v>wjson{"t":"e","d":"Food","e":"HALFHALFABLENDOFMILKCREAM::69n75"}</v>
    <v>en-US</v>
    <v>Apple</v>
  </rv>
  <rv s="0">
    <v>1342177536</v>
    <v>HALF &amp; HALF A BLEND OF MILK &amp; CREAM</v>
    <v>wjson{"t":"e","d":"Food","e":"HALFHALFABLENDOFMILKCREAM::f2w6p"}</v>
    <v>en-US</v>
    <v>Apple</v>
  </rv>
  <rv s="0">
    <v>1342177536</v>
    <v>HALF &amp; HALF A BLEND OF MILK &amp; CREAM</v>
    <v>wjson{"t":"e","d":"Food","e":"HALFHALFABLENDOFMILKCREAM::g772s"}</v>
    <v>en-US</v>
    <v>Apple</v>
  </rv>
  <rv s="0">
    <v>1342177536</v>
    <v>HALF &amp; HALF</v>
    <v>wjson{"t":"e","d":"Food","e":"HALFHALF::b45jm"}</v>
    <v>en-US</v>
    <v>Apple</v>
  </rv>
  <rv s="0">
    <v>1342177536</v>
    <v>HALF &amp; HALF</v>
    <v>wjson{"t":"e","d":"Food","e":"HALFHALF::b58hw"}</v>
    <v>en-US</v>
    <v>Apple</v>
  </rv>
  <rv s="0">
    <v>1342177536</v>
    <v>HALF &amp; HALF</v>
    <v>wjson{"t":"e","d":"Food","e":"HALFHALF::b5tyw"}</v>
    <v>en-US</v>
    <v>Apple</v>
  </rv>
  <rv s="0">
    <v>1342177536</v>
    <v>HALF &amp; HALF</v>
    <v>wjson{"t":"e","d":"Food","e":"HALFHALF::c96h3"}</v>
    <v>en-US</v>
    <v>Apple</v>
  </rv>
  <rv s="0">
    <v>1342177536</v>
    <v>HALF &amp; HALF</v>
    <v>wjson{"t":"e","d":"Food","e":"HALFHALF::cfrw2"}</v>
    <v>en-US</v>
    <v>Apple</v>
  </rv>
  <rv s="0">
    <v>1342177536</v>
    <v>HALF &amp; HALF COFFEE CREAMER</v>
    <v>wjson{"t":"e","d":"Food","e":"HALFHALFCOFFEECREAMER::r4mg2"}</v>
    <v>en-US</v>
    <v>Apple</v>
  </rv>
  <rv s="0">
    <v>1342177536</v>
    <v>HALF &amp; HALF CREAM</v>
    <v>wjson{"t":"e","d":"Food","e":"HALFHALFCREAM::37w26"}</v>
    <v>en-US</v>
    <v>Apple</v>
  </rv>
  <rv s="0">
    <v>1342177536</v>
    <v>HALF &amp; HALF CREAM AND MILK</v>
    <v>wjson{"t":"e","d":"Food","e":"HALFHALFCREAMANDMILK::8tm27"}</v>
    <v>en-US</v>
    <v>Apple</v>
  </rv>
  <rv s="0">
    <v>1342177536</v>
    <v>HALF &amp; HALF CREAMERS</v>
    <v>wjson{"t":"e","d":"Food","e":"HALFHALFCREAMERS::222g3"}</v>
    <v>en-US</v>
    <v>Apple</v>
  </rv>
  <rv s="0">
    <v>1342177536</v>
    <v>HALF &amp; HALF CREAMERS</v>
    <v>wjson{"t":"e","d":"Food","e":"HALFHALFCREAMERS::8c659"}</v>
    <v>en-US</v>
    <v>Apple</v>
  </rv>
  <rv s="0">
    <v>1342177536</v>
    <v>HALF &amp; HALF CREAM &amp; MILK</v>
    <v>wjson{"t":"e","d":"Food","e":"HALFHALFCREAMMILK::4n587"}</v>
    <v>en-US</v>
    <v>Apple</v>
  </rv>
  <rv s="0">
    <v>1342177536</v>
    <v>HALF &amp; HALF CREAM &amp; MILK</v>
    <v>wjson{"t":"e","d":"Food","e":"HALFHALFCREAMMILK::n236x"}</v>
    <v>en-US</v>
    <v>Apple</v>
  </rv>
  <rv s="0">
    <v>1342177536</v>
    <v>HALF &amp; HALF CREAM</v>
    <v>wjson{"t":"e","d":"Food","e":"HALFHALFCREAM::q6rgc"}</v>
    <v>en-US</v>
    <v>Apple</v>
  </rv>
  <rv s="0">
    <v>1342177536</v>
    <v>HALF &amp; HALF</v>
    <v>wjson{"t":"e","d":"Food","e":"HALFHALF::d2r48"}</v>
    <v>en-US</v>
    <v>Apple</v>
  </rv>
  <rv s="0">
    <v>1342177536</v>
    <v>HALF &amp; HALF</v>
    <v>wjson{"t":"e","d":"Food","e":"HALFHALF::dc262"}</v>
    <v>en-US</v>
    <v>Apple</v>
  </rv>
  <rv s="0">
    <v>1342177536</v>
    <v>HALF &amp; HALF</v>
    <v>wjson{"t":"e","d":"Food","e":"HALFHALF::dv87m"}</v>
    <v>en-US</v>
    <v>Apple</v>
  </rv>
  <rv s="0">
    <v>1342177536</v>
    <v>HALF &amp; HALF FAT FREE</v>
    <v>wjson{"t":"e","d":"Food","e":"HALFHALFFATFREE::64d49"}</v>
    <v>en-US</v>
    <v>Apple</v>
  </rv>
  <rv s="0">
    <v>1342177536</v>
    <v>HALF &amp; HALF</v>
    <v>wjson{"t":"e","d":"Food","e":"HALFHALF::fg8tz"}</v>
    <v>en-US</v>
    <v>Apple</v>
  </rv>
  <rv s="0">
    <v>1342177536</v>
    <v>HALF &amp; HALF</v>
    <v>wjson{"t":"e","d":"Food","e":"HALFHALF::fycm3"}</v>
    <v>en-US</v>
    <v>Apple</v>
  </rv>
  <rv s="0">
    <v>1342177536</v>
    <v>HALF &amp; HALF</v>
    <v>wjson{"t":"e","d":"Food","e":"HALFHALF::g497p"}</v>
    <v>en-US</v>
    <v>Apple</v>
  </rv>
  <rv s="0">
    <v>1342177536</v>
    <v>HALF &amp; HALF</v>
    <v>wjson{"t":"e","d":"Food","e":"HALFHALF::g7q44"}</v>
    <v>en-US</v>
    <v>Apple</v>
  </rv>
  <rv s="0">
    <v>1342177536</v>
    <v>HALF &amp; HALF</v>
    <v>wjson{"t":"e","d":"Food","e":"HALFHALF::gpx5h"}</v>
    <v>en-US</v>
    <v>Apple</v>
  </rv>
  <rv s="0">
    <v>1342177536</v>
    <v>HALF &amp; HALF</v>
    <v>wjson{"t":"e","d":"Food","e":"HALFHALF::h6679"}</v>
    <v>en-US</v>
    <v>Apple</v>
  </rv>
  <rv s="0">
    <v>1342177536</v>
    <v>HALF &amp; HALF</v>
    <v>wjson{"t":"e","d":"Food","e":"HALFHALF::h792p"}</v>
    <v>en-US</v>
    <v>Apple</v>
  </rv>
  <rv s="0">
    <v>1342177536</v>
    <v>HALF &amp; HALF</v>
    <v>wjson{"t":"e","d":"Food","e":"HALFHALF::h8682"}</v>
    <v>en-US</v>
    <v>Apple</v>
  </rv>
  <rv s="0">
    <v>1342177536</v>
    <v>HALF &amp; HALF HOMOGENIZED CREAMERY</v>
    <v>wjson{"t":"e","d":"Food","e":"HALFHALFHOMOGENIZEDCREAMERY::5393t"}</v>
    <v>en-US</v>
    <v>Apple</v>
  </rv>
  <rv s="0">
    <v>1342177536</v>
    <v>HALF &amp; HALF</v>
    <v>wjson{"t":"e","d":"Food","e":"HALFHALF::hv5pz"}</v>
    <v>en-US</v>
    <v>Apple</v>
  </rv>
  <rv s="0">
    <v>1342177536</v>
    <v>HALF &amp; HALF</v>
    <v>wjson{"t":"e","d":"Food","e":"HALFHALF::jc6gh"}</v>
    <v>en-US</v>
    <v>Apple</v>
  </rv>
  <rv s="0">
    <v>1342177536</v>
    <v>HALF &amp; HALF</v>
    <v>wjson{"t":"e","d":"Food","e":"HALFHALF::jr8ss"}</v>
    <v>en-US</v>
    <v>Apple</v>
  </rv>
  <rv s="0">
    <v>1342177536</v>
    <v>HALF &amp; HALF</v>
    <v>wjson{"t":"e","d":"Food","e":"HALFHALF::jw3d2"}</v>
    <v>en-US</v>
    <v>Apple</v>
  </rv>
  <rv s="0">
    <v>1342177536</v>
    <v>HALF &amp; HALF</v>
    <v>wjson{"t":"e","d":"Food","e":"HALFHALF::m89yy"}</v>
    <v>en-US</v>
    <v>Apple</v>
  </rv>
  <rv s="0">
    <v>1342177536</v>
    <v>HALF &amp; HALF MILK</v>
    <v>wjson{"t":"e","d":"Food","e":"HALFHALFMILK::4398c"}</v>
    <v>en-US</v>
    <v>Apple</v>
  </rv>
  <rv s="0">
    <v>1342177536</v>
    <v>HALF &amp; HALF MILK</v>
    <v>wjson{"t":"e","d":"Food","e":"HALFHALFMILK::58ybk"}</v>
    <v>en-US</v>
    <v>Apple</v>
  </rv>
  <rv s="0">
    <v>1342177536</v>
    <v>HALF &amp; HALF MILK</v>
    <v>wjson{"t":"e","d":"Food","e":"HALFHALFMILK::7ff54"}</v>
    <v>en-US</v>
    <v>Apple</v>
  </rv>
  <rv s="0">
    <v>1342177536</v>
    <v>HALF &amp; HALF MILK</v>
    <v>wjson{"t":"e","d":"Food","e":"HALFHALFMILK::98x89"}</v>
    <v>en-US</v>
    <v>Apple</v>
  </rv>
  <rv s="0">
    <v>1342177536</v>
    <v>HALF &amp; HALF MILK &amp; CREAM</v>
    <v>wjson{"t":"e","d":"Food","e":"HALFHALFMILKCREAM::4dkdz"}</v>
    <v>en-US</v>
    <v>Apple</v>
  </rv>
  <rv s="0">
    <v>1342177536</v>
    <v>HALF &amp; HALF MILK &amp; CREAM</v>
    <v>wjson{"t":"e","d":"Food","e":"HALFHALFMILKCREAM::57dh9"}</v>
    <v>en-US</v>
    <v>Apple</v>
  </rv>
  <rv s="0">
    <v>1342177536</v>
    <v>HALF &amp; HALF MILK</v>
    <v>wjson{"t":"e","d":"Food","e":"HALFHALFMILK::dd8qy"}</v>
    <v>en-US</v>
    <v>Apple</v>
  </rv>
  <rv s="0">
    <v>1342177536</v>
    <v>HALF &amp; HALF MILK</v>
    <v>wjson{"t":"e","d":"Food","e":"HALFHALFMILK::pdxv7"}</v>
    <v>en-US</v>
    <v>Apple</v>
  </rv>
  <rv s="0">
    <v>1342177536</v>
    <v>HALF &amp; HALF MILK</v>
    <v>wjson{"t":"e","d":"Food","e":"HALFHALFMILK::qrqj2"}</v>
    <v>en-US</v>
    <v>Apple</v>
  </rv>
  <rv s="0">
    <v>1342177536</v>
    <v>HALF &amp; HALF MILK</v>
    <v>wjson{"t":"e","d":"Food","e":"HALFHALFMILK::tj974"}</v>
    <v>en-US</v>
    <v>Apple</v>
  </rv>
  <rv s="0">
    <v>1342177536</v>
    <v>HALF &amp; HALF</v>
    <v>wjson{"t":"e","d":"Food","e":"HALFHALF::mmhz4"}</v>
    <v>en-US</v>
    <v>Apple</v>
  </rv>
  <rv s="0">
    <v>1342177536</v>
    <v>HALF &amp; HALF</v>
    <v>wjson{"t":"e","d":"Food","e":"HALFHALF::ms5dt"}</v>
    <v>en-US</v>
    <v>Apple</v>
  </rv>
  <rv s="0">
    <v>1342177536</v>
    <v>HALF &amp; HALF</v>
    <v>wjson{"t":"e","d":"Food","e":"HALFHALF::mx8gh"}</v>
    <v>en-US</v>
    <v>Apple</v>
  </rv>
  <rv s="0">
    <v>1342177536</v>
    <v>HALF &amp; HALF</v>
    <v>wjson{"t":"e","d":"Food","e":"HALFHALF::n4x8y"}</v>
    <v>en-US</v>
    <v>Apple</v>
  </rv>
  <rv s="0">
    <v>1342177536</v>
    <v>HALF &amp; HALF</v>
    <v>wjson{"t":"e","d":"Food","e":"HALFHALF::nk9cp"}</v>
    <v>en-US</v>
    <v>Apple</v>
  </rv>
  <rv s="0">
    <v>1342177536</v>
    <v>HALF &amp; HALF</v>
    <v>wjson{"t":"e","d":"Food","e":"HALFHALF::p9865"}</v>
    <v>en-US</v>
    <v>Apple</v>
  </rv>
  <rv s="0">
    <v>1342177536</v>
    <v>HALF &amp; HALF</v>
    <v>wjson{"t":"e","d":"Food","e":"HALFHALF::pq68t"}</v>
    <v>en-US</v>
    <v>Apple</v>
  </rv>
  <rv s="0">
    <v>1342177536</v>
    <v>HALF &amp; HALF</v>
    <v>wjson{"t":"e","d":"Food","e":"HALFHALF::q5985"}</v>
    <v>en-US</v>
    <v>Apple</v>
  </rv>
  <rv s="0">
    <v>1342177536</v>
    <v>HALF &amp; HALF</v>
    <v>wjson{"t":"e","d":"Food","e":"HALFHALF::q6gpk"}</v>
    <v>en-US</v>
    <v>Apple</v>
  </rv>
  <rv s="0">
    <v>1342177536</v>
    <v>HALF &amp; HALF</v>
    <v>wjson{"t":"e","d":"Food","e":"HALFHALF::q854b"}</v>
    <v>en-US</v>
    <v>Apple</v>
  </rv>
  <rv s="0">
    <v>1342177536</v>
    <v>HALF &amp; HALF</v>
    <v>wjson{"t":"e","d":"Food","e":"HALFHALF::q9652"}</v>
    <v>en-US</v>
    <v>Apple</v>
  </rv>
  <rv s="0">
    <v>1342177536</v>
    <v>HALF &amp; HALF</v>
    <v>wjson{"t":"e","d":"Food","e":"HALFHALF::qqvv8"}</v>
    <v>en-US</v>
    <v>Apple</v>
  </rv>
  <rv s="0">
    <v>1342177536</v>
    <v>HALF &amp; HALF</v>
    <v>wjson{"t":"e","d":"Food","e":"HALFHALF::r5476"}</v>
    <v>en-US</v>
    <v>Apple</v>
  </rv>
  <rv s="0">
    <v>1342177536</v>
    <v>HALF &amp; HALF</v>
    <v>wjson{"t":"e","d":"Food","e":"HALFHALF::r7622"}</v>
    <v>en-US</v>
    <v>Apple</v>
  </rv>
  <rv s="0">
    <v>1342177536</v>
    <v>HALF &amp; HALF</v>
    <v>wjson{"t":"e","d":"Food","e":"HALFHALF::s4485"}</v>
    <v>en-US</v>
    <v>Apple</v>
  </rv>
  <rv s="0">
    <v>1342177536</v>
    <v>HALF &amp; HALF</v>
    <v>wjson{"t":"e","d":"Food","e":"HALFHALF::srw5y"}</v>
    <v>en-US</v>
    <v>Apple</v>
  </rv>
  <rv s="0">
    <v>1342177536</v>
    <v>HALF &amp; HALF SWEET CREAM</v>
    <v>wjson{"t":"e","d":"Food","e":"HALFHALFSWEETCREAM::64c26"}</v>
    <v>en-US</v>
    <v>Apple</v>
  </rv>
  <rv s="0">
    <v>1342177536</v>
    <v>HALF &amp; HALF</v>
    <v>wjson{"t":"e","d":"Food","e":"HALFHALF::t65tt"}</v>
    <v>en-US</v>
    <v>Apple</v>
  </rv>
  <rv s="0">
    <v>1342177536</v>
    <v>HALF &amp; HALF</v>
    <v>wjson{"t":"e","d":"Food","e":"HALFHALF::tt7ww"}</v>
    <v>en-US</v>
    <v>Apple</v>
  </rv>
  <rv s="0">
    <v>1342177536</v>
    <v>HALF &amp; HALF</v>
    <v>wjson{"t":"e","d":"Food","e":"HALFHALF::tzvs7"}</v>
    <v>en-US</v>
    <v>Apple</v>
  </rv>
  <rv s="0">
    <v>1342177536</v>
    <v>HALF &amp; HALF UHT CREAMERS</v>
    <v>wjson{"t":"e","d":"Food","e":"HALFHALFUHTCREAMERS::6862z"}</v>
    <v>en-US</v>
    <v>Apple</v>
  </rv>
  <rv s="0">
    <v>1342177536</v>
    <v>HALF &amp; HALF ULTRA-PASTEURIZED</v>
    <v>wjson{"t":"e","d":"Food","e":"HALFHALFULTRAPASTEURIZED::4tj4b"}</v>
    <v>en-US</v>
    <v>Apple</v>
  </rv>
  <rv s="0">
    <v>1342177536</v>
    <v>HALF &amp; HALF, ULTRA-PASTEURIZED</v>
    <v>wjson{"t":"e","d":"Food","e":"HALFHALFULTRAPASTEURIZED::639n4"}</v>
    <v>en-US</v>
    <v>Apple</v>
  </rv>
  <rv s="0">
    <v>1342177536</v>
    <v>HALF &amp; HALF ULTRA-PASTEURIZED</v>
    <v>wjson{"t":"e","d":"Food","e":"HALFHALFULTRAPASTEURIZED::99x36"}</v>
    <v>en-US</v>
    <v>Apple</v>
  </rv>
  <rv s="0">
    <v>1342177536</v>
    <v>HALF &amp; HALF ULTRA PASTEURIZED</v>
    <v>wjson{"t":"e","d":"Food","e":"HALFHALFULTRAPASTEURIZED::b6xsq"}</v>
    <v>en-US</v>
    <v>Apple</v>
  </rv>
  <rv s="0">
    <v>1342177536</v>
    <v>HALF &amp; HALF ULTRA-PASTEURIZED</v>
    <v>wjson{"t":"e","d":"Food","e":"HALFHALFULTRAPASTEURIZED::bs994"}</v>
    <v>en-US</v>
    <v>Apple</v>
  </rv>
  <rv s="0">
    <v>1342177536</v>
    <v>HALF &amp; HALF ULTRA-PASTEURIZED</v>
    <v>wjson{"t":"e","d":"Food","e":"HALFHALFULTRAPASTEURIZED::g9t75"}</v>
    <v>en-US</v>
    <v>Apple</v>
  </rv>
  <rv s="0">
    <v>1342177536</v>
    <v>HALF &amp; HALF ULTRA-PASTEURIZED</v>
    <v>wjson{"t":"e","d":"Food","e":"HALFHALFULTRAPASTEURIZED::qt4hv"}</v>
    <v>en-US</v>
    <v>Apple</v>
  </rv>
  <rv s="0">
    <v>1342177536</v>
    <v>HALF &amp; HALF ULTRA-PASTEURIZED</v>
    <v>wjson{"t":"e","d":"Food","e":"HALFHALFULTRAPASTEURIZED::xyx3h"}</v>
    <v>en-US</v>
    <v>Apple</v>
  </rv>
  <rv s="0">
    <v>1342177536</v>
    <v>HALF &amp; HALF</v>
    <v>wjson{"t":"e","d":"Food","e":"HALFHALF::v337h"}</v>
    <v>en-US</v>
    <v>Apple</v>
  </rv>
  <rv s="0">
    <v>1342177536</v>
    <v>HALF &amp; HALF</v>
    <v>wjson{"t":"e","d":"Food","e":"HALFHALF::v9548"}</v>
    <v>en-US</v>
    <v>Apple</v>
  </rv>
  <rv s="0">
    <v>1342177536</v>
    <v>HALF &amp; HALF</v>
    <v>wjson{"t":"e","d":"Food","e":"HALFHALF::vd6xz"}</v>
    <v>en-US</v>
    <v>Apple</v>
  </rv>
  <rv s="0">
    <v>1342177536</v>
    <v>HALF &amp; HALF</v>
    <v>wjson{"t":"e","d":"Food","e":"HALFHALF::vs8ts"}</v>
    <v>en-US</v>
    <v>Apple</v>
  </rv>
  <rv s="0">
    <v>1342177536</v>
    <v>HALF &amp; HALF</v>
    <v>wjson{"t":"e","d":"Food","e":"HALFHALF::vz669"}</v>
    <v>en-US</v>
    <v>Apple</v>
  </rv>
  <rv s="0">
    <v>1342177536</v>
    <v>HALF &amp; HALF</v>
    <v>wjson{"t":"e","d":"Food","e":"HALFHALF::w2t8k"}</v>
    <v>en-US</v>
    <v>Apple</v>
  </rv>
  <rv s="0">
    <v>1342177536</v>
    <v>HALF &amp; HALF WATER BEVERAGE</v>
    <v>wjson{"t":"e","d":"Food","e":"HALFHALFWATERBEVERAGE::5khc9"}</v>
    <v>en-US</v>
    <v>Apple</v>
  </rv>
  <rv s="0">
    <v>1342177536</v>
    <v>HALF &amp; HALF</v>
    <v>wjson{"t":"e","d":"Food","e":"HALFHALF::x6p94"}</v>
    <v>en-US</v>
    <v>Apple</v>
  </rv>
  <rv s="0">
    <v>1342177536</v>
    <v>HALF &amp; HALF</v>
    <v>wjson{"t":"e","d":"Food","e":"HALFHALF::xc3h5"}</v>
    <v>en-US</v>
    <v>Apple</v>
  </rv>
  <rv s="0">
    <v>1342177536</v>
    <v>HALF &amp; HALF</v>
    <v>wjson{"t":"e","d":"Food","e":"HALFHALF::y5762"}</v>
    <v>en-US</v>
    <v>Apple</v>
  </rv>
  <rv s="0">
    <v>1342177536</v>
    <v>HALF &amp; HALF</v>
    <v>wjson{"t":"e","d":"Food","e":"HALFHALF::yy776"}</v>
    <v>en-US</v>
    <v>Apple</v>
  </rv>
  <rv s="0">
    <v>1342177536</v>
    <v>HALF &amp; HALF</v>
    <v>wjson{"t":"e","d":"Food","e":"HALFHALF::zbm9w"}</v>
    <v>en-US</v>
    <v>Apple</v>
  </rv>
  <rv s="0">
    <v>1342177536</v>
    <v>HALF &amp; HALF</v>
    <v>wjson{"t":"e","d":"Food","e":"HALFHALF::zmw5j"}</v>
    <v>en-US</v>
    <v>Apple</v>
  </rv>
  <rv s="0">
    <v>1342177536</v>
    <v>HANNAFORD, FAT FREE HALF &amp; HALF</v>
    <v>wjson{"t":"e","d":"Food","e":"HANNAFORDFATFREEHALFHALF::k5g26"}</v>
    <v>en-US</v>
    <v>Apple</v>
  </rv>
  <rv s="0">
    <v>1342177536</v>
    <v>HANNAFORD, HALF &amp; HALF, ORIGINAL</v>
    <v>wjson{"t":"e","d":"Food","e":"HANNAFORDHALFHALFORIGINAL::g4943"}</v>
    <v>en-US</v>
    <v>Apple</v>
  </rv>
  <rv s="0">
    <v>1342177536</v>
    <v>HANNAFORD, WHOLE MILK COTTAGE CHEESE</v>
    <v>wjson{"t":"e","d":"Food","e":"HANNAFORDWHOLEMILKCOTTAGECHEESE::4m3tf"}</v>
    <v>en-US</v>
    <v>Apple</v>
  </rv>
  <rv s="0">
    <v>1342177536</v>
    <v>HANNAFORD, WHOLE MILK COTTAGE CHEESE</v>
    <v>wjson{"t":"e","d":"Food","e":"HANNAFORDWHOLEMILKCOTTAGECHEESE::kcy59"}</v>
    <v>en-US</v>
    <v>Apple</v>
  </rv>
  <rv s="0">
    <v>1342177536</v>
    <v>HAPPY KIDS KEFIR</v>
    <v>wjson{"t":"e","d":"Food","e":"HAPPYKIDSKEFIR::s34wn"}</v>
    <v>en-US</v>
    <v>Apple</v>
  </rv>
  <rv s="0">
    <v>1342177536</v>
    <v>HARRISBURG DAIRIES, CULTURED WHOLE BUTTERMILK</v>
    <v>wjson{"t":"e","d":"Food","e":"HARRISBURGDAIRIESCULTUREDWHOLEBUTTERMILK::x674t"}</v>
    <v>en-US</v>
    <v>Apple</v>
  </rv>
  <rv s="0">
    <v>1342177536</v>
    <v>H-E-B CENTRAL MARKET, ORGANICS HALF &amp; HALF</v>
    <v>wjson{"t":"e","d":"Food","e":"HEBCENTRALMARKETORGANICSHALFHALF::26mz9"}</v>
    <v>en-US</v>
    <v>Apple</v>
  </rv>
  <rv s="0">
    <v>1342177536</v>
    <v>HEMANI, COCONUT MILK</v>
    <v>wjson{"t":"e","d":"Food","e":"HEMANICOCONUTMILK::y9x65"}</v>
    <v>en-US</v>
    <v>Apple</v>
  </rv>
  <rv s="0">
    <v>1342177536</v>
    <v>Hershey' Milk Chocolate Bar</v>
    <v>wjson{"t":"e","d":"Food","e":"HersheyMilkChocolateBar::yw45k"}</v>
    <v>en-US</v>
    <v>Apple</v>
  </rv>
  <rv s="0">
    <v>1342177536</v>
    <v>HERSHEY'S, 2% REDUCED FAT MILK, CHOCOLATE</v>
    <v>wjson{"t":"e","d":"Food","e":"HERSHEYS2REDUCEDFATMILKCHOCOLATE::6bw5b"}</v>
    <v>en-US</v>
    <v>Apple</v>
  </rv>
  <rv s="0">
    <v>1342177536</v>
    <v>HERSHEY'S, 2% REDUCED FAT MILK, CHOCOLATE</v>
    <v>wjson{"t":"e","d":"Food","e":"HERSHEYS2REDUCEDFATMILKCHOCOLATE::s6k3f"}</v>
    <v>en-US</v>
    <v>Apple</v>
  </rv>
  <rv s="0">
    <v>1342177536</v>
    <v>Hershey's 2% Reduced Fat Milk Chocolate</v>
    <v>wjson{"t":"e","d":"Food","e":"Hersheys2ReducedFatMilkChocolate::y7fyc"}</v>
    <v>en-US</v>
    <v>Apple</v>
  </rv>
  <rv s="0">
    <v>1342177536</v>
    <v>Hershey's 2% Reduced Fat Milk Strawberry</v>
    <v>wjson{"t":"e","d":"Food","e":"Hersheys2ReducedFatMilkStrawberry::837sk"}</v>
    <v>en-US</v>
    <v>Apple</v>
  </rv>
  <rv s="0">
    <v>1342177536</v>
    <v>Hershey's 2% Reduced Fat Milk White Chocolate</v>
    <v>wjson{"t":"e","d":"Food","e":"Hersheys2ReducedFatMilkWhiteChocolate::5z47b"}</v>
    <v>en-US</v>
    <v>Apple</v>
  </rv>
  <rv s="0">
    <v>1342177536</v>
    <v>HERSHEY'S, 2% REDUCED FAT MILK, WHITE CHOCOLATE</v>
    <v>wjson{"t":"e","d":"Food","e":"HERSHEYS2REDUCEDFATMILKWHITECHOCOLATE::hvz6s"}</v>
    <v>en-US</v>
    <v>Apple</v>
  </rv>
  <rv s="0">
    <v>1342177536</v>
    <v>Hershey's Air Delight Aerated Milk Chocolate Bar</v>
    <v>wjson{"t":"e","d":"Food","e":"HersheysAirDelightAeratedMilkChocolateBar::qvcz8"}</v>
    <v>en-US</v>
    <v>Apple</v>
  </rv>
  <rv s="0">
    <v>1342177536</v>
    <v>Hershey's Chocolate Milk 2% Reduced Fat - 18 CT</v>
    <v>wjson{"t":"e","d":"Food","e":"HersheysChocolateMilk2ReducedFat18Ct::z47dt"}</v>
    <v>en-US</v>
    <v>Apple</v>
  </rv>
  <rv s="0">
    <v>1342177536</v>
    <v>Hershey's Chocolate Milk 2% Reduced Fat - 6 CT</v>
    <v>wjson{"t":"e","d":"Food","e":"HersheysChocolateMilk2ReducedFat6Ct::92f53"}</v>
    <v>en-US</v>
    <v>Apple</v>
  </rv>
  <rv s="0">
    <v>1342177536</v>
    <v>HERSHEY'S, CHOCOLATE MILK</v>
    <v>wjson{"t":"e","d":"Food","e":"HERSHEYSCHOCOLATEMILK::4772p"}</v>
    <v>en-US</v>
    <v>Apple</v>
  </rv>
  <rv s="0">
    <v>1342177536</v>
    <v>Hershey's Cookies 'n' Creme Milk Shake</v>
    <v>wjson{"t":"e","d":"Food","e":"HersheysCookiesNCremeMilkShake::3w2vz"}</v>
    <v>en-US</v>
    <v>Apple</v>
  </rv>
  <rv s="0">
    <v>1342177536</v>
    <v>Hershey's Creamy Chocolate Milk Shake</v>
    <v>wjson{"t":"e","d":"Food","e":"HersheysCreamyChocolateMilkShake::nns7v"}</v>
    <v>en-US</v>
    <v>Apple</v>
  </rv>
  <rv s="0">
    <v>1342177536</v>
    <v>Hershey's Drops Milk Chocolate Candy</v>
    <v>wjson{"t":"e","d":"Food","e":"HersheysDropsMilkChocolateCandy::mtz8n"}</v>
    <v>en-US</v>
    <v>Apple</v>
  </rv>
  <rv s="0">
    <v>1342177536</v>
    <v>Hershey's Eggs Extra Creamy Milk Chocolate</v>
    <v>wjson{"t":"e","d":"Food","e":"HersheysEggsExtraCreamyMilkChocolate::64x23"}</v>
    <v>en-US</v>
    <v>Apple</v>
  </rv>
  <rv s="0">
    <v>1342177536</v>
    <v>Hershey's Fat Free Chocolate Milk - 6 CT</v>
    <v>wjson{"t":"e","d":"Food","e":"HersheysFatFreeChocolateMilk6Ct::37vz6"}</v>
    <v>en-US</v>
    <v>Apple</v>
  </rv>
  <rv s="0">
    <v>1342177536</v>
    <v>Hershey's Kisses Creamy Milk Chocolate Travel Retail Exclusive</v>
    <v>wjson{"t":"e","d":"Food","e":"HersheysKissesCreamyMilkChocolateTravelRetailExclusive::d8vzx"}</v>
    <v>en-US</v>
    <v>Apple</v>
  </rv>
  <rv s="0">
    <v>1342177536</v>
    <v>HERSHEY'S, KISSES, KISSES MILK CHOCOLATE</v>
    <v>wjson{"t":"e","d":"Food","e":"HERSHEYSKISSESKISSESMILKCHOCOLATE::m6j67"}</v>
    <v>en-US</v>
    <v>Apple</v>
  </rv>
  <rv s="0">
    <v>1342177536</v>
    <v>HERSHEY'S, KISSES, MILK CHOCOLATE</v>
    <v>wjson{"t":"e","d":"Food","e":"HERSHEYSKISSESMILKCHOCOLATE::2n8jf"}</v>
    <v>en-US</v>
    <v>Apple</v>
  </rv>
  <rv s="0">
    <v>1342177536</v>
    <v>HERSHEY'S, KISSES, MILK CHOCOLATE</v>
    <v>wjson{"t":"e","d":"Food","e":"HERSHEYSKISSESMILKCHOCOLATE::5v947"}</v>
    <v>en-US</v>
    <v>Apple</v>
  </rv>
  <rv s="0">
    <v>1342177536</v>
    <v>HERSHEY'S, KISSES, MILK CHOCOLATE</v>
    <v>wjson{"t":"e","d":"Food","e":"HERSHEYSKISSESMILKCHOCOLATE::c3g2d"}</v>
    <v>en-US</v>
    <v>Apple</v>
  </rv>
  <rv s="0">
    <v>1342177536</v>
    <v>Hershey's Kisses Milk Chocolate Family Bag</v>
    <v>wjson{"t":"e","d":"Food","e":"HersheysKissesMilkChocolateFamilyBag::9vg8w"}</v>
    <v>en-US</v>
    <v>Apple</v>
  </rv>
  <rv s="0">
    <v>1342177536</v>
    <v>HERSHEY'S, KISSES MILK CHOCOLATE</v>
    <v>wjson{"t":"e","d":"Food","e":"HERSHEYSKISSESMILKCHOCOLATE::k37xv"}</v>
    <v>en-US</v>
    <v>Apple</v>
  </rv>
  <rv s="0">
    <v>1342177536</v>
    <v>HERSHEY'S KISSES, MILK CHOCOLATE</v>
    <v>wjson{"t":"e","d":"Food","e":"HERSHEYSKISSESMILKCHOCOLATE::k7s36"}</v>
    <v>en-US</v>
    <v>Apple</v>
  </rv>
  <rv s="0">
    <v>1342177536</v>
    <v>Hershey's Kisses Milk Chocolate Party Bag</v>
    <v>wjson{"t":"e","d":"Food","e":"HersheysKissesMilkChocolatePartyBag::85dyw"}</v>
    <v>en-US</v>
    <v>Apple</v>
  </rv>
  <rv s="0">
    <v>1342177536</v>
    <v>HERSHEY'S, KISSES MILK CHOCOLATE</v>
    <v>wjson{"t":"e","d":"Food","e":"HERSHEYSKISSESMILKCHOCOLATE::tj27d"}</v>
    <v>en-US</v>
    <v>Apple</v>
  </rv>
  <rv s="0">
    <v>1342177536</v>
    <v>Hershey's Kisses Milk Chocolate Travel Retail Exclusive</v>
    <v>wjson{"t":"e","d":"Food","e":"HersheysKissesMilkChocolateTravelRetailExclusive::3788s"}</v>
    <v>en-US</v>
    <v>Apple</v>
  </rv>
  <rv s="0">
    <v>1342177536</v>
    <v>HERSHEY'S, LOWFAT MILK, CHOCOLATE</v>
    <v>wjson{"t":"e","d":"Food","e":"HERSHEYSLOWFATMILKCHOCOLATE::4z943"}</v>
    <v>en-US</v>
    <v>Apple</v>
  </rv>
  <rv s="0">
    <v>1342177536</v>
    <v>Hershey's Lowfat Milk Chocolate</v>
    <v>wjson{"t":"e","d":"Food","e":"HersheysLowfatMilkChocolate::5tmd3"}</v>
    <v>en-US</v>
    <v>Apple</v>
  </rv>
  <rv s="0">
    <v>1342177536</v>
    <v>HERSHEY'S, LOWFAT MILK</v>
    <v>wjson{"t":"e","d":"Food","e":"HERSHEYSLOWFATMILK::k5zys"}</v>
    <v>en-US</v>
    <v>Apple</v>
  </rv>
  <rv s="0">
    <v>1342177536</v>
    <v>Hershey's Milk Chocolate Bars</v>
    <v>wjson{"t":"e","d":"Food","e":"HersheysMilkChocolateBars::xj7yw"}</v>
    <v>en-US</v>
    <v>Apple</v>
  </rv>
  <rv s="0">
    <v>1342177536</v>
    <v>Hershey's Milk Chocolate Bunnies</v>
    <v>wjson{"t":"e","d":"Food","e":"HersheysMilkChocolateBunnies::7g9yw"}</v>
    <v>en-US</v>
    <v>Apple</v>
  </rv>
  <rv s="0">
    <v>1342177536</v>
    <v>Hershey's Milk Chocolate Eggs</v>
    <v>wjson{"t":"e","d":"Food","e":"HersheysMilkChocolateEggs::922r6"}</v>
    <v>en-US</v>
    <v>Apple</v>
  </rv>
  <rv s="0">
    <v>1342177536</v>
    <v>Hershey's Milk Chocolate Individually Wrapped Bars</v>
    <v>wjson{"t":"e","d":"Food","e":"HersheysMilkChocolateIndividuallyWrappedBars::3zbbz"}</v>
    <v>en-US</v>
    <v>Apple</v>
  </rv>
  <rv s="0">
    <v>1342177536</v>
    <v>HERSHEY'S, MILK CHOCOLATE</v>
    <v>wjson{"t":"e","d":"Food","e":"HERSHEYSMILKCHOCOLATE::jt57s"}</v>
    <v>en-US</v>
    <v>Apple</v>
  </rv>
  <rv s="0">
    <v>1342177536</v>
    <v>HERSHEY'S, MILK CHOCOLATE</v>
    <v>wjson{"t":"e","d":"Food","e":"HERSHEYSMILKCHOCOLATE::qj743"}</v>
    <v>en-US</v>
    <v>Apple</v>
  </rv>
  <rv s="0">
    <v>1342177536</v>
    <v>Hershey's Nuggets Milk Chocolate</v>
    <v>wjson{"t":"e","d":"Food","e":"HersheysNuggetsMilkChocolate::56s67"}</v>
    <v>en-US</v>
    <v>Apple</v>
  </rv>
  <rv s="0">
    <v>1342177536</v>
    <v>Hershey's Strawberry Milk 2% Reduced Fat - 6 CT</v>
    <v>wjson{"t":"e","d":"Food","e":"HersheysStrawberryMilk2ReducedFat6Ct::p9379"}</v>
    <v>en-US</v>
    <v>Apple</v>
  </rv>
  <rv s="0">
    <v>1342177536</v>
    <v>Hershey's White Milk Whole</v>
    <v>wjson{"t":"e","d":"Food","e":"HersheysWhiteMilkWhole::b4963"}</v>
    <v>en-US</v>
    <v>Apple</v>
  </rv>
  <rv s="0">
    <v>1342177536</v>
    <v>HIGH PROTEIN LOWFAT MILK</v>
    <v>wjson{"t":"e","d":"Food","e":"HIGHPROTEINLOWFATMILK::s8439"}</v>
    <v>en-US</v>
    <v>Apple</v>
  </rv>
  <rv s="0">
    <v>1342177536</v>
    <v>HOLIDAY MILK</v>
    <v>wjson{"t":"e","d":"Food","e":"HOLIDAYMILK::3chwk"}</v>
    <v>en-US</v>
    <v>Apple</v>
  </rv>
  <rv s="0">
    <v>1342177536</v>
    <v>HOMEMADE KEFIR</v>
    <v>wjson{"t":"e","d":"Food","e":"HOMEMADEKEFIR::8vmwn"}</v>
    <v>en-US</v>
    <v>Apple</v>
  </rv>
  <rv s="0">
    <v>1342177536</v>
    <v>HOMOGENIZED EVAPORATED MILK</v>
    <v>wjson{"t":"e","d":"Food","e":"HOMOGENIZEDEVAPORATEDMILK::589bb"}</v>
    <v>en-US</v>
    <v>Apple</v>
  </rv>
  <rv s="0">
    <v>1342177536</v>
    <v>HOMOGENIZED FAT FREE MILK</v>
    <v>wjson{"t":"e","d":"Food","e":"HOMOGENIZEDFATFREEMILK::3778p"}</v>
    <v>en-US</v>
    <v>Apple</v>
  </rv>
  <rv s="0">
    <v>1342177536</v>
    <v>HOMOGENIZED MILK</v>
    <v>wjson{"t":"e","d":"Food","e":"HOMOGENIZEDMILK::3454x"}</v>
    <v>en-US</v>
    <v>Apple</v>
  </rv>
  <rv s="0">
    <v>1342177536</v>
    <v>HOMOGENIZED MILK</v>
    <v>wjson{"t":"e","d":"Food","e":"HOMOGENIZEDMILK::3cqw8"}</v>
    <v>en-US</v>
    <v>Apple</v>
  </rv>
  <rv s="0">
    <v>1342177536</v>
    <v>HOMOGENIZED MILK</v>
    <v>wjson{"t":"e","d":"Food","e":"HOMOGENIZEDMILK::6367f"}</v>
    <v>en-US</v>
    <v>Apple</v>
  </rv>
  <rv s="0">
    <v>1342177536</v>
    <v>HOMOGENIZED MILK</v>
    <v>wjson{"t":"e","d":"Food","e":"HOMOGENIZEDMILK::6qf3v"}</v>
    <v>en-US</v>
    <v>Apple</v>
  </rv>
  <rv s="0">
    <v>1342177536</v>
    <v>HOMOGENIZED MILK</v>
    <v>wjson{"t":"e","d":"Food","e":"HOMOGENIZEDMILK::9b227"}</v>
    <v>en-US</v>
    <v>Apple</v>
  </rv>
  <rv s="0">
    <v>1342177536</v>
    <v>HOMOGENIZED MILK</v>
    <v>wjson{"t":"e","d":"Food","e":"HOMOGENIZEDMILK::b666v"}</v>
    <v>en-US</v>
    <v>Apple</v>
  </rv>
  <rv s="0">
    <v>1342177536</v>
    <v>HOMOGENIZED MILK</v>
    <v>wjson{"t":"e","d":"Food","e":"HOMOGENIZEDMILK::rf7sx"}</v>
    <v>en-US</v>
    <v>Apple</v>
  </rv>
  <rv s="0">
    <v>1342177536</v>
    <v>HOMOGENIZED ULTRA-PASTEURIZED VITAMIN D WHOLE MILK</v>
    <v>wjson{"t":"e","d":"Food","e":"HOMOGENIZEDULTRAPASTEURIZEDVITAMINDWHOLEMILK::95zh4"}</v>
    <v>en-US</v>
    <v>Apple</v>
  </rv>
  <rv s="0">
    <v>1342177536</v>
    <v>HOMOGENIZED WHOLE MILK</v>
    <v>wjson{"t":"e","d":"Food","e":"HOMOGENIZEDWHOLEMILK::z8ngm"}</v>
    <v>en-US</v>
    <v>Apple</v>
  </rv>
  <rv s="0">
    <v>1342177536</v>
    <v>Hood 1% Lowfat Milk</v>
    <v>wjson{"t":"e","d":"Food","e":"Hood1LowfatMilk::gbw9z"}</v>
    <v>en-US</v>
    <v>Apple</v>
  </rv>
  <rv s="0">
    <v>1342177536</v>
    <v>Hood 2% Reduced Fat Milk</v>
    <v>wjson{"t":"e","d":"Food","e":"Hood2ReducedFatMilk::3yh83"}</v>
    <v>en-US</v>
    <v>Apple</v>
  </rv>
  <rv s="0">
    <v>1342177536</v>
    <v>Hood 2% Reduced Fat Milk</v>
    <v>wjson{"t":"e","d":"Food","e":"Hood2ReducedFatMilk::h5825"}</v>
    <v>en-US</v>
    <v>Apple</v>
  </rv>
  <rv s="0">
    <v>1342177536</v>
    <v>Hood 2% Reduced Fat Milk</v>
    <v>wjson{"t":"e","d":"Food","e":"Hood2ReducedFatMilk::q2v4q"}</v>
    <v>en-US</v>
    <v>Apple</v>
  </rv>
  <rv s="0">
    <v>1342177536</v>
    <v>Hood Cultured Fat Free Buttermilk</v>
    <v>wjson{"t":"e","d":"Food","e":"HoodCulturedFatFreeButtermilk::4645q"}</v>
    <v>en-US</v>
    <v>Apple</v>
  </rv>
  <rv s="0">
    <v>1342177536</v>
    <v>HOOD, FAT FREE MILK</v>
    <v>wjson{"t":"e","d":"Food","e":"HOODFATFREEMILK::p5854"}</v>
    <v>en-US</v>
    <v>Apple</v>
  </rv>
  <rv s="0">
    <v>1342177536</v>
    <v>HOOD, HALF AND HALF</v>
    <v>wjson{"t":"e","d":"Food","e":"HOODHALFANDHALF::s28sx"}</v>
    <v>en-US</v>
    <v>Apple</v>
  </rv>
  <rv s="0">
    <v>1342177536</v>
    <v>Hood Half and Half</v>
    <v>wjson{"t":"e","d":"Food","e":"HoodHalfAndHalf::sp8z5"}</v>
    <v>en-US</v>
    <v>Apple</v>
  </rv>
  <rv s="0">
    <v>1342177536</v>
    <v>Hood Half &amp; Half</v>
    <v>wjson{"t":"e","d":"Food","e":"HoodHalf&amp;Half::jm2q4"}</v>
    <v>en-US</v>
    <v>Apple</v>
  </rv>
  <rv s="0">
    <v>1342177536</v>
    <v>Hood Half &amp; Half</v>
    <v>wjson{"t":"e","d":"Food","e":"HoodHalf&amp;Half::mh2dm"}</v>
    <v>en-US</v>
    <v>Apple</v>
  </rv>
  <rv s="0">
    <v>1342177536</v>
    <v>HOOD, LOWFAT MILK</v>
    <v>wjson{"t":"e","d":"Food","e":"HOODLOWFATMILK::42z7k"}</v>
    <v>en-US</v>
    <v>Apple</v>
  </rv>
  <rv s="0">
    <v>1342177536</v>
    <v>Hood Simply Smart 1% Lowfat Milk</v>
    <v>wjson{"t":"e","d":"Food","e":"HoodSimplySmart1LowfatMilk::xm46h"}</v>
    <v>en-US</v>
    <v>Apple</v>
  </rv>
  <rv s="0">
    <v>1342177536</v>
    <v>Hood Simply Smart Fat Free Milk</v>
    <v>wjson{"t":"e","d":"Food","e":"HoodSimplySmartFatFreeMilk::52tz4"}</v>
    <v>en-US</v>
    <v>Apple</v>
  </rv>
  <rv s="0">
    <v>1342177536</v>
    <v>Hood Vitamins C&amp;D Milk</v>
    <v>wjson{"t":"e","d":"Food","e":"HoodVitaminsC&amp;dMilk::8bztr"}</v>
    <v>en-US</v>
    <v>Apple</v>
  </rv>
  <rv s="0">
    <v>1342177536</v>
    <v>HOOD, WHOLE MILK</v>
    <v>wjson{"t":"e","d":"Food","e":"HOODWHOLEMILK::9smb4"}</v>
    <v>en-US</v>
    <v>Apple</v>
  </rv>
  <rv s="0">
    <v>1342177536</v>
    <v>HORIZON ORGANIC, 1% ORGANIC LOWFAT MILK</v>
    <v>wjson{"t":"e","d":"Food","e":"HORIZONORGANIC1ORGANICLOWFATMILK::2bjrw"}</v>
    <v>en-US</v>
    <v>Apple</v>
  </rv>
  <rv s="0">
    <v>1342177536</v>
    <v>HORIZON ORGANIC, 1% ORGANIC LOWFAT MILK</v>
    <v>wjson{"t":"e","d":"Food","e":"HORIZONORGANIC1ORGANICLOWFATMILK::bs97c"}</v>
    <v>en-US</v>
    <v>Apple</v>
  </rv>
  <rv s="0">
    <v>1342177536</v>
    <v>HORIZON ORGANIC, 2% ORGANIC REDUCED FAT MILK</v>
    <v>wjson{"t":"e","d":"Food","e":"HORIZONORGANIC2ORGANICREDUCEDFATMILK::cqr8p"}</v>
    <v>en-US</v>
    <v>Apple</v>
  </rv>
  <rv s="0">
    <v>1342177536</v>
    <v>HORIZON ORGANIC, 2% ORGANIC REDUCED FAT MILK</v>
    <v>wjson{"t":"e","d":"Food","e":"HORIZONORGANIC2ORGANICREDUCEDFATMILK::d5mw6"}</v>
    <v>en-US</v>
    <v>Apple</v>
  </rv>
  <rv s="0">
    <v>1342177536</v>
    <v>Horizon Organic 2% Reduced Fat Milk 100% Lactose-Free</v>
    <v>wjson{"t":"e","d":"Food","e":"HorizonOrganic2ReducedFatMilk100LactoseFree::9k492"}</v>
    <v>en-US</v>
    <v>Apple</v>
  </rv>
  <rv s="0">
    <v>1342177536</v>
    <v>Horizon Organic 2% Reduced Fat Milk</v>
    <v>wjson{"t":"e","d":"Food","e":"HorizonOrganic2ReducedFatMilk::2m88g"}</v>
    <v>en-US</v>
    <v>Apple</v>
  </rv>
  <rv s="0">
    <v>1342177536</v>
    <v>Horizon Organic DHA Omega-3 Organic Lowfat Milk Chocolate</v>
    <v>wjson{"t":"e","d":"Food","e":"HorizonOrganicDhaOmega3OrganicLowfatMilkChocolate::8b695"}</v>
    <v>en-US</v>
    <v>Apple</v>
  </rv>
  <rv s="0">
    <v>1342177536</v>
    <v>Horizon Organic DHA Omega-3 Organic Lowfat Milk Vanilla</v>
    <v>wjson{"t":"e","d":"Food","e":"HorizonOrganicDhaOmega3OrganicLowfatMilkVanilla::vvv9k"}</v>
    <v>en-US</v>
    <v>Apple</v>
  </rv>
  <rv s="0">
    <v>1342177536</v>
    <v>Horizon Organic Half &amp; Half</v>
    <v>wjson{"t":"e","d":"Food","e":"HorizonOrganicHalf&amp;Half::tc26k"}</v>
    <v>en-US</v>
    <v>Apple</v>
  </rv>
  <rv s="0">
    <v>1342177536</v>
    <v>Horizon Organic Half &amp; Half</v>
    <v>wjson{"t":"e","d":"Food","e":"HorizonOrganicHalf&amp;Half::y7h24"}</v>
    <v>en-US</v>
    <v>Apple</v>
  </rv>
  <rv s="0">
    <v>1342177536</v>
    <v>Horizon Organic Lactose-Free Fat-Free Milk</v>
    <v>wjson{"t":"e","d":"Food","e":"HorizonOrganicLactoseFreeFatFreeMilk::9d4w3"}</v>
    <v>en-US</v>
    <v>Apple</v>
  </rv>
  <rv s="0">
    <v>1342177536</v>
    <v>Horizon Organic Lowfat Milk Chocolate</v>
    <v>wjson{"t":"e","d":"Food","e":"HorizonOrganicLowfatMilkChocolate::4866c"}</v>
    <v>en-US</v>
    <v>Apple</v>
  </rv>
  <rv s="0">
    <v>1342177536</v>
    <v>Horizon Organic Lowfat Milk Chocolate</v>
    <v>wjson{"t":"e","d":"Food","e":"HorizonOrganicLowfatMilkChocolate::dzj8m"}</v>
    <v>en-US</v>
    <v>Apple</v>
  </rv>
  <rv s="0">
    <v>1342177536</v>
    <v>Horizon Organic Lowfat Milk Strawberry</v>
    <v>wjson{"t":"e","d":"Food","e":"HorizonOrganicLowfatMilkStrawberry::74v24"}</v>
    <v>en-US</v>
    <v>Apple</v>
  </rv>
  <rv s="0">
    <v>1342177536</v>
    <v>Horizon Organic Lowfat Milk Strawberry</v>
    <v>wjson{"t":"e","d":"Food","e":"HorizonOrganicLowfatMilkStrawberry::cz8kw"}</v>
    <v>en-US</v>
    <v>Apple</v>
  </rv>
  <rv s="0">
    <v>1342177536</v>
    <v>Horizon Organic Lowfat Milk Vanilla</v>
    <v>wjson{"t":"e","d":"Food","e":"HorizonOrganicLowfatMilkVanilla::5m973"}</v>
    <v>en-US</v>
    <v>Apple</v>
  </rv>
  <rv s="0">
    <v>1342177536</v>
    <v>Horizon Organic Lowfat Milk Vanilla</v>
    <v>wjson{"t":"e","d":"Food","e":"HorizonOrganicLowfatMilkVanilla::sp3w8"}</v>
    <v>en-US</v>
    <v>Apple</v>
  </rv>
  <rv s="0">
    <v>1342177536</v>
    <v>Horizon Organic Lowfat Milk</v>
    <v>wjson{"t":"e","d":"Food","e":"HorizonOrganicLowfatMilk::x6jmd"}</v>
    <v>en-US</v>
    <v>Apple</v>
  </rv>
  <rv s="0">
    <v>1342177536</v>
    <v>Horizon Organic Milk 1% Lowfat</v>
    <v>wjson{"t":"e","d":"Food","e":"HorizonOrganicMilk1Lowfat::9d9g6"}</v>
    <v>en-US</v>
    <v>Apple</v>
  </rv>
  <rv s="0">
    <v>1342177536</v>
    <v>Horizon Organic Milk Fat-Free Organic</v>
    <v>wjson{"t":"e","d":"Food","e":"HorizonOrganicMilkFatFreeOrganic::r2d2s"}</v>
    <v>en-US</v>
    <v>Apple</v>
  </rv>
  <rv s="0">
    <v>1342177536</v>
    <v>HORIZON ORGANIC, ORGANIC 0% FAT-FREE MILK</v>
    <v>wjson{"t":"e","d":"Food","e":"HORIZONORGANICORGANIC0FATFREEMILK::yw6mk"}</v>
    <v>en-US</v>
    <v>Apple</v>
  </rv>
  <rv s="0">
    <v>1342177536</v>
    <v>HORIZON ORGANIC, ORGANIC 2% REDUCED FAT MILK</v>
    <v>wjson{"t":"e","d":"Food","e":"HORIZONORGANICORGANIC2REDUCEDFATMILK::f4424"}</v>
    <v>en-US</v>
    <v>Apple</v>
  </rv>
  <rv s="0">
    <v>1342177536</v>
    <v>HORIZON ORGANIC, ORGANIC FAT-FREE MILK</v>
    <v>wjson{"t":"e","d":"Food","e":"HORIZONORGANICORGANICFATFREEMILK::3wtvb"}</v>
    <v>en-US</v>
    <v>Apple</v>
  </rv>
  <rv s="0">
    <v>1342177536</v>
    <v>HORIZON ORGANIC, ORGANIC FAT FREE MILK</v>
    <v>wjson{"t":"e","d":"Food","e":"HORIZONORGANICORGANICFATFREEMILK::x8zqq"}</v>
    <v>en-US</v>
    <v>Apple</v>
  </rv>
  <rv s="0">
    <v>1342177536</v>
    <v>HORIZON ORGANIC, ORGANIC MILK</v>
    <v>wjson{"t":"e","d":"Food","e":"HORIZONORGANICORGANICMILK::8n3x6"}</v>
    <v>en-US</v>
    <v>Apple</v>
  </rv>
  <rv s="0">
    <v>1342177536</v>
    <v>HORIZON ORGANIC, ORGANIC REDUCED FAT MILK</v>
    <v>wjson{"t":"e","d":"Food","e":"HORIZONORGANICORGANICREDUCEDFATMILK::kkrz5"}</v>
    <v>en-US</v>
    <v>Apple</v>
  </rv>
  <rv s="0">
    <v>1342177536</v>
    <v>HORIZON ORGANIC, ORGANIC WHOLE MILK</v>
    <v>wjson{"t":"e","d":"Food","e":"HORIZONORGANICORGANICWHOLEMILK::qv7gt"}</v>
    <v>en-US</v>
    <v>Apple</v>
  </rv>
  <rv s="0">
    <v>1342177536</v>
    <v>HORIZON ORGANIC, VANILLA LOWFAT MILK</v>
    <v>wjson{"t":"e","d":"Food","e":"HORIZONORGANICVANILLALOWFATMILK::k8zf9"}</v>
    <v>en-US</v>
    <v>Apple</v>
  </rv>
  <rv s="0">
    <v>1342177536</v>
    <v>Horizon Strawberry Organic Lowfat Milk</v>
    <v>wjson{"t":"e","d":"Food","e":"HorizonStrawberryOrganicLowfatMilk::3w2c4"}</v>
    <v>en-US</v>
    <v>Apple</v>
  </rv>
  <rv s="0">
    <v>1342177536</v>
    <v>HT TRADERS, COCONUT MILK</v>
    <v>wjson{"t":"e","d":"Food","e":"HTTRADERSCOCONUTMILK::294b6"}</v>
    <v>en-US</v>
    <v>Apple</v>
  </rv>
  <rv s="0">
    <v>1342177536</v>
    <v>HT TRADERS, LIGHT COCONUT MILK</v>
    <v>wjson{"t":"e","d":"Food","e":"HTTRADERSLIGHTCOCONUTMILK::25q36"}</v>
    <v>en-US</v>
    <v>Apple</v>
  </rv>
  <rv s="0">
    <v>1342177536</v>
    <v>Hudson Valley Fresh 1% Milk Low Fat</v>
    <v>wjson{"t":"e","d":"Food","e":"HudsonValleyFresh1MilkLowFat::226g7"}</v>
    <v>en-US</v>
    <v>Apple</v>
  </rv>
  <rv s="0">
    <v>1342177536</v>
    <v>Hudson Valley Fresh Milk Fat Free</v>
    <v>wjson{"t":"e","d":"Food","e":"HudsonValleyFreshMilkFatFree::9rvsq"}</v>
    <v>en-US</v>
    <v>Apple</v>
  </rv>
  <rv s="0">
    <v>1342177536</v>
    <v>Hudson Valley Fresh Milk Whole</v>
    <v>wjson{"t":"e","d":"Food","e":"HudsonValleyFreshMilkWhole::5797k"}</v>
    <v>en-US</v>
    <v>Apple</v>
  </rv>
  <rv s="0">
    <v>1342177536</v>
    <v>ICED COFFEE MILK</v>
    <v>wjson{"t":"e","d":"Food","e":"ICEDCOFFEEMILK::dp659"}</v>
    <v>en-US</v>
    <v>Apple</v>
  </rv>
  <rv s="0">
    <v>1342177536</v>
    <v>INTENSE MILK</v>
    <v>wjson{"t":"e","d":"Food","e":"INTENSEMILK::hh6rs"}</v>
    <v>en-US</v>
    <v>Apple</v>
  </rv>
  <rv s="0">
    <v>1342177536</v>
    <v>INTERNATIONAL DELIGHT, HALF &amp; HALF COFFEE CREAMER</v>
    <v>wjson{"t":"e","d":"Food","e":"INTERNATIONALDELIGHTHALFHALFCOFFEECREAMER::t4p7d"}</v>
    <v>en-US</v>
    <v>Apple</v>
  </rv>
  <rv s="0">
    <v>1342177536</v>
    <v>JACKSON &amp; COMPANY, HALF &amp; HALF</v>
    <v>wjson{"t":"e","d":"Food","e":"JACKSONCOMPANYHALFHALF::q3zx2"}</v>
    <v>en-US</v>
    <v>Apple</v>
  </rv>
  <rv s="0">
    <v>1342177536</v>
    <v>JFC Coconut Milk</v>
    <v>wjson{"t":"e","d":"Food","e":"JfcCoconutMilk::7n83h"}</v>
    <v>en-US</v>
    <v>Apple</v>
  </rv>
  <rv s="0">
    <v>1342177536</v>
    <v>JILBERT, DAIRY PURE, HALF &amp; HALF</v>
    <v>wjson{"t":"e","d":"Food","e":"JILBERTDAIRYPUREHALFHALF::zkz4z"}</v>
    <v>en-US</v>
    <v>Apple</v>
  </rv>
  <rv s="0">
    <v>1342177536</v>
    <v>KALONA SUPER NATURAL, ORGANIC FAT FREE MILK</v>
    <v>wjson{"t":"e","d":"Food","e":"KALONASUPERNATURALORGANICFATFREEMILK::b4546"}</v>
    <v>en-US</v>
    <v>Apple</v>
  </rv>
  <rv s="0">
    <v>1342177536</v>
    <v>KA-ME Coconut Milk Lite</v>
    <v>wjson{"t":"e","d":"Food","e":"KaMeCoconutMilkLite::t53ht"}</v>
    <v>en-US</v>
    <v>Apple</v>
  </rv>
  <rv s="0">
    <v>1342177536</v>
    <v>KA-ME Coconut Milk</v>
    <v>wjson{"t":"e","d":"Food","e":"KaMeCoconutMilk::sp2w4"}</v>
    <v>en-US</v>
    <v>Apple</v>
  </rv>
  <rv s="0">
    <v>1342177536</v>
    <v>KEFIR 2% MILKFAT LOW FAT YOGURT</v>
    <v>wjson{"t":"e","d":"Food","e":"KEFIR2MILKFATLOWFATYOGURT::rw4jg"}</v>
    <v>en-US</v>
    <v>Apple</v>
  </rv>
  <rv s="0">
    <v>1342177536</v>
    <v>KEFIR</v>
    <v>wjson{"t":"e","d":"Food","e":"KEFIR::6v4dh"}</v>
    <v>en-US</v>
    <v>Apple</v>
  </rv>
  <rv s="0">
    <v>1342177536</v>
    <v>KEFIR</v>
    <v>wjson{"t":"e","d":"Food","e":"KEFIR::c84cm"}</v>
    <v>en-US</v>
    <v>Apple</v>
  </rv>
  <rv s="0">
    <v>1342177536</v>
    <v>KEFIR CULTURED GRADE A MILK</v>
    <v>wjson{"t":"e","d":"Food","e":"KEFIRCULTUREDGRADEAMILK::32r84"}</v>
    <v>en-US</v>
    <v>Apple</v>
  </rv>
  <rv s="0">
    <v>1342177536</v>
    <v>KEFIR CULTURED GRADE A MILK</v>
    <v>wjson{"t":"e","d":"Food","e":"KEFIRCULTUREDGRADEAMILK::v7zx4"}</v>
    <v>en-US</v>
    <v>Apple</v>
  </rv>
  <rv s="0">
    <v>1342177536</v>
    <v>KEFIR CULTURED NONFAT MILK</v>
    <v>wjson{"t":"e","d":"Food","e":"KEFIRCULTUREDNONFATMILK::9hzj6"}</v>
    <v>en-US</v>
    <v>Apple</v>
  </rv>
  <rv s="0">
    <v>1342177536</v>
    <v>KEFIR CULTURED NONFAT MILK</v>
    <v>wjson{"t":"e","d":"Food","e":"KEFIRCULTUREDNONFATMILK::b266f"}</v>
    <v>en-US</v>
    <v>Apple</v>
  </rv>
  <rv s="0">
    <v>1342177536</v>
    <v>KEFIR CULTURED NONFAT MILK</v>
    <v>wjson{"t":"e","d":"Food","e":"KEFIRCULTUREDNONFATMILK::fzmd2"}</v>
    <v>en-US</v>
    <v>Apple</v>
  </rv>
  <rv s="0">
    <v>1342177536</v>
    <v>KEFIR CULTURED NONFAT MILK</v>
    <v>wjson{"t":"e","d":"Food","e":"KEFIRCULTUREDNONFATMILK::y39d9"}</v>
    <v>en-US</v>
    <v>Apple</v>
  </rv>
  <rv s="0">
    <v>1342177536</v>
    <v>KEFIR CUP STRAINED CULTURED LOWFAT MILK</v>
    <v>wjson{"t":"e","d":"Food","e":"KEFIRCUPSTRAINEDCULTUREDLOWFATMILK::887w8"}</v>
    <v>en-US</v>
    <v>Apple</v>
  </rv>
  <rv s="0">
    <v>1342177536</v>
    <v>KEFIR</v>
    <v>wjson{"t":"e","d":"Food","e":"KEFIR::jf882"}</v>
    <v>en-US</v>
    <v>Apple</v>
  </rv>
  <rv s="0">
    <v>1342177536</v>
    <v>KEFIR</v>
    <v>wjson{"t":"e","d":"Food","e":"KEFIR::k64qt"}</v>
    <v>en-US</v>
    <v>Apple</v>
  </rv>
  <rv s="0">
    <v>1342177536</v>
    <v>KEFIR LOW FAT CULTURED MILK</v>
    <v>wjson{"t":"e","d":"Food","e":"KEFIRLOWFATCULTUREDMILK::9y886"}</v>
    <v>en-US</v>
    <v>Apple</v>
  </rv>
  <rv s="0">
    <v>1342177536</v>
    <v>KEFIR LOW FAT CULTURED MILK</v>
    <v>wjson{"t":"e","d":"Food","e":"KEFIRLOWFATCULTUREDMILK::dqv8z"}</v>
    <v>en-US</v>
    <v>Apple</v>
  </rv>
  <rv s="0">
    <v>1342177536</v>
    <v>KEFIR LOW FAT CULTURED MILK</v>
    <v>wjson{"t":"e","d":"Food","e":"KEFIRLOWFATCULTUREDMILK::n236v"}</v>
    <v>en-US</v>
    <v>Apple</v>
  </rv>
  <rv s="0">
    <v>1342177536</v>
    <v>KEFIR LOW FAT CULTURED MILK</v>
    <v>wjson{"t":"e","d":"Food","e":"KEFIRLOWFATCULTUREDMILK::q9hst"}</v>
    <v>en-US</v>
    <v>Apple</v>
  </rv>
  <rv s="0">
    <v>1342177536</v>
    <v>KEFIR LOW FAT CULTURED MILK</v>
    <v>wjson{"t":"e","d":"Food","e":"KEFIRLOWFATCULTUREDMILK::t8284"}</v>
    <v>en-US</v>
    <v>Apple</v>
  </rv>
  <rv s="0">
    <v>1342177536</v>
    <v>Kefir, lowfat, plain, LIFEWAY</v>
    <v>wjson{"t":"e","d":"Food","e":"KefirLowfatPlainLifeway::pnzs5"}</v>
    <v>en-US</v>
    <v>Apple</v>
  </rv>
  <rv s="0">
    <v>1342177536</v>
    <v>Kefir, lowfat, strawberry, LIFEWAY</v>
    <v>wjson{"t":"e","d":"Food","e":"KefirLowfatStrawberryLifeway::85qqc"}</v>
    <v>en-US</v>
    <v>Apple</v>
  </rv>
  <rv s="0">
    <v>1342177536</v>
    <v>KEFIR LOWFAT YOGURT</v>
    <v>wjson{"t":"e","d":"Food","e":"KEFIRLOWFATYOGURT::ggd3b"}</v>
    <v>en-US</v>
    <v>Apple</v>
  </rv>
  <rv s="0">
    <v>1342177536</v>
    <v>KEFIR NONFAT DRINKABLE YOGURT</v>
    <v>wjson{"t":"e","d":"Food","e":"KEFIRNONFATDRINKABLEYOGURT::75wm9"}</v>
    <v>en-US</v>
    <v>Apple</v>
  </rv>
  <rv s="0">
    <v>1342177536</v>
    <v>KEFIR</v>
    <v>wjson{"t":"e","d":"Food","e":"KEFIR::t3dhw"}</v>
    <v>en-US</v>
    <v>Apple</v>
  </rv>
  <rv s="0">
    <v>1342177536</v>
    <v>KEMPS, HALF &amp; HALF</v>
    <v>wjson{"t":"e","d":"Food","e":"KEMPSHALFHALF::49y57"}</v>
    <v>en-US</v>
    <v>Apple</v>
  </rv>
  <rv s="0">
    <v>1342177536</v>
    <v>KEMPS, SELECT FAT FREE SKIM MILK</v>
    <v>wjson{"t":"e","d":"Food","e":"KEMPSSELECTFATFREESKIMMILK::6ymbh"}</v>
    <v>en-US</v>
    <v>Apple</v>
  </rv>
  <rv s="0">
    <v>1342177536</v>
    <v>KEMPS, SELECT HALF &amp; HALF</v>
    <v>wjson{"t":"e","d":"Food","e":"KEMPSSELECTHALFHALF::9jk56"}</v>
    <v>en-US</v>
    <v>Apple</v>
  </rv>
  <rv s="0">
    <v>1342177536</v>
    <v>KEY FOOD, FAT FREE HALF AND HALF</v>
    <v>wjson{"t":"e","d":"Food","e":"KEYFOODFATFREEHALFANDHALF::2d2vx"}</v>
    <v>en-US</v>
    <v>Apple</v>
  </rv>
  <rv s="0">
    <v>1342177536</v>
    <v>KEY FOOD, HALF AND HALF</v>
    <v>wjson{"t":"e","d":"Food","e":"KEYFOODHALFANDHALF::6w5mp"}</v>
    <v>en-US</v>
    <v>Apple</v>
  </rv>
  <rv s="0">
    <v>1342177536</v>
    <v>KEY FOOD, HALF AND HALF</v>
    <v>wjson{"t":"e","d":"Food","e":"KEYFOODHALFANDHALF::b2png"}</v>
    <v>en-US</v>
    <v>Apple</v>
  </rv>
  <rv s="0">
    <v>1342177536</v>
    <v>KID BUILDER, 1% LOW FAT MILK</v>
    <v>wjson{"t":"e","d":"Food","e":"KIDBUILDER1LOWFATMILK::896k4"}</v>
    <v>en-US</v>
    <v>Apple</v>
  </rv>
  <rv s="0">
    <v>1342177536</v>
    <v>KIMBALL BROOK FARM, ORGANIC WHOLE MILK</v>
    <v>wjson{"t":"e","d":"Food","e":"KIMBALLBROOKFARMORGANICWHOLEMILK::s953c"}</v>
    <v>en-US</v>
    <v>Apple</v>
  </rv>
  <rv s="0">
    <v>1342177536</v>
    <v>KIMBALL BROOK FARM, VERMONT'S ORGANIC MILK</v>
    <v>wjson{"t":"e","d":"Food","e":"KIMBALLBROOKFARMVERMONTSORGANICMILK::c3378"}</v>
    <v>en-US</v>
    <v>Apple</v>
  </rv>
  <rv s="0">
    <v>1342177536</v>
    <v>KROGER, 1% LOWFAT MILK</v>
    <v>wjson{"t":"e","d":"Food","e":"KROGER1LOWFATMILK::f6kj3"}</v>
    <v>en-US</v>
    <v>Apple</v>
  </rv>
  <rv s="0">
    <v>1342177536</v>
    <v>KROGER, 1% LOWFAT MILK</v>
    <v>wjson{"t":"e","d":"Food","e":"KROGER1LOWFATMILK::pq57j"}</v>
    <v>en-US</v>
    <v>Apple</v>
  </rv>
  <rv s="0">
    <v>1342177536</v>
    <v>KROGER, 2% REDUCED FAT MILK</v>
    <v>wjson{"t":"e","d":"Food","e":"KROGER2REDUCEDFATMILK::c239p"}</v>
    <v>en-US</v>
    <v>Apple</v>
  </rv>
  <rv s="0">
    <v>1342177536</v>
    <v>KROGER, CULTURED BUTTERMILK</v>
    <v>wjson{"t":"e","d":"Food","e":"KROGERCULTUREDBUTTERMILK::ympg3"}</v>
    <v>en-US</v>
    <v>Apple</v>
  </rv>
  <rv s="0">
    <v>1342177536</v>
    <v>KROGER, CULTURED LOWFAT BUTTERMILK</v>
    <v>wjson{"t":"e","d":"Food","e":"KROGERCULTUREDLOWFATBUTTERMILK::799n3"}</v>
    <v>en-US</v>
    <v>Apple</v>
  </rv>
  <rv s="0">
    <v>1342177536</v>
    <v>KROGER, FAT FREE HALF &amp; HALF MILK &amp; CREAM</v>
    <v>wjson{"t":"e","d":"Food","e":"KROGERFATFREEHALFHALFMILKCREAM::5g4xf"}</v>
    <v>en-US</v>
    <v>Apple</v>
  </rv>
  <rv s="0">
    <v>1342177536</v>
    <v>KROGER, FAT FREE SKIM MILK</v>
    <v>wjson{"t":"e","d":"Food","e":"KROGERFATFREESKIMMILK::5kgjg"}</v>
    <v>en-US</v>
    <v>Apple</v>
  </rv>
  <rv s="0">
    <v>1342177536</v>
    <v>KROGER, FAT FREE SKIM MILK</v>
    <v>wjson{"t":"e","d":"Food","e":"KROGERFATFREESKIMMILK::5yvz9"}</v>
    <v>en-US</v>
    <v>Apple</v>
  </rv>
  <rv s="0">
    <v>1342177536</v>
    <v>KROGER, LACTOSE FREE 2% REDUCED FAT MILK</v>
    <v>wjson{"t":"e","d":"Food","e":"KROGERLACTOSEFREE2REDUCEDFATMILK::zz2c5"}</v>
    <v>en-US</v>
    <v>Apple</v>
  </rv>
  <rv s="0">
    <v>1342177536</v>
    <v>KROGER, LITE COCONUT MILK</v>
    <v>wjson{"t":"e","d":"Food","e":"KROGERLITECOCONUTMILK::86h4y"}</v>
    <v>en-US</v>
    <v>Apple</v>
  </rv>
  <rv s="0">
    <v>1342177536</v>
    <v>KROGER, MILK &amp; CREAM HALF &amp; HALF</v>
    <v>wjson{"t":"e","d":"Food","e":"KROGERMILKCREAMHALFHALF::bj5ts"}</v>
    <v>en-US</v>
    <v>Apple</v>
  </rv>
  <rv s="0">
    <v>1342177536</v>
    <v>KROGER, VITAMIN D WHOLE MILK, GRADE A</v>
    <v>wjson{"t":"e","d":"Food","e":"KROGERVITAMINDWHOLEMILKGRADEA::7r875"}</v>
    <v>en-US</v>
    <v>Apple</v>
  </rv>
  <rv s="0">
    <v>1342177536</v>
    <v>KROGER, WHOLE MILK</v>
    <v>wjson{"t":"e","d":"Food","e":"KROGERWHOLEMILK::b9j38"}</v>
    <v>en-US</v>
    <v>Apple</v>
  </rv>
  <rv s="0">
    <v>1342177536</v>
    <v>Lactaid 100% Lactose Free 1% Lowfat Milk</v>
    <v>wjson{"t":"e","d":"Food","e":"Lactaid100LactoseFree1LowfatMilk::j98t3"}</v>
    <v>en-US</v>
    <v>Apple</v>
  </rv>
  <rv s="0">
    <v>1342177536</v>
    <v>Lactaid 100% Lactose Free Fat Free Milk</v>
    <v>wjson{"t":"e","d":"Food","e":"Lactaid100LactoseFreeFatFreeMilk::t8qbx"}</v>
    <v>en-US</v>
    <v>Apple</v>
  </rv>
  <rv s="0">
    <v>1342177536</v>
    <v>Lactaid 100% Lactose Free Reduced Fat Milk</v>
    <v>wjson{"t":"e","d":"Food","e":"Lactaid100LactoseFreeReducedFatMilk::8732y"}</v>
    <v>en-US</v>
    <v>Apple</v>
  </rv>
  <rv s="0">
    <v>1342177536</v>
    <v>Lactaid 100% Lactose Free Rich &amp; Creamy Half &amp; Half</v>
    <v>wjson{"t":"e","d":"Food","e":"Lactaid100LactoseFreeRich&amp;CreamyHalf&amp;Half::q947z"}</v>
    <v>en-US</v>
    <v>Apple</v>
  </rv>
  <rv s="0">
    <v>1342177536</v>
    <v>Lactaid 100% Lactose Free Whole Milk</v>
    <v>wjson{"t":"e","d":"Food","e":"Lactaid100LactoseFreeWholeMilk::57jb3"}</v>
    <v>en-US</v>
    <v>Apple</v>
  </rv>
  <rv s="0">
    <v>1342177536</v>
    <v>Lactaid 1% Lowfat Milk 100% Lactose Free</v>
    <v>wjson{"t":"e","d":"Food","e":"Lactaid1LowfatMilk100LactoseFree::8m478"}</v>
    <v>en-US</v>
    <v>Apple</v>
  </rv>
  <rv s="0">
    <v>1342177536</v>
    <v>Lactaid 2% Milkfat Reduced Fat Milk</v>
    <v>wjson{"t":"e","d":"Food","e":"Lactaid2MilkfatReducedFatMilk::h396j"}</v>
    <v>en-US</v>
    <v>Apple</v>
  </rv>
  <rv s="0">
    <v>1342177536</v>
    <v>Lactaid 2% Reduced Fat Milk 100% Lactose Free</v>
    <v>wjson{"t":"e","d":"Food","e":"Lactaid2ReducedFatMilk100LactoseFree::3ydp4"}</v>
    <v>en-US</v>
    <v>Apple</v>
  </rv>
  <rv s="0">
    <v>1342177536</v>
    <v>Lactaid Calcium Enriched 100% Lactose Free Lowfat Milk</v>
    <v>wjson{"t":"e","d":"Food","e":"LactaidCalciumEnriched100LactoseFreeLowfatMilk::8vxq9"}</v>
    <v>en-US</v>
    <v>Apple</v>
  </rv>
  <rv s="0">
    <v>1342177536</v>
    <v>Lactaid Calcium Enriched 100% Lactose Free Whole Milk</v>
    <v>wjson{"t":"e","d":"Food","e":"LactaidCalciumEnriched100LactoseFreeWholeMilk::n5x57"}</v>
    <v>en-US</v>
    <v>Apple</v>
  </rv>
  <rv s="0">
    <v>1342177536</v>
    <v>Lactaid Fat Free Milk 100% Lactose Free</v>
    <v>wjson{"t":"e","d":"Food","e":"LactaidFatFreeMilk100LactoseFree::b7248"}</v>
    <v>en-US</v>
    <v>Apple</v>
  </rv>
  <rv s="0">
    <v>1342177536</v>
    <v>Lactaid Fat Free Milk Lactose Free</v>
    <v>wjson{"t":"e","d":"Food","e":"LactaidFatFreeMilkLactoseFree::768f5"}</v>
    <v>en-US</v>
    <v>Apple</v>
  </rv>
  <rv s="0">
    <v>1342177536</v>
    <v>Lactaid Whole Milk</v>
    <v>wjson{"t":"e","d":"Food","e":"LactaidWholeMilk::f53t7"}</v>
    <v>en-US</v>
    <v>Apple</v>
  </rv>
  <rv s="0">
    <v>1342177536</v>
    <v>LACTOSE FREE 1% LOWFAT MILK</v>
    <v>wjson{"t":"e","d":"Food","e":"LACTOSEFREE1LOWFATMILK::9pphs"}</v>
    <v>en-US</v>
    <v>Apple</v>
  </rv>
  <rv s="0">
    <v>1342177536</v>
    <v>LACTOSE FREE 1% LOWFAT MILK</v>
    <v>wjson{"t":"e","d":"Food","e":"LACTOSEFREE1LOWFATMILK::b46m6"}</v>
    <v>en-US</v>
    <v>Apple</v>
  </rv>
  <rv s="0">
    <v>1342177536</v>
    <v>LACTOSE FREE 2% REDUCED FAT MILK</v>
    <v>wjson{"t":"e","d":"Food","e":"LACTOSEFREE2REDUCEDFATMILK::2g5jv"}</v>
    <v>en-US</v>
    <v>Apple</v>
  </rv>
  <rv s="0">
    <v>1342177536</v>
    <v>LACTOSE FREE 2% REDUCED FAT MILK</v>
    <v>wjson{"t":"e","d":"Food","e":"LACTOSEFREE2REDUCEDFATMILK::3myzn"}</v>
    <v>en-US</v>
    <v>Apple</v>
  </rv>
  <rv s="0">
    <v>1342177536</v>
    <v>LACTOSE FREE 2% REDUCED FAT MILK</v>
    <v>wjson{"t":"e","d":"Food","e":"LACTOSEFREE2REDUCEDFATMILK::9583n"}</v>
    <v>en-US</v>
    <v>Apple</v>
  </rv>
  <rv s="0">
    <v>1342177536</v>
    <v>LACTOSE FREE 2% REDUCED FAT MILK</v>
    <v>wjson{"t":"e","d":"Food","e":"LACTOSEFREE2REDUCEDFATMILK::hwp25"}</v>
    <v>en-US</v>
    <v>Apple</v>
  </rv>
  <rv s="0">
    <v>1342177536</v>
    <v>LACTOSE FREE 2% REDUCED FAT MILK</v>
    <v>wjson{"t":"e","d":"Food","e":"LACTOSEFREE2REDUCEDFATMILK::tb8rv"}</v>
    <v>en-US</v>
    <v>Apple</v>
  </rv>
  <rv s="0">
    <v>1342177536</v>
    <v>LACTOSE FREE 2% REDUCED FAT MILK</v>
    <v>wjson{"t":"e","d":"Food","e":"LACTOSEFREE2REDUCEDFATMILK::zb59b"}</v>
    <v>en-US</v>
    <v>Apple</v>
  </rv>
  <rv s="0">
    <v>1342177536</v>
    <v>LACTOSE FREE 2% REDUCED FAT MILK</v>
    <v>wjson{"t":"e","d":"Food","e":"LACTOSEFREE2REDUCEDFATMILK::zv754"}</v>
    <v>en-US</v>
    <v>Apple</v>
  </rv>
  <rv s="0">
    <v>1342177536</v>
    <v>LACTOSE FREE 2% REDUCE FAT MILK</v>
    <v>wjson{"t":"e","d":"Food","e":"LACTOSEFREE2REDUCEFATMILK::cj3n8"}</v>
    <v>en-US</v>
    <v>Apple</v>
  </rv>
  <rv s="0">
    <v>1342177536</v>
    <v>LACTOSE FREE FAT FREE MILK</v>
    <v>wjson{"t":"e","d":"Food","e":"LACTOSEFREEFATFREEMILK::25z66"}</v>
    <v>en-US</v>
    <v>Apple</v>
  </rv>
  <rv s="0">
    <v>1342177536</v>
    <v>LACTOSE FREE FAT FREE MILK</v>
    <v>wjson{"t":"e","d":"Food","e":"LACTOSEFREEFATFREEMILK::6fksd"}</v>
    <v>en-US</v>
    <v>Apple</v>
  </rv>
  <rv s="0">
    <v>1342177536</v>
    <v>LACTOSE FREE FAT FREE MILK</v>
    <v>wjson{"t":"e","d":"Food","e":"LACTOSEFREEFATFREEMILK::ndj7k"}</v>
    <v>en-US</v>
    <v>Apple</v>
  </rv>
  <rv s="0">
    <v>1342177536</v>
    <v>LACTOSE FREE FAT FREE MILK</v>
    <v>wjson{"t":"e","d":"Food","e":"LACTOSEFREEFATFREEMILK::sg5dn"}</v>
    <v>en-US</v>
    <v>Apple</v>
  </rv>
  <rv s="0">
    <v>1342177536</v>
    <v>LACTOSE FREE FAT FREE SKIM MILK</v>
    <v>wjson{"t":"e","d":"Food","e":"LACTOSEFREEFATFREESKIMMILK::2269w"}</v>
    <v>en-US</v>
    <v>Apple</v>
  </rv>
  <rv s="0">
    <v>1342177536</v>
    <v>LACTOSE FREE GRADE A WHOLE MILK</v>
    <v>wjson{"t":"e","d":"Food","e":"LACTOSEFREEGRADEAWHOLEMILK::f2vpj"}</v>
    <v>en-US</v>
    <v>Apple</v>
  </rv>
  <rv s="0">
    <v>1342177536</v>
    <v>LACTOSE-FREE HALF AND HALF</v>
    <v>wjson{"t":"e","d":"Food","e":"LACTOSEFREEHALFANDHALF::62t73"}</v>
    <v>en-US</v>
    <v>Apple</v>
  </rv>
  <rv s="0">
    <v>1342177536</v>
    <v>LACTOSE FREE LOWFAT MILK</v>
    <v>wjson{"t":"e","d":"Food","e":"LACTOSEFREELOWFATMILK::7q7v9"}</v>
    <v>en-US</v>
    <v>Apple</v>
  </rv>
  <rv s="0">
    <v>1342177536</v>
    <v>LACTOSE FREE MILK</v>
    <v>wjson{"t":"e","d":"Food","e":"LACTOSEFREEMILK::369q8"}</v>
    <v>en-US</v>
    <v>Apple</v>
  </rv>
  <rv s="0">
    <v>1342177536</v>
    <v>LACTOSE FREE MILK</v>
    <v>wjson{"t":"e","d":"Food","e":"LACTOSEFREEMILK::7h236"}</v>
    <v>en-US</v>
    <v>Apple</v>
  </rv>
  <rv s="0">
    <v>1342177536</v>
    <v>LACTOSE FREE MILK</v>
    <v>wjson{"t":"e","d":"Food","e":"LACTOSEFREEMILK::87v2z"}</v>
    <v>en-US</v>
    <v>Apple</v>
  </rv>
  <rv s="0">
    <v>1342177536</v>
    <v>LACTOSE FREE MILK</v>
    <v>wjson{"t":"e","d":"Food","e":"LACTOSEFREEMILK::8s833"}</v>
    <v>en-US</v>
    <v>Apple</v>
  </rv>
  <rv s="0">
    <v>1342177536</v>
    <v>LACTOSE FREE MILK</v>
    <v>wjson{"t":"e","d":"Food","e":"LACTOSEFREEMILK::98h33"}</v>
    <v>en-US</v>
    <v>Apple</v>
  </rv>
  <rv s="0">
    <v>1342177536</v>
    <v>LACTOSE FREE MILK</v>
    <v>wjson{"t":"e","d":"Food","e":"LACTOSEFREEMILK::f3kgj"}</v>
    <v>en-US</v>
    <v>Apple</v>
  </rv>
  <rv s="0">
    <v>1342177536</v>
    <v>LACTOSE FREE MILK</v>
    <v>wjson{"t":"e","d":"Food","e":"LACTOSEFREEMILK::kj9zs"}</v>
    <v>en-US</v>
    <v>Apple</v>
  </rv>
  <rv s="0">
    <v>1342177536</v>
    <v>LACTOSE FREE MILK</v>
    <v>wjson{"t":"e","d":"Food","e":"LACTOSEFREEMILK::q7fx5"}</v>
    <v>en-US</v>
    <v>Apple</v>
  </rv>
  <rv s="0">
    <v>1342177536</v>
    <v>LACTOSE-FREE REDUCED FAT 2% MILK</v>
    <v>wjson{"t":"e","d":"Food","e":"LACTOSEFREEREDUCEDFAT2MILK::f64j8"}</v>
    <v>en-US</v>
    <v>Apple</v>
  </rv>
  <rv s="0">
    <v>1342177536</v>
    <v>LACTOSE FREE REDUCED FAT MILK</v>
    <v>wjson{"t":"e","d":"Food","e":"LACTOSEFREEREDUCEDFATMILK::9cq5s"}</v>
    <v>en-US</v>
    <v>Apple</v>
  </rv>
  <rv s="0">
    <v>1342177536</v>
    <v>LACTOSE FREE SKIM FAT FREE MILK</v>
    <v>wjson{"t":"e","d":"Food","e":"LACTOSEFREESKIMFATFREEMILK::84d37"}</v>
    <v>en-US</v>
    <v>Apple</v>
  </rv>
  <rv s="0">
    <v>1342177536</v>
    <v>LACTOSE FREE ULTRA-PASTEURIZED FAT FREE MILK</v>
    <v>wjson{"t":"e","d":"Food","e":"LACTOSEFREEULTRAPASTEURIZEDFATFREEMILK::v2cs8"}</v>
    <v>en-US</v>
    <v>Apple</v>
  </rv>
  <rv s="0">
    <v>1342177536</v>
    <v>LACTOSE FREE ULTRA-PASTEURIZED WHOLE MILK</v>
    <v>wjson{"t":"e","d":"Food","e":"LACTOSEFREEULTRAPASTEURIZEDWHOLEMILK::23cgk"}</v>
    <v>en-US</v>
    <v>Apple</v>
  </rv>
  <rv s="0">
    <v>1342177536</v>
    <v>LACTOSE FREE WHOLE MILK</v>
    <v>wjson{"t":"e","d":"Food","e":"LACTOSEFREEWHOLEMILK::824t2"}</v>
    <v>en-US</v>
    <v>Apple</v>
  </rv>
  <rv s="0">
    <v>1342177536</v>
    <v>LACTOSE-FREE WHOLE MILK</v>
    <v>wjson{"t":"e","d":"Food","e":"LACTOSEFREEWHOLEMILK::87sf8"}</v>
    <v>en-US</v>
    <v>Apple</v>
  </rv>
  <rv s="0">
    <v>1342177536</v>
    <v>LACTOSE FREE WHOLE MILK</v>
    <v>wjson{"t":"e","d":"Food","e":"LACTOSEFREEWHOLEMILK::984q4"}</v>
    <v>en-US</v>
    <v>Apple</v>
  </rv>
  <rv s="0">
    <v>1342177536</v>
    <v>LACTOSE FREE WHOLE MILK</v>
    <v>wjson{"t":"e","d":"Food","e":"LACTOSEFREEWHOLEMILK::9rwbw"}</v>
    <v>en-US</v>
    <v>Apple</v>
  </rv>
  <rv s="0">
    <v>1342177536</v>
    <v>LACTOSE FREE WHOLE MILK ULTRA-PASTEURIZED</v>
    <v>wjson{"t":"e","d":"Food","e":"LACTOSEFREEWHOLEMILKULTRAPASTEURIZED::tpv7n"}</v>
    <v>en-US</v>
    <v>Apple</v>
  </rv>
  <rv s="0">
    <v>1342177536</v>
    <v>LACTOSE FREE WHOLE MILK</v>
    <v>wjson{"t":"e","d":"Food","e":"LACTOSEFREEWHOLEMILK::vbt7v"}</v>
    <v>en-US</v>
    <v>Apple</v>
  </rv>
  <rv s="0">
    <v>1342177536</v>
    <v>LACTOSE FREE WHOLE MILK</v>
    <v>wjson{"t":"e","d":"Food","e":"LACTOSEFREEWHOLEMILK::xj4x8"}</v>
    <v>en-US</v>
    <v>Apple</v>
  </rv>
  <rv s="0">
    <v>1342177536</v>
    <v>LALA, 2% REDUCED FAT MILK</v>
    <v>wjson{"t":"e","d":"Food","e":"LALA2REDUCEDFATMILK::2k686"}</v>
    <v>en-US</v>
    <v>Apple</v>
  </rv>
  <rv s="0">
    <v>1342177536</v>
    <v>LALA, 2% REDUCED FAT MILK</v>
    <v>wjson{"t":"e","d":"Food","e":"LALA2REDUCEDFATMILK::dv9cs"}</v>
    <v>en-US</v>
    <v>Apple</v>
  </rv>
  <rv s="0">
    <v>1342177536</v>
    <v>LALA, LACTOSE FREE REDUCED FAT MILK</v>
    <v>wjson{"t":"e","d":"Food","e":"LALALACTOSEFREEREDUCEDFATMILK::4yd9m"}</v>
    <v>en-US</v>
    <v>Apple</v>
  </rv>
  <rv s="0">
    <v>1342177536</v>
    <v>Land O Lakes Half and Half</v>
    <v>wjson{"t":"e","d":"Food","e":"LandOLakesHalfAndHalf::32xz4"}</v>
    <v>en-US</v>
    <v>Apple</v>
  </rv>
  <rv s="0">
    <v>1342177536</v>
    <v>Land O Lakes Half and Half Fat-Free</v>
    <v>wjson{"t":"e","d":"Food","e":"LandOLakesHalfAndHalfFatFree::88fsz"}</v>
    <v>en-US</v>
    <v>Apple</v>
  </rv>
  <rv s="0">
    <v>1342177536</v>
    <v>Land O Lakes Half and Half Fat-Free</v>
    <v>wjson{"t":"e","d":"Food","e":"LandOLakesHalfAndHalfFatFree::zshc6"}</v>
    <v>en-US</v>
    <v>Apple</v>
  </rv>
  <rv s="0">
    <v>1342177536</v>
    <v>Land O Lakes Half and Half Lowfat</v>
    <v>wjson{"t":"e","d":"Food","e":"LandOLakesHalfAndHalfLowfat::v2v56"}</v>
    <v>en-US</v>
    <v>Apple</v>
  </rv>
  <rv s="0">
    <v>1342177536</v>
    <v>Land O'Lakes Half And Half Rich &amp; Creamy</v>
    <v>wjson{"t":"e","d":"Food","e":"LandOlakesHalfAndHalfRich&amp;Creamy::9566s"}</v>
    <v>en-US</v>
    <v>Apple</v>
  </rv>
  <rv s="0">
    <v>1342177536</v>
    <v>Land O Lakes Half and Half</v>
    <v>wjson{"t":"e","d":"Food","e":"LandOLakesHalfAndHalf::tt7kp"}</v>
    <v>en-US</v>
    <v>Apple</v>
  </rv>
  <rv s="0">
    <v>1342177536</v>
    <v>LAND O LAKES, HALF AND HALF ULTRA-PASTEURIZED MILK AND CREAM</v>
    <v>wjson{"t":"e","d":"Food","e":"LANDOLAKESHALFANDHALFULTRAPASTEURIZEDMILKANDCREAM::sb6bt"}</v>
    <v>en-US</v>
    <v>Apple</v>
  </rv>
  <rv s="0">
    <v>1342177536</v>
    <v>LAND O LAKES, HALF &amp; HALF</v>
    <v>wjson{"t":"e","d":"Food","e":"LANDOLAKESHALFHALF::52tf3"}</v>
    <v>en-US</v>
    <v>Apple</v>
  </rv>
  <rv s="0">
    <v>1342177536</v>
    <v>LAND O LAKES, LOWFAT HALF AND HALF</v>
    <v>wjson{"t":"e","d":"Food","e":"LANDOLAKESLOWFATHALFANDHALF::32x39"}</v>
    <v>en-US</v>
    <v>Apple</v>
  </rv>
  <rv s="0">
    <v>1342177536</v>
    <v>LAND O LAKES, MINI MOO'S, HALF &amp; HALF MILK &amp; CREAM CREAMER</v>
    <v>wjson{"t":"e","d":"Food","e":"LANDOLAKESMINIMOOSHALFHALFMILKCREAMCREAMER::myj3v"}</v>
    <v>en-US</v>
    <v>Apple</v>
  </rv>
  <rv s="0">
    <v>1342177536</v>
    <v>Land O'Lakes Mini Moo's Half &amp; Half Single Serve - 24 CT</v>
    <v>wjson{"t":"e","d":"Food","e":"LandOlakesMiniMoosHalf&amp;HalfSingleServe24Ct::4wn5f"}</v>
    <v>en-US</v>
    <v>Apple</v>
  </rv>
  <rv s="0">
    <v>1342177536</v>
    <v>Lehigh Valley Dairy Farms 1% Lowfat Milk</v>
    <v>wjson{"t":"e","d":"Food","e":"LehighValleyDairyFarms1LowfatMilk::qd5z6"}</v>
    <v>en-US</v>
    <v>Apple</v>
  </rv>
  <rv s="0">
    <v>1342177536</v>
    <v>Lehigh Valley Dairy Farms 2% Reduced Fat Milk</v>
    <v>wjson{"t":"e","d":"Food","e":"LehighValleyDairyFarms2ReducedFatMilk::856m5"}</v>
    <v>en-US</v>
    <v>Apple</v>
  </rv>
  <rv s="0">
    <v>1342177536</v>
    <v>Lehigh Valley Dairy Farms Fat Free Half &amp; Half</v>
    <v>wjson{"t":"e","d":"Food","e":"LehighValleyDairyFarmsFatFreeHalf&amp;Half::3fg65"}</v>
    <v>en-US</v>
    <v>Apple</v>
  </rv>
  <rv s="0">
    <v>1342177536</v>
    <v>Lehigh Valley Dairy Farms Fat Free Half &amp; Half</v>
    <v>wjson{"t":"e","d":"Food","e":"LehighValleyDairyFarmsFatFreeHalf&amp;Half::3ypvj"}</v>
    <v>en-US</v>
    <v>Apple</v>
  </rv>
  <rv s="0">
    <v>1342177536</v>
    <v>Lehigh Valley Dairy Farms Fat Free Milk</v>
    <v>wjson{"t":"e","d":"Food","e":"LehighValleyDairyFarmsFatFreeMilk::428dc"}</v>
    <v>en-US</v>
    <v>Apple</v>
  </rv>
  <rv s="0">
    <v>1342177536</v>
    <v>Lehigh Valley Dairy Farms Half &amp; Half</v>
    <v>wjson{"t":"e","d":"Food","e":"LehighValleyDairyFarmsHalf&amp;Half::9w378"}</v>
    <v>en-US</v>
    <v>Apple</v>
  </rv>
  <rv s="0">
    <v>1342177536</v>
    <v>Lehigh Valley Dairy Farms Half &amp; Half</v>
    <v>wjson{"t":"e","d":"Food","e":"LehighValleyDairyFarmsHalf&amp;Half::t7snq"}</v>
    <v>en-US</v>
    <v>Apple</v>
  </rv>
  <rv s="0">
    <v>1342177536</v>
    <v>Lehigh Valley Dairy Farms TruMoo 1% Lowfat Chocolate Milk</v>
    <v>wjson{"t":"e","d":"Food","e":"LehighValleyDairyFarmsTrumoo1LowfatChocolateMilk::3z825"}</v>
    <v>en-US</v>
    <v>Apple</v>
  </rv>
  <rv s="0">
    <v>1342177536</v>
    <v>Lehigh Valley Dairy Farms Whole Milk Vitamin D</v>
    <v>wjson{"t":"e","d":"Food","e":"LehighValleyDairyFarmsWholeMilkVitaminD::wbr6z"}</v>
    <v>en-US</v>
    <v>Apple</v>
  </rv>
  <rv s="0">
    <v>1342177536</v>
    <v>Lehigh Valley Dairy Pure Fat Free Half &amp; Half Ultra-Pasturized</v>
    <v>wjson{"t":"e","d":"Food","e":"LehighValleyDairyPureFatFreeHalf&amp;HalfUltraPasturized::b89s7"}</v>
    <v>en-US</v>
    <v>Apple</v>
  </rv>
  <rv s="0">
    <v>1342177536</v>
    <v>Lehigh Valley Dairy Pure Half &amp; Half Ultra-Pasturized</v>
    <v>wjson{"t":"e","d":"Food","e":"LehighValleyDairyPureHalf&amp;HalfUltraPasturized::7rpgr"}</v>
    <v>en-US</v>
    <v>Apple</v>
  </rv>
  <rv s="0">
    <v>1342177536</v>
    <v>Liberte Organic Italian Lemon Whole Milk Yogurt</v>
    <v>wjson{"t":"e","d":"Food","e":"LiberteOrganicItalianLemonWholeMilkYogurt::4ddys"}</v>
    <v>en-US</v>
    <v>Apple</v>
  </rv>
  <rv s="0">
    <v>1342177536</v>
    <v>Liberte Organic Italian Lemon Whole Milk Yogurt</v>
    <v>wjson{"t":"e","d":"Food","e":"LiberteOrganicItalianLemonWholeMilkYogurt::j3d69"}</v>
    <v>en-US</v>
    <v>Apple</v>
  </rv>
  <rv s="0">
    <v>1342177536</v>
    <v>Liberte Organic Italian Lemon Whole Milk Yogurt</v>
    <v>wjson{"t":"e","d":"Food","e":"LiberteOrganicItalianLemonWholeMilkYogurt::t9ft5"}</v>
    <v>en-US</v>
    <v>Apple</v>
  </rv>
  <rv s="0">
    <v>1342177536</v>
    <v>Liberte Organic Philippine Coconut Whole Milk Yogurt</v>
    <v>wjson{"t":"e","d":"Food","e":"LiberteOrganicPhilippineCoconutWholeMilkYogurt::pnc73"}</v>
    <v>en-US</v>
    <v>Apple</v>
  </rv>
  <rv s="0">
    <v>1342177536</v>
    <v>Liberte Organic Philippine Coconut Whole Milk Yogurt</v>
    <v>wjson{"t":"e","d":"Food","e":"LiberteOrganicPhilippineCoconutWholeMilkYogurt::qf57t"}</v>
    <v>en-US</v>
    <v>Apple</v>
  </rv>
  <rv s="0">
    <v>1342177536</v>
    <v>Liberte Organic Philippine Coconut Whole Milk Yogurt</v>
    <v>wjson{"t":"e","d":"Food","e":"LiberteOrganicPhilippineCoconutWholeMilkYogurt::x25c4"}</v>
    <v>en-US</v>
    <v>Apple</v>
  </rv>
  <rv s="0">
    <v>1342177536</v>
    <v>Liberte Organic Sweet Cream Whole Milk Yogurt</v>
    <v>wjson{"t":"e","d":"Food","e":"LiberteOrganicSweetCreamWholeMilkYogurt::4pvyw"}</v>
    <v>en-US</v>
    <v>Apple</v>
  </rv>
  <rv s="0">
    <v>1342177536</v>
    <v>Liberte Organic Sweet Cream Whole Milk Yogurt</v>
    <v>wjson{"t":"e","d":"Food","e":"LiberteOrganicSweetCreamWholeMilkYogurt::9mgyz"}</v>
    <v>en-US</v>
    <v>Apple</v>
  </rv>
  <rv s="0">
    <v>1342177536</v>
    <v>Liberte Organic Sweet Cream Whole Milk Yogurt</v>
    <v>wjson{"t":"e","d":"Food","e":"LiberteOrganicSweetCreamWholeMilkYogurt::r9y8b"}</v>
    <v>en-US</v>
    <v>Apple</v>
  </rv>
  <rv s="0">
    <v>1342177536</v>
    <v>Lifeway Nonfat Kefir Plain Unsweetened</v>
    <v>wjson{"t":"e","d":"Food","e":"LifewayNonfatKefirPlainUnsweetened::y6rgf"}</v>
    <v>en-US</v>
    <v>Apple</v>
  </rv>
  <rv s="0">
    <v>1342177536</v>
    <v>LIGHT COCONUT MILK</v>
    <v>wjson{"t":"e","d":"Food","e":"LIGHTCOCONUTMILK::3jm3p"}</v>
    <v>en-US</v>
    <v>Apple</v>
  </rv>
  <rv s="0">
    <v>1342177536</v>
    <v>LIGHT* COCONUT MILK</v>
    <v>wjson{"t":"e","d":"Food","e":"LIGHTCOCONUTMILK::8qgfx"}</v>
    <v>en-US</v>
    <v>Apple</v>
  </rv>
  <rv s="0">
    <v>1342177536</v>
    <v>LIGHT COCONUT MILK</v>
    <v>wjson{"t":"e","d":"Food","e":"LIGHTCOCONUTMILK::9375z"}</v>
    <v>en-US</v>
    <v>Apple</v>
  </rv>
  <rv s="0">
    <v>1342177536</v>
    <v>LIGHT COCONUT MILK, LIGHT</v>
    <v>wjson{"t":"e","d":"Food","e":"LIGHTCOCONUTMILKLIGHT::26jp6"}</v>
    <v>en-US</v>
    <v>Apple</v>
  </rv>
  <rv s="0">
    <v>1342177536</v>
    <v>LIGHT COCONUT MILK, LIGHT</v>
    <v>wjson{"t":"e","d":"Food","e":"LIGHTCOCONUTMILKLIGHT::b6ng3"}</v>
    <v>en-US</v>
    <v>Apple</v>
  </rv>
  <rv s="0">
    <v>1342177536</v>
    <v>LIGHT COCONUT MILK</v>
    <v>wjson{"t":"e","d":"Food","e":"LIGHTCOCONUTMILK::mp2zs"}</v>
    <v>en-US</v>
    <v>Apple</v>
  </rv>
  <rv s="0">
    <v>1342177536</v>
    <v>LIGHT COCONUT MILK</v>
    <v>wjson{"t":"e","d":"Food","e":"LIGHTCOCONUTMILK::p97c7"}</v>
    <v>en-US</v>
    <v>Apple</v>
  </rv>
  <rv s="0">
    <v>1342177536</v>
    <v>LIGHT ORGANIC COCONUT MILK</v>
    <v>wjson{"t":"e","d":"Food","e":"LIGHTORGANICCOCONUTMILK::6y352"}</v>
    <v>en-US</v>
    <v>Apple</v>
  </rv>
  <rv s="0">
    <v>1342177536</v>
    <v>LIGHT UNSWEETENED COCONUT MILK, LIGHT UNSWEETENED</v>
    <v>wjson{"t":"e","d":"Food","e":"LIGHTUNSWEETENEDCOCONUTMILKLIGHTUNSWEETENED::mgd8w"}</v>
    <v>en-US</v>
    <v>Apple</v>
  </rv>
  <rv s="0">
    <v>1342177536</v>
    <v>LIGHT UNSWEETENED COCONUT MILK</v>
    <v>wjson{"t":"e","d":"Food","e":"LIGHTUNSWEETENEDCOCONUTMILK::r38f8"}</v>
    <v>en-US</v>
    <v>Apple</v>
  </rv>
  <rv s="0">
    <v>1342177536</v>
    <v>LITE COCONUT MILK</v>
    <v>wjson{"t":"e","d":"Food","e":"LITECOCONUTMILK::4fk22"}</v>
    <v>en-US</v>
    <v>Apple</v>
  </rv>
  <rv s="0">
    <v>1342177536</v>
    <v>LITE COCONUT MILK</v>
    <v>wjson{"t":"e","d":"Food","e":"LITECOCONUTMILK::54v99"}</v>
    <v>en-US</v>
    <v>Apple</v>
  </rv>
  <rv s="0">
    <v>1342177536</v>
    <v>LITE COCONUT MILK</v>
    <v>wjson{"t":"e","d":"Food","e":"LITECOCONUTMILK::5p844"}</v>
    <v>en-US</v>
    <v>Apple</v>
  </rv>
  <rv s="0">
    <v>1342177536</v>
    <v>LITE COCONUT MILK</v>
    <v>wjson{"t":"e","d":"Food","e":"LITECOCONUTMILK::5r6rz"}</v>
    <v>en-US</v>
    <v>Apple</v>
  </rv>
  <rv s="0">
    <v>1342177536</v>
    <v>LITE COCONUT MILK</v>
    <v>wjson{"t":"e","d":"Food","e":"LITECOCONUTMILK::5t958"}</v>
    <v>en-US</v>
    <v>Apple</v>
  </rv>
  <rv s="0">
    <v>1342177536</v>
    <v>LITE COCONUT MILK</v>
    <v>wjson{"t":"e","d":"Food","e":"LITECOCONUTMILK::85z58"}</v>
    <v>en-US</v>
    <v>Apple</v>
  </rv>
  <rv s="0">
    <v>1342177536</v>
    <v>LITE COCONUT MILK</v>
    <v>wjson{"t":"e","d":"Food","e":"LITECOCONUTMILK::984g7"}</v>
    <v>en-US</v>
    <v>Apple</v>
  </rv>
  <rv s="0">
    <v>1342177536</v>
    <v>LITE COCONUT MILK</v>
    <v>wjson{"t":"e","d":"Food","e":"LITECOCONUTMILK::g288z"}</v>
    <v>en-US</v>
    <v>Apple</v>
  </rv>
  <rv s="0">
    <v>1342177536</v>
    <v>LITE COCONUT MILK, LITE</v>
    <v>wjson{"t":"e","d":"Food","e":"LITECOCONUTMILKLITE::4526g"}</v>
    <v>en-US</v>
    <v>Apple</v>
  </rv>
  <rv s="0">
    <v>1342177536</v>
    <v>LITE COCONUT MILK, LITE</v>
    <v>wjson{"t":"e","d":"Food","e":"LITECOCONUTMILKLITE::9fknr"}</v>
    <v>en-US</v>
    <v>Apple</v>
  </rv>
  <rv s="0">
    <v>1342177536</v>
    <v>LITE COCONUT MILK, UNSWEETENED</v>
    <v>wjson{"t":"e","d":"Food","e":"LITECOCONUTMILKUNSWEETENED::4rbx4"}</v>
    <v>en-US</v>
    <v>Apple</v>
  </rv>
  <rv s="0">
    <v>1342177536</v>
    <v>LITE COCONUT MILK</v>
    <v>wjson{"t":"e","d":"Food","e":"LITECOCONUTMILK::w5myc"}</v>
    <v>en-US</v>
    <v>Apple</v>
  </rv>
  <rv s="0">
    <v>1342177536</v>
    <v>LITE COCONUT MILK</v>
    <v>wjson{"t":"e","d":"Food","e":"LITECOCONUTMILK::zqf46"}</v>
    <v>en-US</v>
    <v>Apple</v>
  </rv>
  <rv s="0">
    <v>1342177536</v>
    <v>LITE UNSWEETENED COCONUT MILK</v>
    <v>wjson{"t":"e","d":"Food","e":"LITEUNSWEETENEDCOCONUTMILK::64kh3"}</v>
    <v>en-US</v>
    <v>Apple</v>
  </rv>
  <rv s="0">
    <v>1342177536</v>
    <v>LOCAL MILK WHOLE</v>
    <v>wjson{"t":"e","d":"Food","e":"LOCALMILKWHOLE::367x9"}</v>
    <v>en-US</v>
    <v>Apple</v>
  </rv>
  <rv s="0">
    <v>1342177536</v>
    <v>LOWES FOODS, HALF &amp; HALF</v>
    <v>wjson{"t":"e","d":"Food","e":"LOWESFOODSHALFHALF::cwcd9"}</v>
    <v>en-US</v>
    <v>Apple</v>
  </rv>
  <rv s="0">
    <v>1342177536</v>
    <v>LOWFAT BUTTER MILK</v>
    <v>wjson{"t":"e","d":"Food","e":"LOWFATBUTTERMILK::ct6bj"}</v>
    <v>en-US</v>
    <v>Apple</v>
  </rv>
  <rv s="0">
    <v>1342177536</v>
    <v>LOWFAT BUTTER MILK</v>
    <v>wjson{"t":"e","d":"Food","e":"LOWFATBUTTERMILK::w4xyz"}</v>
    <v>en-US</v>
    <v>Apple</v>
  </rv>
  <rv s="0">
    <v>1342177536</v>
    <v>LOW FAT CULTURED BUTTERMILK</v>
    <v>wjson{"t":"e","d":"Food","e":"LOWFATCULTUREDBUTTERMILK::32pd8"}</v>
    <v>en-US</v>
    <v>Apple</v>
  </rv>
  <rv s="0">
    <v>1342177536</v>
    <v>LOWFAT CULTURED BUTTER MILK</v>
    <v>wjson{"t":"e","d":"Food","e":"LOWFATCULTUREDBUTTERMILK::8532r"}</v>
    <v>en-US</v>
    <v>Apple</v>
  </rv>
  <rv s="0">
    <v>1342177536</v>
    <v>LOWFAT CULTURED BUTTERMILK</v>
    <v>wjson{"t":"e","d":"Food","e":"LOWFATCULTUREDBUTTERMILK::9n665"}</v>
    <v>en-US</v>
    <v>Apple</v>
  </rv>
  <rv s="0">
    <v>1342177536</v>
    <v>LOWFAT CULTURED BUTTERMILK</v>
    <v>wjson{"t":"e","d":"Food","e":"LOWFATCULTUREDBUTTERMILK::h3mhq"}</v>
    <v>en-US</v>
    <v>Apple</v>
  </rv>
  <rv s="0">
    <v>1342177536</v>
    <v>LOWFAT CULTURED BUTTERMILK</v>
    <v>wjson{"t":"e","d":"Food","e":"LOWFATCULTUREDBUTTERMILK::v925x"}</v>
    <v>en-US</v>
    <v>Apple</v>
  </rv>
  <rv s="0">
    <v>1342177536</v>
    <v>LOW FAT CULTURED BUTTERMILK</v>
    <v>wjson{"t":"e","d":"Food","e":"LOWFATCULTUREDBUTTERMILK::y7f8q"}</v>
    <v>en-US</v>
    <v>Apple</v>
  </rv>
  <rv s="0">
    <v>1342177536</v>
    <v>LOW FAT CULTURED MILK KEFIR</v>
    <v>wjson{"t":"e","d":"Food","e":"LOWFATCULTUREDMILKKEFIR::2bvz9"}</v>
    <v>en-US</v>
    <v>Apple</v>
  </rv>
  <rv s="0">
    <v>1342177536</v>
    <v>LOWFAT CULTURED MILK</v>
    <v>wjson{"t":"e","d":"Food","e":"LOWFATCULTUREDMILK::q23w4"}</v>
    <v>en-US</v>
    <v>Apple</v>
  </rv>
  <rv s="0">
    <v>1342177536</v>
    <v>LOW FAT GOAT MILK</v>
    <v>wjson{"t":"e","d":"Food","e":"LOWFATGOATMILK::yb78x"}</v>
    <v>en-US</v>
    <v>Apple</v>
  </rv>
  <rv s="0">
    <v>1342177536</v>
    <v>LOWFAT GRADE A MILK</v>
    <v>wjson{"t":"e","d":"Food","e":"LOWFATGRADEAMILK::6943v"}</v>
    <v>en-US</v>
    <v>Apple</v>
  </rv>
  <rv s="0">
    <v>1342177536</v>
    <v>LOW FAT HALF &amp; HALF ULTRA-PASTEURIZED MILK</v>
    <v>wjson{"t":"e","d":"Food","e":"LOWFATHALFHALFULTRAPASTEURIZEDMILK::5v5kp"}</v>
    <v>en-US</v>
    <v>Apple</v>
  </rv>
  <rv s="0">
    <v>1342177536</v>
    <v>LOWFAT KEFIR</v>
    <v>wjson{"t":"e","d":"Food","e":"LOWFATKEFIR::fwpn3"}</v>
    <v>en-US</v>
    <v>Apple</v>
  </rv>
  <rv s="0">
    <v>1342177536</v>
    <v>LOWFAT KEFIR</v>
    <v>wjson{"t":"e","d":"Food","e":"LOWFATKEFIR::kd2hh"}</v>
    <v>en-US</v>
    <v>Apple</v>
  </rv>
  <rv s="0">
    <v>1342177536</v>
    <v>LOW FAT MILK</v>
    <v>wjson{"t":"e","d":"Food","e":"LOWFATMILK::227g9"}</v>
    <v>en-US</v>
    <v>Apple</v>
  </rv>
  <rv s="0">
    <v>1342177536</v>
    <v>LOWFAT MILK</v>
    <v>wjson{"t":"e","d":"Food","e":"LOWFATMILK::2344f"}</v>
    <v>en-US</v>
    <v>Apple</v>
  </rv>
  <rv s="0">
    <v>1342177536</v>
    <v>LOWFAT MILK</v>
    <v>wjson{"t":"e","d":"Food","e":"LOWFATMILK::24x69"}</v>
    <v>en-US</v>
    <v>Apple</v>
  </rv>
  <rv s="0">
    <v>1342177536</v>
    <v>LOWFAT MILK</v>
    <v>wjson{"t":"e","d":"Food","e":"LOWFATMILK::2btdx"}</v>
    <v>en-US</v>
    <v>Apple</v>
  </rv>
  <rv s="0">
    <v>1342177536</v>
    <v>LOWFAT MILK</v>
    <v>wjson{"t":"e","d":"Food","e":"LOWFATMILK::2ccdj"}</v>
    <v>en-US</v>
    <v>Apple</v>
  </rv>
  <rv s="0">
    <v>1342177536</v>
    <v>LOWFAT MILK</v>
    <v>wjson{"t":"e","d":"Food","e":"LOWFATMILK::2d2nc"}</v>
    <v>en-US</v>
    <v>Apple</v>
  </rv>
  <rv s="0">
    <v>1342177536</v>
    <v>LOW FAT MILK</v>
    <v>wjson{"t":"e","d":"Food","e":"LOWFATMILK::2fw56"}</v>
    <v>en-US</v>
    <v>Apple</v>
  </rv>
  <rv s="0">
    <v>1342177536</v>
    <v>LOWFAT MILK</v>
    <v>wjson{"t":"e","d":"Food","e":"LOWFATMILK::2n56t"}</v>
    <v>en-US</v>
    <v>Apple</v>
  </rv>
  <rv s="0">
    <v>1342177536</v>
    <v>LOW FAT MILK</v>
    <v>wjson{"t":"e","d":"Food","e":"LOWFATMILK::2nbzm"}</v>
    <v>en-US</v>
    <v>Apple</v>
  </rv>
  <rv s="0">
    <v>1342177536</v>
    <v>LOWFAT MILK</v>
    <v>wjson{"t":"e","d":"Food","e":"LOWFATMILK::2t6r2"}</v>
    <v>en-US</v>
    <v>Apple</v>
  </rv>
  <rv s="0">
    <v>1342177536</v>
    <v>LOWFAT MILK</v>
    <v>wjson{"t":"e","d":"Food","e":"LOWFATMILK::32hf6"}</v>
    <v>en-US</v>
    <v>Apple</v>
  </rv>
  <rv s="0">
    <v>1342177536</v>
    <v>LOWFAT MILK</v>
    <v>wjson{"t":"e","d":"Food","e":"LOWFATMILK::33x5g"}</v>
    <v>en-US</v>
    <v>Apple</v>
  </rv>
  <rv s="0">
    <v>1342177536</v>
    <v>LOWFAT MILK</v>
    <v>wjson{"t":"e","d":"Food","e":"LOWFATMILK::34fh6"}</v>
    <v>en-US</v>
    <v>Apple</v>
  </rv>
  <rv s="0">
    <v>1342177536</v>
    <v>LOW FAT MILK</v>
    <v>wjson{"t":"e","d":"Food","e":"LOWFATMILK::36j65"}</v>
    <v>en-US</v>
    <v>Apple</v>
  </rv>
  <rv s="0">
    <v>1342177536</v>
    <v>LOWFAT MILK</v>
    <v>wjson{"t":"e","d":"Food","e":"LOWFATMILK::36q87"}</v>
    <v>en-US</v>
    <v>Apple</v>
  </rv>
  <rv s="0">
    <v>1342177536</v>
    <v>LOW FAT MILK</v>
    <v>wjson{"t":"e","d":"Food","e":"LOWFATMILK::37q8f"}</v>
    <v>en-US</v>
    <v>Apple</v>
  </rv>
  <rv s="0">
    <v>1342177536</v>
    <v>LOWFAT MILK</v>
    <v>wjson{"t":"e","d":"Food","e":"LOWFATMILK::37ycd"}</v>
    <v>en-US</v>
    <v>Apple</v>
  </rv>
  <rv s="0">
    <v>1342177536</v>
    <v>LOWFAT MILK</v>
    <v>wjson{"t":"e","d":"Food","e":"LOWFATMILK::3df4r"}</v>
    <v>en-US</v>
    <v>Apple</v>
  </rv>
  <rv s="0">
    <v>1342177536</v>
    <v>LOWFAT MILK</v>
    <v>wjson{"t":"e","d":"Food","e":"LOWFATMILK::3knx8"}</v>
    <v>en-US</v>
    <v>Apple</v>
  </rv>
  <rv s="0">
    <v>1342177536</v>
    <v>LOW FAT MILK</v>
    <v>wjson{"t":"e","d":"Food","e":"LOWFATMILK::3rp57"}</v>
    <v>en-US</v>
    <v>Apple</v>
  </rv>
  <rv s="0">
    <v>1342177536</v>
    <v>LOWFAT MILK</v>
    <v>wjson{"t":"e","d":"Food","e":"LOWFATMILK::3t98t"}</v>
    <v>en-US</v>
    <v>Apple</v>
  </rv>
  <rv s="0">
    <v>1342177536</v>
    <v>LOW FAT MILK</v>
    <v>wjson{"t":"e","d":"Food","e":"LOWFATMILK::3wq5r"}</v>
    <v>en-US</v>
    <v>Apple</v>
  </rv>
  <rv s="0">
    <v>1342177536</v>
    <v>LOWFAT MILK</v>
    <v>wjson{"t":"e","d":"Food","e":"LOWFATMILK::43rn2"}</v>
    <v>en-US</v>
    <v>Apple</v>
  </rv>
  <rv s="0">
    <v>1342177536</v>
    <v>LOWFAT MILK</v>
    <v>wjson{"t":"e","d":"Food","e":"LOWFATMILK::4746r"}</v>
    <v>en-US</v>
    <v>Apple</v>
  </rv>
  <rv s="0">
    <v>1342177536</v>
    <v>LOW FAT MILK</v>
    <v>wjson{"t":"e","d":"Food","e":"LOWFATMILK::48j85"}</v>
    <v>en-US</v>
    <v>Apple</v>
  </rv>
  <rv s="0">
    <v>1342177536</v>
    <v>LOW FAT MILK</v>
    <v>wjson{"t":"e","d":"Food","e":"LOWFATMILK::4989k"}</v>
    <v>en-US</v>
    <v>Apple</v>
  </rv>
  <rv s="0">
    <v>1342177536</v>
    <v>LOWFAT MILK</v>
    <v>wjson{"t":"e","d":"Food","e":"LOWFATMILK::4h732"}</v>
    <v>en-US</v>
    <v>Apple</v>
  </rv>
  <rv s="0">
    <v>1342177536</v>
    <v>LOWFAT MILK</v>
    <v>wjson{"t":"e","d":"Food","e":"LOWFATMILK::4nc73"}</v>
    <v>en-US</v>
    <v>Apple</v>
  </rv>
  <rv s="0">
    <v>1342177536</v>
    <v>LOW FAT MILK</v>
    <v>wjson{"t":"e","d":"Food","e":"LOWFATMILK::4qyqy"}</v>
    <v>en-US</v>
    <v>Apple</v>
  </rv>
  <rv s="0">
    <v>1342177536</v>
    <v>LOWFAT MILK</v>
    <v>wjson{"t":"e","d":"Food","e":"LOWFATMILK::53jck"}</v>
    <v>en-US</v>
    <v>Apple</v>
  </rv>
  <rv s="0">
    <v>1342177536</v>
    <v>LOWFAT MILK</v>
    <v>wjson{"t":"e","d":"Food","e":"LOWFATMILK::54mg2"}</v>
    <v>en-US</v>
    <v>Apple</v>
  </rv>
  <rv s="0">
    <v>1342177536</v>
    <v>LOWFAT MILK</v>
    <v>wjson{"t":"e","d":"Food","e":"LOWFATMILK::56r58"}</v>
    <v>en-US</v>
    <v>Apple</v>
  </rv>
  <rv s="0">
    <v>1342177536</v>
    <v>LOWFAT MILK</v>
    <v>wjson{"t":"e","d":"Food","e":"LOWFATMILK::5b94h"}</v>
    <v>en-US</v>
    <v>Apple</v>
  </rv>
  <rv s="0">
    <v>1342177536</v>
    <v>LOW FAT MILK</v>
    <v>wjson{"t":"e","d":"Food","e":"LOWFATMILK::5pvh9"}</v>
    <v>en-US</v>
    <v>Apple</v>
  </rv>
  <rv s="0">
    <v>1342177536</v>
    <v>LOW FAT MILK</v>
    <v>wjson{"t":"e","d":"Food","e":"LOWFATMILK::5r956"}</v>
    <v>en-US</v>
    <v>Apple</v>
  </rv>
  <rv s="0">
    <v>1342177536</v>
    <v>LOWFAT MILK</v>
    <v>wjson{"t":"e","d":"Food","e":"LOWFATMILK::5v3fh"}</v>
    <v>en-US</v>
    <v>Apple</v>
  </rv>
  <rv s="0">
    <v>1342177536</v>
    <v>LOWFAT MILK</v>
    <v>wjson{"t":"e","d":"Food","e":"LOWFATMILK::63h5f"}</v>
    <v>en-US</v>
    <v>Apple</v>
  </rv>
  <rv s="0">
    <v>1342177536</v>
    <v>LOWFAT MILK</v>
    <v>wjson{"t":"e","d":"Food","e":"LOWFATMILK::64b83"}</v>
    <v>en-US</v>
    <v>Apple</v>
  </rv>
  <rv s="0">
    <v>1342177536</v>
    <v>LOWFAT MILK</v>
    <v>wjson{"t":"e","d":"Food","e":"LOWFATMILK::6583y"}</v>
    <v>en-US</v>
    <v>Apple</v>
  </rv>
  <rv s="0">
    <v>1342177536</v>
    <v>LOWFAT MILK</v>
    <v>wjson{"t":"e","d":"Food","e":"LOWFATMILK::675b9"}</v>
    <v>en-US</v>
    <v>Apple</v>
  </rv>
  <rv s="0">
    <v>1342177536</v>
    <v>LOWFAT MILK</v>
    <v>wjson{"t":"e","d":"Food","e":"LOWFATMILK::67gh2"}</v>
    <v>en-US</v>
    <v>Apple</v>
  </rv>
  <rv s="0">
    <v>1342177536</v>
    <v>LOWFAT MILK</v>
    <v>wjson{"t":"e","d":"Food","e":"LOWFATMILK::68z72"}</v>
    <v>en-US</v>
    <v>Apple</v>
  </rv>
  <rv s="0">
    <v>1342177536</v>
    <v>LOWFAT MILK</v>
    <v>wjson{"t":"e","d":"Food","e":"LOWFATMILK::697wt"}</v>
    <v>en-US</v>
    <v>Apple</v>
  </rv>
  <rv s="0">
    <v>1342177536</v>
    <v>LOWFAT MILK</v>
    <v>wjson{"t":"e","d":"Food","e":"LOWFATMILK::6c5tw"}</v>
    <v>en-US</v>
    <v>Apple</v>
  </rv>
  <rv s="0">
    <v>1342177536</v>
    <v>LOWFAT MILK</v>
    <v>wjson{"t":"e","d":"Food","e":"LOWFATMILK::6hyff"}</v>
    <v>en-US</v>
    <v>Apple</v>
  </rv>
  <rv s="0">
    <v>1342177536</v>
    <v>LOWFAT MILK</v>
    <v>wjson{"t":"e","d":"Food","e":"LOWFATMILK::6jv94"}</v>
    <v>en-US</v>
    <v>Apple</v>
  </rv>
  <rv s="0">
    <v>1342177536</v>
    <v>LOWFAT MILK</v>
    <v>wjson{"t":"e","d":"Food","e":"LOWFATMILK::6rtt7"}</v>
    <v>en-US</v>
    <v>Apple</v>
  </rv>
  <rv s="0">
    <v>1342177536</v>
    <v>LOWFAT MILK</v>
    <v>wjson{"t":"e","d":"Food","e":"LOWFATMILK::6s287"}</v>
    <v>en-US</v>
    <v>Apple</v>
  </rv>
  <rv s="0">
    <v>1342177536</v>
    <v>LOW FAT MILK</v>
    <v>wjson{"t":"e","d":"Food","e":"LOWFATMILK::6vk73"}</v>
    <v>en-US</v>
    <v>Apple</v>
  </rv>
  <rv s="0">
    <v>1342177536</v>
    <v>LOWFAT MILK</v>
    <v>wjson{"t":"e","d":"Food","e":"LOWFATMILK::6y5df"}</v>
    <v>en-US</v>
    <v>Apple</v>
  </rv>
  <rv s="0">
    <v>1342177536</v>
    <v>LOWFAT MILK</v>
    <v>wjson{"t":"e","d":"Food","e":"LOWFATMILK::6zqv5"}</v>
    <v>en-US</v>
    <v>Apple</v>
  </rv>
  <rv s="0">
    <v>1342177536</v>
    <v>LOWFAT MILK</v>
    <v>wjson{"t":"e","d":"Food","e":"LOWFATMILK::7c288"}</v>
    <v>en-US</v>
    <v>Apple</v>
  </rv>
  <rv s="0">
    <v>1342177536</v>
    <v>LOW FAT MILK</v>
    <v>wjson{"t":"e","d":"Food","e":"LOWFATMILK::7h924"}</v>
    <v>en-US</v>
    <v>Apple</v>
  </rv>
  <rv s="0">
    <v>1342177536</v>
    <v>LOW FAT MILK</v>
    <v>wjson{"t":"e","d":"Food","e":"LOWFATMILK::7pwpv"}</v>
    <v>en-US</v>
    <v>Apple</v>
  </rv>
  <rv s="0">
    <v>1342177536</v>
    <v>LOW FAT MILK</v>
    <v>wjson{"t":"e","d":"Food","e":"LOWFATMILK::8b9kc"}</v>
    <v>en-US</v>
    <v>Apple</v>
  </rv>
  <rv s="0">
    <v>1342177536</v>
    <v>LOWFAT MILK</v>
    <v>wjson{"t":"e","d":"Food","e":"LOWFATMILK::8j8xc"}</v>
    <v>en-US</v>
    <v>Apple</v>
  </rv>
  <rv s="0">
    <v>1342177536</v>
    <v>LOWFAT MILK</v>
    <v>wjson{"t":"e","d":"Food","e":"LOWFATMILK::8p64s"}</v>
    <v>en-US</v>
    <v>Apple</v>
  </rv>
  <rv s="0">
    <v>1342177536</v>
    <v>LOW FAT MILK</v>
    <v>wjson{"t":"e","d":"Food","e":"LOWFATMILK::8w79j"}</v>
    <v>en-US</v>
    <v>Apple</v>
  </rv>
  <rv s="0">
    <v>1342177536</v>
    <v>LOWFAT MILK</v>
    <v>wjson{"t":"e","d":"Food","e":"LOWFATMILK::8wdpq"}</v>
    <v>en-US</v>
    <v>Apple</v>
  </rv>
  <rv s="0">
    <v>1342177536</v>
    <v>LOWFAT MILK</v>
    <v>wjson{"t":"e","d":"Food","e":"LOWFATMILK::949jg"}</v>
    <v>en-US</v>
    <v>Apple</v>
  </rv>
  <rv s="0">
    <v>1342177536</v>
    <v>LOWFAT MILK</v>
    <v>wjson{"t":"e","d":"Food","e":"LOWFATMILK::98w92"}</v>
    <v>en-US</v>
    <v>Apple</v>
  </rv>
  <rv s="0">
    <v>1342177536</v>
    <v>LOW FAT MILK</v>
    <v>wjson{"t":"e","d":"Food","e":"LOWFATMILK::9bnqr"}</v>
    <v>en-US</v>
    <v>Apple</v>
  </rv>
  <rv s="0">
    <v>1342177536</v>
    <v>LOW FAT MILK</v>
    <v>wjson{"t":"e","d":"Food","e":"LOWFATMILK::9jvxt"}</v>
    <v>en-US</v>
    <v>Apple</v>
  </rv>
  <rv s="0">
    <v>1342177536</v>
    <v>LOWFAT MILK</v>
    <v>wjson{"t":"e","d":"Food","e":"LOWFATMILK::9m85z"}</v>
    <v>en-US</v>
    <v>Apple</v>
  </rv>
  <rv s="0">
    <v>1342177536</v>
    <v>LOWFAT MILK</v>
    <v>wjson{"t":"e","d":"Food","e":"LOWFATMILK::9q474"}</v>
    <v>en-US</v>
    <v>Apple</v>
  </rv>
  <rv s="0">
    <v>1342177536</v>
    <v>LOWFAT MILK</v>
    <v>wjson{"t":"e","d":"Food","e":"LOWFATMILK::9wx25"}</v>
    <v>en-US</v>
    <v>Apple</v>
  </rv>
  <rv s="0">
    <v>1342177536</v>
    <v>LOWFAT MILK</v>
    <v>wjson{"t":"e","d":"Food","e":"LOWFATMILK::b27rt"}</v>
    <v>en-US</v>
    <v>Apple</v>
  </rv>
  <rv s="0">
    <v>1342177536</v>
    <v>LOWFAT MILK</v>
    <v>wjson{"t":"e","d":"Food","e":"LOWFATMILK::b7np9"}</v>
    <v>en-US</v>
    <v>Apple</v>
  </rv>
  <rv s="0">
    <v>1342177536</v>
    <v>LOWFAT MILK</v>
    <v>wjson{"t":"e","d":"Food","e":"LOWFATMILK::bp849"}</v>
    <v>en-US</v>
    <v>Apple</v>
  </rv>
  <rv s="0">
    <v>1342177536</v>
    <v>LOW FAT MILK</v>
    <v>wjson{"t":"e","d":"Food","e":"LOWFATMILK::bx8w6"}</v>
    <v>en-US</v>
    <v>Apple</v>
  </rv>
  <rv s="0">
    <v>1342177536</v>
    <v>LOW FAT MILK</v>
    <v>wjson{"t":"e","d":"Food","e":"LOWFATMILK::c63mp"}</v>
    <v>en-US</v>
    <v>Apple</v>
  </rv>
  <rv s="0">
    <v>1342177536</v>
    <v>LOW FAT MILK</v>
    <v>wjson{"t":"e","d":"Food","e":"LOWFATMILK::c9wjd"}</v>
    <v>en-US</v>
    <v>Apple</v>
  </rv>
  <rv s="0">
    <v>1342177536</v>
    <v>LOW-FAT MILK</v>
    <v>wjson{"t":"e","d":"Food","e":"LOWFATMILK::cg5ch"}</v>
    <v>en-US</v>
    <v>Apple</v>
  </rv>
  <rv s="0">
    <v>1342177536</v>
    <v>LOW FAT MILK</v>
    <v>wjson{"t":"e","d":"Food","e":"LOWFATMILK::d7948"}</v>
    <v>en-US</v>
    <v>Apple</v>
  </rv>
  <rv s="0">
    <v>1342177536</v>
    <v>LOW FAT MILK</v>
    <v>wjson{"t":"e","d":"Food","e":"LOWFATMILK::dmc4w"}</v>
    <v>en-US</v>
    <v>Apple</v>
  </rv>
  <rv s="0">
    <v>1342177536</v>
    <v>LOW FAT MILK</v>
    <v>wjson{"t":"e","d":"Food","e":"LOWFATMILK::f3csj"}</v>
    <v>en-US</v>
    <v>Apple</v>
  </rv>
  <rv s="0">
    <v>1342177536</v>
    <v>LOWFAT MILK</v>
    <v>wjson{"t":"e","d":"Food","e":"LOWFATMILK::f6975"}</v>
    <v>en-US</v>
    <v>Apple</v>
  </rv>
  <rv s="0">
    <v>1342177536</v>
    <v>LOWFAT MILK</v>
    <v>wjson{"t":"e","d":"Food","e":"LOWFATMILK::g4996"}</v>
    <v>en-US</v>
    <v>Apple</v>
  </rv>
  <rv s="0">
    <v>1342177536</v>
    <v>LOWFAT MILK</v>
    <v>wjson{"t":"e","d":"Food","e":"LOWFATMILK::gjj5b"}</v>
    <v>en-US</v>
    <v>Apple</v>
  </rv>
  <rv s="0">
    <v>1342177536</v>
    <v>LOW FAT MILK</v>
    <v>wjson{"t":"e","d":"Food","e":"LOWFATMILK::gm9p2"}</v>
    <v>en-US</v>
    <v>Apple</v>
  </rv>
  <rv s="0">
    <v>1342177536</v>
    <v>LOWFAT MILK</v>
    <v>wjson{"t":"e","d":"Food","e":"LOWFATMILK::gw8w8"}</v>
    <v>en-US</v>
    <v>Apple</v>
  </rv>
  <rv s="0">
    <v>1342177536</v>
    <v>LOWFAT MILK</v>
    <v>wjson{"t":"e","d":"Food","e":"LOWFATMILK::gyqt4"}</v>
    <v>en-US</v>
    <v>Apple</v>
  </rv>
  <rv s="0">
    <v>1342177536</v>
    <v>LOWFAT MILK</v>
    <v>wjson{"t":"e","d":"Food","e":"LOWFATMILK::h533r"}</v>
    <v>en-US</v>
    <v>Apple</v>
  </rv>
  <rv s="0">
    <v>1342177536</v>
    <v>LOWFAT MILK</v>
    <v>wjson{"t":"e","d":"Food","e":"LOWFATMILK::h94y4"}</v>
    <v>en-US</v>
    <v>Apple</v>
  </rv>
  <rv s="0">
    <v>1342177536</v>
    <v>LOW FAT MILK</v>
    <v>wjson{"t":"e","d":"Food","e":"LOWFATMILK::j2472"}</v>
    <v>en-US</v>
    <v>Apple</v>
  </rv>
  <rv s="0">
    <v>1342177536</v>
    <v>LOWFAT MILK</v>
    <v>wjson{"t":"e","d":"Food","e":"LOWFATMILK::j6356"}</v>
    <v>en-US</v>
    <v>Apple</v>
  </rv>
  <rv s="0">
    <v>1342177536</v>
    <v>LOWFAT MILK</v>
    <v>wjson{"t":"e","d":"Food","e":"LOWFATMILK::jd75v"}</v>
    <v>en-US</v>
    <v>Apple</v>
  </rv>
  <rv s="0">
    <v>1342177536</v>
    <v>LOW FAT MILK</v>
    <v>wjson{"t":"e","d":"Food","e":"LOWFATMILK::k3299"}</v>
    <v>en-US</v>
    <v>Apple</v>
  </rv>
  <rv s="0">
    <v>1342177536</v>
    <v>LOWFAT MILK</v>
    <v>wjson{"t":"e","d":"Food","e":"LOWFATMILK::k3gjf"}</v>
    <v>en-US</v>
    <v>Apple</v>
  </rv>
  <rv s="0">
    <v>1342177536</v>
    <v>LOWFAT MILK</v>
    <v>wjson{"t":"e","d":"Food","e":"LOWFATMILK::k5fyy"}</v>
    <v>en-US</v>
    <v>Apple</v>
  </rv>
  <rv s="0">
    <v>1342177536</v>
    <v>LOWFAT MILK</v>
    <v>wjson{"t":"e","d":"Food","e":"LOWFATMILK::k6nfh"}</v>
    <v>en-US</v>
    <v>Apple</v>
  </rv>
  <rv s="0">
    <v>1342177536</v>
    <v>LOW FAT MILK</v>
    <v>wjson{"t":"e","d":"Food","e":"LOWFATMILK::k6v47"}</v>
    <v>en-US</v>
    <v>Apple</v>
  </rv>
  <rv s="0">
    <v>1342177536</v>
    <v>LOWFAT MILK</v>
    <v>wjson{"t":"e","d":"Food","e":"LOWFATMILK::km4qj"}</v>
    <v>en-US</v>
    <v>Apple</v>
  </rv>
  <rv s="0">
    <v>1342177536</v>
    <v>LOW FAT MILK</v>
    <v>wjson{"t":"e","d":"Food","e":"LOWFATMILK::kp5fc"}</v>
    <v>en-US</v>
    <v>Apple</v>
  </rv>
  <rv s="0">
    <v>1342177536</v>
    <v>LOWFAT MILK</v>
    <v>wjson{"t":"e","d":"Food","e":"LOWFATMILK::n6rhv"}</v>
    <v>en-US</v>
    <v>Apple</v>
  </rv>
  <rv s="0">
    <v>1342177536</v>
    <v>LOW FAT MILK</v>
    <v>wjson{"t":"e","d":"Food","e":"LOWFATMILK::nh7hc"}</v>
    <v>en-US</v>
    <v>Apple</v>
  </rv>
  <rv s="0">
    <v>1342177536</v>
    <v>LOWFAT MILK</v>
    <v>wjson{"t":"e","d":"Food","e":"LOWFATMILK::nsvq3"}</v>
    <v>en-US</v>
    <v>Apple</v>
  </rv>
  <rv s="0">
    <v>1342177536</v>
    <v>LOWFAT MILK</v>
    <v>wjson{"t":"e","d":"Food","e":"LOWFATMILK::nwx98"}</v>
    <v>en-US</v>
    <v>Apple</v>
  </rv>
  <rv s="0">
    <v>1342177536</v>
    <v>LOW FAT MILK</v>
    <v>wjson{"t":"e","d":"Food","e":"LOWFATMILK::nx9cb"}</v>
    <v>en-US</v>
    <v>Apple</v>
  </rv>
  <rv s="0">
    <v>1342177536</v>
    <v>LOWFAT MILK</v>
    <v>wjson{"t":"e","d":"Food","e":"LOWFATMILK::ny5fm"}</v>
    <v>en-US</v>
    <v>Apple</v>
  </rv>
  <rv s="0">
    <v>1342177536</v>
    <v>LOWFAT MILK</v>
    <v>wjson{"t":"e","d":"Food","e":"LOWFATMILK::p333q"}</v>
    <v>en-US</v>
    <v>Apple</v>
  </rv>
  <rv s="0">
    <v>1342177536</v>
    <v>LOWFAT MILK</v>
    <v>wjson{"t":"e","d":"Food","e":"LOWFATMILK::p3383"}</v>
    <v>en-US</v>
    <v>Apple</v>
  </rv>
  <rv s="0">
    <v>1342177536</v>
    <v>LOWFAT MILK</v>
    <v>wjson{"t":"e","d":"Food","e":"LOWFATMILK::p5dq9"}</v>
    <v>en-US</v>
    <v>Apple</v>
  </rv>
  <rv s="0">
    <v>1342177536</v>
    <v>LOW FAT MILK</v>
    <v>wjson{"t":"e","d":"Food","e":"LOWFATMILK::p8893"}</v>
    <v>en-US</v>
    <v>Apple</v>
  </rv>
  <rv s="0">
    <v>1342177536</v>
    <v>LOW FAT MILK</v>
    <v>wjson{"t":"e","d":"Food","e":"LOWFATMILK::pwd4v"}</v>
    <v>en-US</v>
    <v>Apple</v>
  </rv>
  <rv s="0">
    <v>1342177536</v>
    <v>LOWFAT MILK</v>
    <v>wjson{"t":"e","d":"Food","e":"LOWFATMILK::s8964"}</v>
    <v>en-US</v>
    <v>Apple</v>
  </rv>
  <rv s="0">
    <v>1342177536</v>
    <v>LOWFAT MILK</v>
    <v>wjson{"t":"e","d":"Food","e":"LOWFATMILK::sywg9"}</v>
    <v>en-US</v>
    <v>Apple</v>
  </rv>
  <rv s="0">
    <v>1342177536</v>
    <v>LOWFAT MILK</v>
    <v>wjson{"t":"e","d":"Food","e":"LOWFATMILK::t2dqx"}</v>
    <v>en-US</v>
    <v>Apple</v>
  </rv>
  <rv s="0">
    <v>1342177536</v>
    <v>LOW FAT MILK</v>
    <v>wjson{"t":"e","d":"Food","e":"LOWFATMILK::tj5tx"}</v>
    <v>en-US</v>
    <v>Apple</v>
  </rv>
  <rv s="0">
    <v>1342177536</v>
    <v>LOWFAT MILK</v>
    <v>wjson{"t":"e","d":"Food","e":"LOWFATMILK::tqbq4"}</v>
    <v>en-US</v>
    <v>Apple</v>
  </rv>
  <rv s="0">
    <v>1342177536</v>
    <v>LOWFAT MILK</v>
    <v>wjson{"t":"e","d":"Food","e":"LOWFATMILK::tyf5z"}</v>
    <v>en-US</v>
    <v>Apple</v>
  </rv>
  <rv s="0">
    <v>1342177536</v>
    <v>LOWFAT MILK</v>
    <v>wjson{"t":"e","d":"Food","e":"LOWFATMILK::tz8hd"}</v>
    <v>en-US</v>
    <v>Apple</v>
  </rv>
  <rv s="0">
    <v>1342177536</v>
    <v>LOWFAT MILK</v>
    <v>wjson{"t":"e","d":"Food","e":"LOWFATMILK::v2653"}</v>
    <v>en-US</v>
    <v>Apple</v>
  </rv>
  <rv s="0">
    <v>1342177536</v>
    <v>LOW-FAT MILK</v>
    <v>wjson{"t":"e","d":"Food","e":"LOWFATMILK::v2hwd"}</v>
    <v>en-US</v>
    <v>Apple</v>
  </rv>
  <rv s="0">
    <v>1342177536</v>
    <v>LOW FAT MILK</v>
    <v>wjson{"t":"e","d":"Food","e":"LOWFATMILK::v8gzc"}</v>
    <v>en-US</v>
    <v>Apple</v>
  </rv>
  <rv s="0">
    <v>1342177536</v>
    <v>LOW FAT MILK</v>
    <v>wjson{"t":"e","d":"Food","e":"LOWFATMILK::vb799"}</v>
    <v>en-US</v>
    <v>Apple</v>
  </rv>
  <rv s="0">
    <v>1342177536</v>
    <v>LOWFAT MILK</v>
    <v>wjson{"t":"e","d":"Food","e":"LOWFATMILK::vch78"}</v>
    <v>en-US</v>
    <v>Apple</v>
  </rv>
  <rv s="0">
    <v>1342177536</v>
    <v>LOW FAT MILK</v>
    <v>wjson{"t":"e","d":"Food","e":"LOWFATMILK::vv47c"}</v>
    <v>en-US</v>
    <v>Apple</v>
  </rv>
  <rv s="0">
    <v>1342177536</v>
    <v>LOWFAT MILK</v>
    <v>wjson{"t":"e","d":"Food","e":"LOWFATMILK::w3537"}</v>
    <v>en-US</v>
    <v>Apple</v>
  </rv>
  <rv s="0">
    <v>1342177536</v>
    <v>LOWFAT MILK</v>
    <v>wjson{"t":"e","d":"Food","e":"LOWFATMILK::w6ck6"}</v>
    <v>en-US</v>
    <v>Apple</v>
  </rv>
  <rv s="0">
    <v>1342177536</v>
    <v>LOW FAT MILK</v>
    <v>wjson{"t":"e","d":"Food","e":"LOWFATMILK::wwx59"}</v>
    <v>en-US</v>
    <v>Apple</v>
  </rv>
  <rv s="0">
    <v>1342177536</v>
    <v>LOWFAT MILK</v>
    <v>wjson{"t":"e","d":"Food","e":"LOWFATMILK::x4q7t"}</v>
    <v>en-US</v>
    <v>Apple</v>
  </rv>
  <rv s="0">
    <v>1342177536</v>
    <v>LOWFAT MILK</v>
    <v>wjson{"t":"e","d":"Food","e":"LOWFATMILK::x52kn"}</v>
    <v>en-US</v>
    <v>Apple</v>
  </rv>
  <rv s="0">
    <v>1342177536</v>
    <v>LOW FAT MILK</v>
    <v>wjson{"t":"e","d":"Food","e":"LOWFATMILK::x94vb"}</v>
    <v>en-US</v>
    <v>Apple</v>
  </rv>
  <rv s="0">
    <v>1342177536</v>
    <v>LOW FAT MILK</v>
    <v>wjson{"t":"e","d":"Food","e":"LOWFATMILK::x9895"}</v>
    <v>en-US</v>
    <v>Apple</v>
  </rv>
  <rv s="0">
    <v>1342177536</v>
    <v>LOW FAT MILK</v>
    <v>wjson{"t":"e","d":"Food","e":"LOWFATMILK::xj5n3"}</v>
    <v>en-US</v>
    <v>Apple</v>
  </rv>
  <rv s="0">
    <v>1342177536</v>
    <v>LOWFAT MILK</v>
    <v>wjson{"t":"e","d":"Food","e":"LOWFATMILK::xk4wq"}</v>
    <v>en-US</v>
    <v>Apple</v>
  </rv>
  <rv s="0">
    <v>1342177536</v>
    <v>LOWFAT MILK</v>
    <v>wjson{"t":"e","d":"Food","e":"LOWFATMILK::xy87h"}</v>
    <v>en-US</v>
    <v>Apple</v>
  </rv>
  <rv s="0">
    <v>1342177536</v>
    <v>LOWFAT MILK</v>
    <v>wjson{"t":"e","d":"Food","e":"LOWFATMILK::y297h"}</v>
    <v>en-US</v>
    <v>Apple</v>
  </rv>
  <rv s="0">
    <v>1342177536</v>
    <v>LOW FAT MILK</v>
    <v>wjson{"t":"e","d":"Food","e":"LOWFATMILK::y5d49"}</v>
    <v>en-US</v>
    <v>Apple</v>
  </rv>
  <rv s="0">
    <v>1342177536</v>
    <v>LOWFAT MILK</v>
    <v>wjson{"t":"e","d":"Food","e":"LOWFATMILK::y5x29"}</v>
    <v>en-US</v>
    <v>Apple</v>
  </rv>
  <rv s="0">
    <v>1342177536</v>
    <v>LOW FAT MILK</v>
    <v>wjson{"t":"e","d":"Food","e":"LOWFATMILK::yyz35"}</v>
    <v>en-US</v>
    <v>Apple</v>
  </rv>
  <rv s="0">
    <v>1342177536</v>
    <v>LOWFAT MILK</v>
    <v>wjson{"t":"e","d":"Food","e":"LOWFATMILK::z64jf"}</v>
    <v>en-US</v>
    <v>Apple</v>
  </rv>
  <rv s="0">
    <v>1342177536</v>
    <v>LOW FAT MILK</v>
    <v>wjson{"t":"e","d":"Food","e":"LOWFATMILK::z7jyg"}</v>
    <v>en-US</v>
    <v>Apple</v>
  </rv>
  <rv s="0">
    <v>1342177536</v>
    <v>LOW FAT MILK</v>
    <v>wjson{"t":"e","d":"Food","e":"LOWFATMILK::z8976"}</v>
    <v>en-US</v>
    <v>Apple</v>
  </rv>
  <rv s="0">
    <v>1342177536</v>
    <v>LOW FAT MILK</v>
    <v>wjson{"t":"e","d":"Food","e":"LOWFATMILK::zf47s"}</v>
    <v>en-US</v>
    <v>Apple</v>
  </rv>
  <rv s="0">
    <v>1342177536</v>
    <v>LOW FAT SWEETENED CONDENSED MILK</v>
    <v>wjson{"t":"e","d":"Food","e":"LOWFATSWEETENEDCONDENSEDMILK::c8hg4"}</v>
    <v>en-US</v>
    <v>Apple</v>
  </rv>
  <rv s="0">
    <v>1342177536</v>
    <v>LOW FAT ULTRA-FILTERED MILK</v>
    <v>wjson{"t":"e","d":"Food","e":"LOWFATULTRAFILTEREDMILK::s3wk7"}</v>
    <v>en-US</v>
    <v>Apple</v>
  </rv>
  <rv s="0">
    <v>1342177536</v>
    <v>LUCERNE DAIRY FARMS, HALF &amp; HALF</v>
    <v>wjson{"t":"e","d":"Food","e":"LUCERNEDAIRYFARMSHALFHALF::8x69y"}</v>
    <v>en-US</v>
    <v>Apple</v>
  </rv>
  <rv s="0">
    <v>1342177536</v>
    <v>MAPLE MILK</v>
    <v>wjson{"t":"e","d":"Food","e":"MAPLEMILK::987y6"}</v>
    <v>en-US</v>
    <v>Apple</v>
  </rv>
  <rv s="0">
    <v>1342177536</v>
    <v>MAPLE WHOLE MILK</v>
    <v>wjson{"t":"e","d":"Food","e":"MAPLEWHOLEMILK::5zd9h"}</v>
    <v>en-US</v>
    <v>Apple</v>
  </rv>
  <rv s="0">
    <v>1342177536</v>
    <v>MARCUS, 1% MILKFAT CULTURED LOWFAT BUTTERMILK</v>
    <v>wjson{"t":"e","d":"Food","e":"MARCUS1MILKFATCULTUREDLOWFATBUTTERMILK::3tftr"}</v>
    <v>en-US</v>
    <v>Apple</v>
  </rv>
  <rv s="0">
    <v>1342177536</v>
    <v>Marva Maid 1% Lowfat Milk</v>
    <v>wjson{"t":"e","d":"Food","e":"MarvaMaid1LowfatMilk::28yjm"}</v>
    <v>en-US</v>
    <v>Apple</v>
  </rv>
  <rv s="0">
    <v>1342177536</v>
    <v>Marva Maid 2% Reduced Fat Milk</v>
    <v>wjson{"t":"e","d":"Food","e":"MarvaMaid2ReducedFatMilk::679t2"}</v>
    <v>en-US</v>
    <v>Apple</v>
  </rv>
  <rv s="0">
    <v>1342177536</v>
    <v>Marva Maid 2% Reduced Fat Milk</v>
    <v>wjson{"t":"e","d":"Food","e":"MarvaMaid2ReducedFatMilk::6f4h5"}</v>
    <v>en-US</v>
    <v>Apple</v>
  </rv>
  <rv s="0">
    <v>1342177536</v>
    <v>Marva Maid 2% Reduced Fat Milk</v>
    <v>wjson{"t":"e","d":"Food","e":"MarvaMaid2ReducedFatMilk::cjq4m"}</v>
    <v>en-US</v>
    <v>Apple</v>
  </rv>
  <rv s="0">
    <v>1342177536</v>
    <v>Marva Maid Extra Rich Chocolate Milk Vitamin D</v>
    <v>wjson{"t":"e","d":"Food","e":"MarvaMaidExtraRichChocolateMilkVitaminD::q4rt9"}</v>
    <v>en-US</v>
    <v>Apple</v>
  </rv>
  <rv s="0">
    <v>1342177536</v>
    <v>Marva Maid Fat Free Skim Milk</v>
    <v>wjson{"t":"e","d":"Food","e":"MarvaMaidFatFreeSkimMilk::bk2f3"}</v>
    <v>en-US</v>
    <v>Apple</v>
  </rv>
  <rv s="0">
    <v>1342177536</v>
    <v>Marva Maid Half &amp; Half</v>
    <v>wjson{"t":"e","d":"Food","e":"MarvaMaidHalf&amp;Half::99c64"}</v>
    <v>en-US</v>
    <v>Apple</v>
  </rv>
  <rv s="0">
    <v>1342177536</v>
    <v>Marva Maid Vitamin D Milk</v>
    <v>wjson{"t":"e","d":"Food","e":"MarvaMaidVitaminDMilk::42sc4"}</v>
    <v>en-US</v>
    <v>Apple</v>
  </rv>
  <rv s="0">
    <v>1342177536</v>
    <v>MEADOW GOLD, DAIRY PURE, HALF &amp; HALF ULTRA-PASTEURIZED</v>
    <v>wjson{"t":"e","d":"Food","e":"MEADOWGOLDDAIRYPUREHALFHALFULTRAPASTEURIZED::8v678"}</v>
    <v>en-US</v>
    <v>Apple</v>
  </rv>
  <rv s="0">
    <v>1342177536</v>
    <v>MEIJER, CHOLESTEROL &amp; FAT FREE EVAPORATED MILK</v>
    <v>wjson{"t":"e","d":"Food","e":"MEIJERCHOLESTEROLFATFREEEVAPORATEDMILK::862r4"}</v>
    <v>en-US</v>
    <v>Apple</v>
  </rv>
  <rv s="0">
    <v>1342177536</v>
    <v>MEIJER, HOMOGENIZED EVAPORATED MILK</v>
    <v>wjson{"t":"e","d":"Food","e":"MEIJERHOMOGENIZEDEVAPORATEDMILK::h27x7"}</v>
    <v>en-US</v>
    <v>Apple</v>
  </rv>
  <rv s="0">
    <v>1342177536</v>
    <v>MEIJER, PASTEURIZED HALF &amp; HALF</v>
    <v>wjson{"t":"e","d":"Food","e":"MEIJERPASTEURIZEDHALFHALF::76s27"}</v>
    <v>en-US</v>
    <v>Apple</v>
  </rv>
  <rv s="0">
    <v>1342177536</v>
    <v>MEIJER, TRUE GOODNESS, ORGANIC FAT FREE MILK</v>
    <v>wjson{"t":"e","d":"Food","e":"MEIJERTRUEGOODNESSORGANICFATFREEMILK::m5838"}</v>
    <v>en-US</v>
    <v>Apple</v>
  </rv>
  <rv s="0">
    <v>1342177536</v>
    <v>Meyenberg Evaporated Goat Milk Vitamin D</v>
    <v>wjson{"t":"e","d":"Food","e":"MeyenbergEvaporatedGoatMilkVitaminD::8yk89"}</v>
    <v>en-US</v>
    <v>Apple</v>
  </rv>
  <rv s="0">
    <v>1342177536</v>
    <v>Meyenberg Goat Milk</v>
    <v>wjson{"t":"e","d":"Food","e":"MeyenbergGoatMilk::6pf58"}</v>
    <v>en-US</v>
    <v>Apple</v>
  </rv>
  <rv s="0">
    <v>1342177536</v>
    <v>Meyenberg Goat Milk Low Fat</v>
    <v>wjson{"t":"e","d":"Food","e":"MeyenbergGoatMilkLowFat::6z624"}</v>
    <v>en-US</v>
    <v>Apple</v>
  </rv>
  <rv s="0">
    <v>1342177536</v>
    <v>Meyenberg Goat Milk</v>
    <v>wjson{"t":"e","d":"Food","e":"MeyenbergGoatMilk::n9d94"}</v>
    <v>en-US</v>
    <v>Apple</v>
  </rv>
  <rv s="0">
    <v>1342177536</v>
    <v>Meyenberg Powered Goat Milk</v>
    <v>wjson{"t":"e","d":"Food","e":"MeyenbergPoweredGoatMilk::8h693"}</v>
    <v>en-US</v>
    <v>Apple</v>
  </rv>
  <rv s="0">
    <v>1342177536</v>
    <v>MIDNIGHT MILK</v>
    <v>wjson{"t":"e","d":"Food","e":"MIDNIGHTMILK::44gg5"}</v>
    <v>en-US</v>
    <v>Apple</v>
  </rv>
  <rv s="0">
    <v>1342177536</v>
    <v>MILK</v>
    <v>wjson{"t":"e","d":"Food","e":"MILK::22v59"}</v>
    <v>en-US</v>
    <v>Apple</v>
  </rv>
  <rv s="0">
    <v>1342177536</v>
    <v>MILK</v>
    <v>wjson{"t":"e","d":"Food","e":"MILK::27yjn"}</v>
    <v>en-US</v>
    <v>Apple</v>
  </rv>
  <rv s="0">
    <v>1342177536</v>
    <v>MILK</v>
    <v>wjson{"t":"e","d":"Food","e":"MILK::28b78"}</v>
    <v>en-US</v>
    <v>Apple</v>
  </rv>
  <rv s="0">
    <v>1342177536</v>
    <v>Milk 2% from Culvers</v>
    <v>wjson{"t":"e","d":"Food","e":"Milk2FromCulvers::6ct8k"}</v>
    <v>en-US</v>
    <v>Apple</v>
  </rv>
  <rv s="0">
    <v>1342177536</v>
    <v>MILK</v>
    <v>wjson{"t":"e","d":"Food","e":"MILK::2g43f"}</v>
    <v>en-US</v>
    <v>Apple</v>
  </rv>
  <rv s="0">
    <v>1342177536</v>
    <v>MILK</v>
    <v>wjson{"t":"e","d":"Food","e":"MILK::2kzy8"}</v>
    <v>en-US</v>
    <v>Apple</v>
  </rv>
  <rv s="0">
    <v>1342177536</v>
    <v>MILK</v>
    <v>wjson{"t":"e","d":"Food","e":"MILK::3c93s"}</v>
    <v>en-US</v>
    <v>Apple</v>
  </rv>
  <rv s="0">
    <v>1342177536</v>
    <v>MILK</v>
    <v>wjson{"t":"e","d":"Food","e":"MILK::3gxfh"}</v>
    <v>en-US</v>
    <v>Apple</v>
  </rv>
  <rv s="0">
    <v>1342177536</v>
    <v>MILK</v>
    <v>wjson{"t":"e","d":"Food","e":"MILK::3yhbw"}</v>
    <v>en-US</v>
    <v>Apple</v>
  </rv>
  <rv s="0">
    <v>1342177536</v>
    <v>MILK</v>
    <v>wjson{"t":"e","d":"Food","e":"MILK::3znyn"}</v>
    <v>en-US</v>
    <v>Apple</v>
  </rv>
  <rv s="0">
    <v>1342177536</v>
    <v>MILK</v>
    <v>wjson{"t":"e","d":"Food","e":"MILK::42h64"}</v>
    <v>en-US</v>
    <v>Apple</v>
  </rv>
  <rv s="0">
    <v>1342177536</v>
    <v>MILK</v>
    <v>wjson{"t":"e","d":"Food","e":"MILK::46m8s"}</v>
    <v>en-US</v>
    <v>Apple</v>
  </rv>
  <rv s="0">
    <v>1342177536</v>
    <v>MILK</v>
    <v>wjson{"t":"e","d":"Food","e":"MILK::4b359"}</v>
    <v>en-US</v>
    <v>Apple</v>
  </rv>
  <rv s="0">
    <v>1342177536</v>
    <v>MILK</v>
    <v>wjson{"t":"e","d":"Food","e":"MILK::537q2"}</v>
    <v>en-US</v>
    <v>Apple</v>
  </rv>
  <rv s="0">
    <v>1342177536</v>
    <v>MILK</v>
    <v>wjson{"t":"e","d":"Food","e":"MILK::53c4y"}</v>
    <v>en-US</v>
    <v>Apple</v>
  </rv>
  <rv s="0">
    <v>1342177536</v>
    <v>MILK</v>
    <v>wjson{"t":"e","d":"Food","e":"MILK::555c6"}</v>
    <v>en-US</v>
    <v>Apple</v>
  </rv>
  <rv s="0">
    <v>1342177536</v>
    <v>MILK</v>
    <v>wjson{"t":"e","d":"Food","e":"MILK::56r64"}</v>
    <v>en-US</v>
    <v>Apple</v>
  </rv>
  <rv s="0">
    <v>1342177536</v>
    <v>MILK</v>
    <v>wjson{"t":"e","d":"Food","e":"MILK::5ggrg"}</v>
    <v>en-US</v>
    <v>Apple</v>
  </rv>
  <rv s="0">
    <v>1342177536</v>
    <v>MILK</v>
    <v>wjson{"t":"e","d":"Food","e":"MILK::5s566"}</v>
    <v>en-US</v>
    <v>Apple</v>
  </rv>
  <rv s="0">
    <v>1342177536</v>
    <v>MILK</v>
    <v>wjson{"t":"e","d":"Food","e":"MILK::67k46"}</v>
    <v>en-US</v>
    <v>Apple</v>
  </rv>
  <rv s="0">
    <v>1342177536</v>
    <v>MILK</v>
    <v>wjson{"t":"e","d":"Food","e":"MILK::6pjsj"}</v>
    <v>en-US</v>
    <v>Apple</v>
  </rv>
  <rv s="0">
    <v>1342177536</v>
    <v>MILK</v>
    <v>wjson{"t":"e","d":"Food","e":"MILK::6xgrt"}</v>
    <v>en-US</v>
    <v>Apple</v>
  </rv>
  <rv s="0">
    <v>1342177536</v>
    <v>MILK</v>
    <v>wjson{"t":"e","d":"Food","e":"MILK::7958h"}</v>
    <v>en-US</v>
    <v>Apple</v>
  </rv>
  <rv s="0">
    <v>1342177536</v>
    <v>MILK</v>
    <v>wjson{"t":"e","d":"Food","e":"MILK::7h392"}</v>
    <v>en-US</v>
    <v>Apple</v>
  </rv>
  <rv s="0">
    <v>1342177536</v>
    <v>MILK</v>
    <v>wjson{"t":"e","d":"Food","e":"MILK::85m56"}</v>
    <v>en-US</v>
    <v>Apple</v>
  </rv>
  <rv s="0">
    <v>1342177536</v>
    <v>MILK</v>
    <v>wjson{"t":"e","d":"Food","e":"MILK::862k6"}</v>
    <v>en-US</v>
    <v>Apple</v>
  </rv>
  <rv s="0">
    <v>1342177536</v>
    <v>MILK</v>
    <v>wjson{"t":"e","d":"Food","e":"MILK::86d69"}</v>
    <v>en-US</v>
    <v>Apple</v>
  </rv>
  <rv s="0">
    <v>1342177536</v>
    <v>MILK</v>
    <v>wjson{"t":"e","d":"Food","e":"MILK::873x6"}</v>
    <v>en-US</v>
    <v>Apple</v>
  </rv>
  <rv s="0">
    <v>1342177536</v>
    <v>MILK</v>
    <v>wjson{"t":"e","d":"Food","e":"MILK::88f23"}</v>
    <v>en-US</v>
    <v>Apple</v>
  </rv>
  <rv s="0">
    <v>1342177536</v>
    <v>MILK</v>
    <v>wjson{"t":"e","d":"Food","e":"MILK::8bkwf"}</v>
    <v>en-US</v>
    <v>Apple</v>
  </rv>
  <rv s="0">
    <v>1342177536</v>
    <v>MILK</v>
    <v>wjson{"t":"e","d":"Food","e":"MILK::8csz6"}</v>
    <v>en-US</v>
    <v>Apple</v>
  </rv>
  <rv s="0">
    <v>1342177536</v>
    <v>MILK</v>
    <v>wjson{"t":"e","d":"Food","e":"MILK::8fz6b"}</v>
    <v>en-US</v>
    <v>Apple</v>
  </rv>
  <rv s="0">
    <v>1342177536</v>
    <v>MILK</v>
    <v>wjson{"t":"e","d":"Food","e":"MILK::8q675"}</v>
    <v>en-US</v>
    <v>Apple</v>
  </rv>
  <rv s="0">
    <v>1342177536</v>
    <v>MILK</v>
    <v>wjson{"t":"e","d":"Food","e":"MILK::8t884"}</v>
    <v>en-US</v>
    <v>Apple</v>
  </rv>
  <rv s="0">
    <v>1342177536</v>
    <v>MILK</v>
    <v>wjson{"t":"e","d":"Food","e":"MILK::945t7"}</v>
    <v>en-US</v>
    <v>Apple</v>
  </rv>
  <rv s="0">
    <v>1342177536</v>
    <v>MILK</v>
    <v>wjson{"t":"e","d":"Food","e":"MILK::96r26"}</v>
    <v>en-US</v>
    <v>Apple</v>
  </rv>
  <rv s="0">
    <v>1342177536</v>
    <v>MILK</v>
    <v>wjson{"t":"e","d":"Food","e":"MILK::96tm3"}</v>
    <v>en-US</v>
    <v>Apple</v>
  </rv>
  <rv s="0">
    <v>1342177536</v>
    <v>MILK</v>
    <v>wjson{"t":"e","d":"Food","e":"MILK::9j86j"}</v>
    <v>en-US</v>
    <v>Apple</v>
  </rv>
  <rv s="0">
    <v>1342177536</v>
    <v>MILK</v>
    <v>wjson{"t":"e","d":"Food","e":"MILK::9k2qx"}</v>
    <v>en-US</v>
    <v>Apple</v>
  </rv>
  <rv s="0">
    <v>1342177536</v>
    <v>MILK</v>
    <v>wjson{"t":"e","d":"Food","e":"MILK::9pyss"}</v>
    <v>en-US</v>
    <v>Apple</v>
  </rv>
  <rv s="0">
    <v>1342177536</v>
    <v>MILK</v>
    <v>wjson{"t":"e","d":"Food","e":"MILK::b59x6"}</v>
    <v>en-US</v>
    <v>Apple</v>
  </rv>
  <rv s="0">
    <v>1342177536</v>
    <v>MILK</v>
    <v>wjson{"t":"e","d":"Food","e":"MILK::b9tqx"}</v>
    <v>en-US</v>
    <v>Apple</v>
  </rv>
  <rv s="0">
    <v>1342177536</v>
    <v>MILK</v>
    <v>wjson{"t":"e","d":"Food","e":"MILK::bh7qt"}</v>
    <v>en-US</v>
    <v>Apple</v>
  </rv>
  <rv s="0">
    <v>1342177536</v>
    <v>MILK</v>
    <v>wjson{"t":"e","d":"Food","e":"MILK::bk8cc"}</v>
    <v>en-US</v>
    <v>Apple</v>
  </rv>
  <rv s="0">
    <v>1342177536</v>
    <v>Milk, buffalo</v>
    <v>wjson{"t":"e","d":"Food","e":"MilkBuffalo::554c3"}</v>
    <v>en-US</v>
    <v>Apple</v>
  </rv>
  <rv s="0">
    <v>1342177536</v>
    <v>Milk, buffalo</v>
    <v>wjson{"t":"e","d":"Food","e":"MilkBuffalo::6v324"}</v>
    <v>en-US</v>
    <v>Apple</v>
  </rv>
  <rv s="0">
    <v>1342177536</v>
    <v>Milk, buttermilk, fluid, whole</v>
    <v>wjson{"t":"e","d":"Food","e":"MilkButtermilkFluidWhole::b9636"}</v>
    <v>en-US</v>
    <v>Apple</v>
  </rv>
  <rv s="0">
    <v>1342177536</v>
    <v>Milk, canned, condensed, sweetened</v>
    <v>wjson{"t":"e","d":"Food","e":"MilkCannedCondensedSweetened::fd5ft"}</v>
    <v>en-US</v>
    <v>Apple</v>
  </rv>
  <rv s="0">
    <v>1342177536</v>
    <v>Milk, canned, evaporated, nonfat, with added vitamin A and vitamin D</v>
    <v>wjson{"t":"e","d":"Food","e":"MilkCannedEvaporatedNonfatWithAddedVitaminAAndVitaminD::33mjx"}</v>
    <v>en-US</v>
    <v>Apple</v>
  </rv>
  <rv s="0">
    <v>1342177536</v>
    <v>Milk, canned, evaporated, with added vitamin A</v>
    <v>wjson{"t":"e","d":"Food","e":"MilkCannedEvaporatedWithAddedVitaminA::7qjqg"}</v>
    <v>en-US</v>
    <v>Apple</v>
  </rv>
  <rv s="0">
    <v>1342177536</v>
    <v>Milk, canned, evaporated, with added vitamin D and without added vitamin A</v>
    <v>wjson{"t":"e","d":"Food","e":"MilkCannedEvaporatedWithAddedVitaminDAndWithoutAddedVitaminA::wwb8j"}</v>
    <v>en-US</v>
    <v>Apple</v>
  </rv>
  <rv s="0">
    <v>1342177536</v>
    <v>Milk, canned, evaporated, without added vitamin A and vitamin D</v>
    <v>wjson{"t":"e","d":"Food","e":"MilkCannedEvaporatedWithoutAddedVitaminAAndVitaminD::9g455"}</v>
    <v>en-US</v>
    <v>Apple</v>
  </rv>
  <rv s="0">
    <v>1342177536</v>
    <v>Milk, chocolate, lowfat, with added vitamin A and vitamin D</v>
    <v>wjson{"t":"e","d":"Food","e":"MilkChocolateFluidCommercialLowfatWithAddedVitaminAAndVitaminD::vx3hk"}</v>
    <v>en-US</v>
    <v>Apple</v>
  </rv>
  <rv s="0">
    <v>1342177536</v>
    <v>Milk, chocolate, fluid, commercial, reduced fat, with added calcium</v>
    <v>wjson{"t":"e","d":"Food","e":"MilkChocolateFluidCommercialReducedFatWithAddedCalcium::w7489"}</v>
    <v>en-US</v>
    <v>Apple</v>
  </rv>
  <rv s="0">
    <v>1342177536</v>
    <v>Milk, chocolate, fluid, commercial, reduced fat, with added vitamin A and vitamin D</v>
    <v>wjson{"t":"e","d":"Food","e":"MilkChocolateFluidCommercialReducedFatWithAddedVitaminAAndVitaminD::2j9tx"}</v>
    <v>en-US</v>
    <v>Apple</v>
  </rv>
  <rv s="0">
    <v>1342177536</v>
    <v>Milk, chocolate, fluid, commercial, whole, with added vitamin A and vitamin D</v>
    <v>wjson{"t":"e","d":"Food","e":"MilkChocolateFluidCommercialWholeWithAddedVitaminAAndVitaminD::gf5t9"}</v>
    <v>en-US</v>
    <v>Apple</v>
  </rv>
  <rv s="0">
    <v>1342177536</v>
    <v>Milk, chocolate, lowfat, reduced sugar</v>
    <v>wjson{"t":"e","d":"Food","e":"MilkChocolateLowfatReducedSugar::r72fq"}</v>
    <v>en-US</v>
    <v>Apple</v>
  </rv>
  <rv s="0">
    <v>1342177536</v>
    <v>MILK</v>
    <v>wjson{"t":"e","d":"Food","e":"MILK::cskx3"}</v>
    <v>en-US</v>
    <v>Apple</v>
  </rv>
  <rv s="0">
    <v>1342177536</v>
    <v>MILK</v>
    <v>wjson{"t":"e","d":"Food","e":"MILK::d489n"}</v>
    <v>en-US</v>
    <v>Apple</v>
  </rv>
  <rv s="0">
    <v>1342177536</v>
    <v>Milk, dry, nonfat, calcium reduced</v>
    <v>wjson{"t":"e","d":"Food","e":"MilkDryNonfatCalciumReduced::q2996"}</v>
    <v>en-US</v>
    <v>Apple</v>
  </rv>
  <rv s="0">
    <v>1342177536</v>
    <v>Milk, dry, nonfat, instant, with added vitamin A and vitamin D</v>
    <v>wjson{"t":"e","d":"Food","e":"MilkDryNonfatInstantWithAddedVitaminAAndVitaminD::6y85k"}</v>
    <v>en-US</v>
    <v>Apple</v>
  </rv>
  <rv s="0">
    <v>1342177536</v>
    <v>Milk, dry, nonfat, instant, without added vitamin A and vitamin D</v>
    <v>wjson{"t":"e","d":"Food","e":"MilkDryNonfatInstantWithoutAddedVitaminAAndVitaminD::n744m"}</v>
    <v>en-US</v>
    <v>Apple</v>
  </rv>
  <rv s="0">
    <v>1342177536</v>
    <v>Milk, dry, nonfat, regular, with added vitamin A and vitamin D</v>
    <v>wjson{"t":"e","d":"Food","e":"MilkDryNonfatRegularWithAddedVitaminAAndVitaminD::j788g"}</v>
    <v>en-US</v>
    <v>Apple</v>
  </rv>
  <rv s="0">
    <v>1342177536</v>
    <v>Milk, dry, nonfat, regular, without added vitamin A and vitamin D</v>
    <v>wjson{"t":"e","d":"Food","e":"MilkDryNonfatRegularWithoutAddedVitaminAAndVitaminD::55w72"}</v>
    <v>en-US</v>
    <v>Apple</v>
  </rv>
  <rv s="0">
    <v>1342177536</v>
    <v>Milk, dry, whole, with added vitamin D</v>
    <v>wjson{"t":"e","d":"Food","e":"MilkDryWholeWithAddedVitaminD::9n385"}</v>
    <v>en-US</v>
    <v>Apple</v>
  </rv>
  <rv s="0">
    <v>1342177536</v>
    <v>Milk, dry, whole, without added vitamin D</v>
    <v>wjson{"t":"e","d":"Food","e":"MilkDryWholeWithoutAddedVitaminD::fd6g3"}</v>
    <v>en-US</v>
    <v>Apple</v>
  </rv>
  <rv s="0">
    <v>1342177536</v>
    <v>MILK</v>
    <v>wjson{"t":"e","d":"Food","e":"MILK::dw5t7"}</v>
    <v>en-US</v>
    <v>Apple</v>
  </rv>
  <rv s="0">
    <v>1342177536</v>
    <v>MILKED CASHEWS</v>
    <v>wjson{"t":"e","d":"Food","e":"MILKEDCASHEWS::4k678"}</v>
    <v>en-US</v>
    <v>Apple</v>
  </rv>
  <rv s="0">
    <v>1342177536</v>
    <v>Milk, evaporated, 2% fat, with added vitamin A and vitamin D</v>
    <v>wjson{"t":"e","d":"Food","e":"MilkEvaporated2FatWithAddedVitaminAAndVitaminD::y8t8y"}</v>
    <v>en-US</v>
    <v>Apple</v>
  </rv>
  <rv s="0">
    <v>1342177536</v>
    <v>MILK</v>
    <v>wjson{"t":"e","d":"Food","e":"MILK::fj349"}</v>
    <v>en-US</v>
    <v>Apple</v>
  </rv>
  <rv s="0">
    <v>1342177536</v>
    <v>Milk, fluid, 1% fat, without added vitamin A and vitamin D</v>
    <v>wjson{"t":"e","d":"Food","e":"MilkFluid1FatWithoutAddedVitaminAAndVitaminD::2298w"}</v>
    <v>en-US</v>
    <v>Apple</v>
  </rv>
  <rv s="0">
    <v>1342177536</v>
    <v>Milk, fluid, nonfat, calcium fortified (fat free or skim)</v>
    <v>wjson{"t":"e","d":"Food","e":"MilkFluidNonfatCalciumFortifiedFatFreeOrSkim::mmxm3"}</v>
    <v>en-US</v>
    <v>Apple</v>
  </rv>
  <rv s="0">
    <v>1342177536</v>
    <v>Milk, goat</v>
    <v>wjson{"t":"e","d":"Food","e":"MilkGoat::369w4"}</v>
    <v>en-US</v>
    <v>Apple</v>
  </rv>
  <rv s="0">
    <v>1342177536</v>
    <v>Milk, goat</v>
    <v>wjson{"t":"e","d":"Food","e":"MilkGoat::3v65h"}</v>
    <v>en-US</v>
    <v>Apple</v>
  </rv>
  <rv s="0">
    <v>1342177536</v>
    <v>Milk, goat</v>
    <v>wjson{"t":"e","d":"Food","e":"MilkGoat::6pv3q"}</v>
    <v>en-US</v>
    <v>Apple</v>
  </rv>
  <rv s="0">
    <v>1342177536</v>
    <v>Milk, goat, fluid, with added vitamin D</v>
    <v>wjson{"t":"e","d":"Food","e":"MilkGoatFluidWithAddedVitaminD::sjw2y"}</v>
    <v>en-US</v>
    <v>Apple</v>
  </rv>
  <rv s="0">
    <v>1342177536</v>
    <v>Milk goats- full fat</v>
    <v>wjson{"t":"e","d":"Food","e":"MilkGoatsFullFat::6cqs3"}</v>
    <v>en-US</v>
    <v>Apple</v>
  </rv>
  <rv s="0">
    <v>1342177536</v>
    <v>Milk, goats, raw</v>
    <v>wjson{"t":"e","d":"Food","e":"MilkGoatsRaw::f334v"}</v>
    <v>en-US</v>
    <v>Apple</v>
  </rv>
  <rv s="0">
    <v>1342177536</v>
    <v>Milk, goat, UHT-treated</v>
    <v>wjson{"t":"e","d":"Food","e":"MilkGoatUhtTreated::qjsd4"}</v>
    <v>en-US</v>
    <v>Apple</v>
  </rv>
  <rv s="0">
    <v>1342177536</v>
    <v>MILK</v>
    <v>wjson{"t":"e","d":"Food","e":"MILK::h3898"}</v>
    <v>en-US</v>
    <v>Apple</v>
  </rv>
  <rv s="0">
    <v>1342177536</v>
    <v>MILK</v>
    <v>wjson{"t":"e","d":"Food","e":"MILK::h4n42"}</v>
    <v>en-US</v>
    <v>Apple</v>
  </rv>
  <rv s="0">
    <v>1342177536</v>
    <v>MILK</v>
    <v>wjson{"t":"e","d":"Food","e":"MILK::h5p8g"}</v>
    <v>en-US</v>
    <v>Apple</v>
  </rv>
  <rv s="0">
    <v>1342177536</v>
    <v>MILK</v>
    <v>wjson{"t":"e","d":"Food","e":"MILK::hcf5r"}</v>
    <v>en-US</v>
    <v>Apple</v>
  </rv>
  <rv s="0">
    <v>1342177536</v>
    <v>MILK</v>
    <v>wjson{"t":"e","d":"Food","e":"MILK::hr6rz"}</v>
    <v>en-US</v>
    <v>Apple</v>
  </rv>
  <rv s="0">
    <v>1342177536</v>
    <v>Milk, human, mature, fluid (For Reference Only)</v>
    <v>wjson{"t":"e","d":"Food","e":"MilkHumanMatureFluid::28hy6"}</v>
    <v>en-US</v>
    <v>Apple</v>
  </rv>
  <rv s="0">
    <v>1342177536</v>
    <v>Milk, imitation, non-soy</v>
    <v>wjson{"t":"e","d":"Food","e":"MilkImitationNonSoy::hk23d"}</v>
    <v>en-US</v>
    <v>Apple</v>
  </rv>
  <rv s="0">
    <v>1342177536</v>
    <v>Milk, indian buffalo, fluid</v>
    <v>wjson{"t":"e","d":"Food","e":"MilkIndianBuffaloFluid::q5yxk"}</v>
    <v>en-US</v>
    <v>Apple</v>
  </rv>
  <rv s="0">
    <v>1342177536</v>
    <v>MILK</v>
    <v>wjson{"t":"e","d":"Food","e":"MILK::jbd6q"}</v>
    <v>en-US</v>
    <v>Apple</v>
  </rv>
  <rv s="0">
    <v>1342177536</v>
    <v>MILK</v>
    <v>wjson{"t":"e","d":"Food","e":"MILK::jk958"}</v>
    <v>en-US</v>
    <v>Apple</v>
  </rv>
  <rv s="0">
    <v>1342177536</v>
    <v>MILK</v>
    <v>wjson{"t":"e","d":"Food","e":"MILK::jm28t"}</v>
    <v>en-US</v>
    <v>Apple</v>
  </rv>
  <rv s="0">
    <v>1342177536</v>
    <v>Milk, lowfat, fluid, 1% milkfat, protein fortified, with added vitamin A and vitamin D</v>
    <v>wjson{"t":"e","d":"Food","e":"MilkLowfatFluid1MilkfatProteinFortifiedWithAddedVitaminAAndVitaminD::s7npx"}</v>
    <v>en-US</v>
    <v>Apple</v>
  </rv>
  <rv s="0">
    <v>1342177536</v>
    <v>Milk, lowfat, fluid, 1% milkfat, with added vitamin A and vitamin D</v>
    <v>wjson{"t":"e","d":"Food","e":"MilkLowfatFluid1MilkfatWithAddedVitaminAAndVitaminD::37z42"}</v>
    <v>en-US</v>
    <v>Apple</v>
  </rv>
  <rv s="0">
    <v>1342177536</v>
    <v>Milk, low sodium, fluid</v>
    <v>wjson{"t":"e","d":"Food","e":"MilkLowSodiumFluid::b5c4p"}</v>
    <v>en-US</v>
    <v>Apple</v>
  </rv>
  <rv s="0">
    <v>1342177536</v>
    <v>MILK</v>
    <v>wjson{"t":"e","d":"Food","e":"MILK::m9s4t"}</v>
    <v>en-US</v>
    <v>Apple</v>
  </rv>
  <rv s="0">
    <v>1342177536</v>
    <v>Milk, mixture of cow and goats milk, unpasteurised</v>
    <v>wjson{"t":"e","d":"Food","e":"MilkMixtureOfCowAndGoatsMilkUnpasteurised::nmfj8"}</v>
    <v>en-US</v>
    <v>Apple</v>
  </rv>
  <rv s="0">
    <v>1342177536</v>
    <v>Milk, mixture of goat and sheeps milk, unpasteurised</v>
    <v>wjson{"t":"e","d":"Food","e":"MilkMixtureOfGoatAndSheepsMilkUnpasteurised::bsg76"}</v>
    <v>en-US</v>
    <v>Apple</v>
  </rv>
  <rv s="0">
    <v>1342177536</v>
    <v>MILK</v>
    <v>wjson{"t":"e","d":"Food","e":"MILK::n5446"}</v>
    <v>en-US</v>
    <v>Apple</v>
  </rv>
  <rv s="0">
    <v>1342177536</v>
    <v>Milk, nonfat, fluid, protein fortified, with added vitamin A and vitamin D (fat free and skim)</v>
    <v>wjson{"t":"e","d":"Food","e":"MilkNonfatFluidProteinFortifiedWithAddedVitaminAAndVitaminDFatFreeAndSkim::99z7d"}</v>
    <v>en-US</v>
    <v>Apple</v>
  </rv>
  <rv s="0">
    <v>1342177536</v>
    <v>MILK</v>
    <v>wjson{"t":"e","d":"Food","e":"MILK::nt88s"}</v>
    <v>en-US</v>
    <v>Apple</v>
  </rv>
  <rv s="0">
    <v>1342177536</v>
    <v>Milk, producer, fluid, 3.7% milkfat</v>
    <v>wjson{"t":"e","d":"Food","e":"MilkProducerFluid37Milkfat::t4rfb"}</v>
    <v>en-US</v>
    <v>Apple</v>
  </rv>
  <rv s="0">
    <v>1342177536</v>
    <v>MILK</v>
    <v>wjson{"t":"e","d":"Food","e":"MILK::q2cm7"}</v>
    <v>en-US</v>
    <v>Apple</v>
  </rv>
  <rv s="0">
    <v>1342177536</v>
    <v>MILK</v>
    <v>wjson{"t":"e","d":"Food","e":"MILK::r3y84"}</v>
    <v>en-US</v>
    <v>Apple</v>
  </rv>
  <rv s="0">
    <v>1342177536</v>
    <v>MILK</v>
    <v>wjson{"t":"e","d":"Food","e":"MILK::rb8zk"}</v>
    <v>en-US</v>
    <v>Apple</v>
  </rv>
  <rv s="0">
    <v>1342177536</v>
    <v>Milk, reduced fat, fluid, 2% milkfat, protein fortified, with added vitamin A and vitamin D</v>
    <v>wjson{"t":"e","d":"Food","e":"MilkReducedFatFluid2MilkfatProteinFortifiedWithAddedVitaminAAndVitaminD::wz6pt"}</v>
    <v>en-US</v>
    <v>Apple</v>
  </rv>
  <rv s="0">
    <v>1342177536</v>
    <v>MILK</v>
    <v>wjson{"t":"e","d":"Food","e":"MILK::rs964"}</v>
    <v>en-US</v>
    <v>Apple</v>
  </rv>
  <rv s="0">
    <v>1342177536</v>
    <v>MILK</v>
    <v>wjson{"t":"e","d":"Food","e":"MILK::s2vs4"}</v>
    <v>en-US</v>
    <v>Apple</v>
  </rv>
  <rv s="0">
    <v>1342177536</v>
    <v>MILK</v>
    <v>wjson{"t":"e","d":"Food","e":"MILK::s7238"}</v>
    <v>en-US</v>
    <v>Apple</v>
  </rv>
  <rv s="0">
    <v>1342177536</v>
    <v>MILK</v>
    <v>wjson{"t":"e","d":"Food","e":"MILK::s9yv9"}</v>
    <v>en-US</v>
    <v>Apple</v>
  </rv>
  <rv s="0">
    <v>1342177536</v>
    <v>MILK</v>
    <v>wjson{"t":"e","d":"Food","e":"MILK::shc4n"}</v>
    <v>en-US</v>
    <v>Apple</v>
  </rv>
  <rv s="0">
    <v>1342177536</v>
    <v>Milk, sheep, fluid</v>
    <v>wjson{"t":"e","d":"Food","e":"MilkSheepFluid::kg5cs"}</v>
    <v>en-US</v>
    <v>Apple</v>
  </rv>
  <rv s="0">
    <v>1342177536</v>
    <v>MILK</v>
    <v>wjson{"t":"e","d":"Food","e":"MILK::t8wc6"}</v>
    <v>en-US</v>
    <v>Apple</v>
  </rv>
  <rv s="0">
    <v>1342177536</v>
    <v>MILK</v>
    <v>wjson{"t":"e","d":"Food","e":"MILK::td96q"}</v>
    <v>en-US</v>
    <v>Apple</v>
  </rv>
  <rv s="0">
    <v>1342177536</v>
    <v>MILK VITAMIN D ADDED</v>
    <v>wjson{"t":"e","d":"Food","e":"MILKVITAMINDADDED::vk496"}</v>
    <v>en-US</v>
    <v>Apple</v>
  </rv>
  <rv s="0">
    <v>1342177536</v>
    <v>MILK VITAMIN D ULTRA-PASTEURIZED</v>
    <v>wjson{"t":"e","d":"Food","e":"MILKVITAMINDULTRAPASTEURIZED::86p79"}</v>
    <v>en-US</v>
    <v>Apple</v>
  </rv>
  <rv s="0">
    <v>1342177536</v>
    <v>MILK</v>
    <v>wjson{"t":"e","d":"Food","e":"MILK::w2z4n"}</v>
    <v>en-US</v>
    <v>Apple</v>
  </rv>
  <rv s="0">
    <v>1342177536</v>
    <v>MILK</v>
    <v>wjson{"t":"e","d":"Food","e":"MILK::w474n"}</v>
    <v>en-US</v>
    <v>Apple</v>
  </rv>
  <rv s="0">
    <v>1342177536</v>
    <v>MILK</v>
    <v>wjson{"t":"e","d":"Food","e":"MILK::w8wk3"}</v>
    <v>en-US</v>
    <v>Apple</v>
  </rv>
  <rv s="0">
    <v>1342177536</v>
    <v>MILK</v>
    <v>wjson{"t":"e","d":"Food","e":"MILK::wcqk9"}</v>
    <v>en-US</v>
    <v>Apple</v>
  </rv>
  <rv s="0">
    <v>1342177536</v>
    <v>Milk, whole, 3.25% milkfat, with added vitamin D</v>
    <v>wjson{"t":"e","d":"Food","e":"MilkWhole325MilkfatWithAddedVitaminD::5923h"}</v>
    <v>en-US</v>
    <v>Apple</v>
  </rv>
  <rv s="0">
    <v>1342177536</v>
    <v>Milk, whole, 3.25% milkfat, without added vitamin A and vitamin D</v>
    <v>wjson{"t":"e","d":"Food","e":"MilkWhole325MilkfatWithoutAddedVitaminAAndVitaminD::sgm3r"}</v>
    <v>en-US</v>
    <v>Apple</v>
  </rv>
  <rv s="0">
    <v>1342177536</v>
    <v>MILK</v>
    <v>wjson{"t":"e","d":"Food","e":"MILK::wr82z"}</v>
    <v>en-US</v>
    <v>Apple</v>
  </rv>
  <rv s="0">
    <v>1342177536</v>
    <v>MILK</v>
    <v>wjson{"t":"e","d":"Food","e":"MILK::x9478"}</v>
    <v>en-US</v>
    <v>Apple</v>
  </rv>
  <rv s="0">
    <v>1342177536</v>
    <v>MILK</v>
    <v>wjson{"t":"e","d":"Food","e":"MILK::x99q4"}</v>
    <v>en-US</v>
    <v>Apple</v>
  </rv>
  <rv s="0">
    <v>1342177536</v>
    <v>MILK</v>
    <v>wjson{"t":"e","d":"Food","e":"MILK::x9vyx"}</v>
    <v>en-US</v>
    <v>Apple</v>
  </rv>
  <rv s="0">
    <v>1342177536</v>
    <v>MILK</v>
    <v>wjson{"t":"e","d":"Food","e":"MILK::yr242"}</v>
    <v>en-US</v>
    <v>Apple</v>
  </rv>
  <rv s="0">
    <v>1342177536</v>
    <v>MILK</v>
    <v>wjson{"t":"e","d":"Food","e":"MILK::z84z5"}</v>
    <v>en-US</v>
    <v>Apple</v>
  </rv>
  <rv s="0">
    <v>1342177536</v>
    <v>MINI MOO'S HALF &amp; HALF</v>
    <v>wjson{"t":"e","d":"Food","e":"MINIMOOSHALFHALF::3vxs2"}</v>
    <v>en-US</v>
    <v>Apple</v>
  </rv>
  <rv s="0">
    <v>1342177536</v>
    <v>MUSCLE BUILDER PROTEIN MILK BEVERAGE</v>
    <v>wjson{"t":"e","d":"Food","e":"MUSCLEBUILDERPROTEINMILKBEVERAGE::v8gns"}</v>
    <v>en-US</v>
    <v>Apple</v>
  </rv>
  <rv s="0">
    <v>1342177536</v>
    <v>MW POLAR, PREMIUM LITE COCONUT MILK</v>
    <v>wjson{"t":"e","d":"Food","e":"MWPOLARPREMIUMLITECOCONUTMILK::9374j"}</v>
    <v>en-US</v>
    <v>Apple</v>
  </rv>
  <rv s="0">
    <v>1342177536</v>
    <v>MY ESSENTIALS, HALF &amp; HALF</v>
    <v>wjson{"t":"e","d":"Food","e":"MYESSENTIALSHALFHALF::7pyjz"}</v>
    <v>en-US</v>
    <v>Apple</v>
  </rv>
  <rv s="0">
    <v>1342177536</v>
    <v>Native Forest Unsweetened Organic Coconut Milk Light</v>
    <v>wjson{"t":"e","d":"Food","e":"NativeForestUnsweetenedOrganicCoconutMilkLight::hw4jj"}</v>
    <v>en-US</v>
    <v>Apple</v>
  </rv>
  <rv s="0">
    <v>1342177536</v>
    <v>Natrel Dyna Moo 1% Chocolate Milk</v>
    <v>wjson{"t":"e","d":"Food","e":"NatrelDynaMoo1ChocolateMilk::hp8zy"}</v>
    <v>en-US</v>
    <v>Apple</v>
  </rv>
  <rv s="0">
    <v>1342177536</v>
    <v>Natrel Dyna Moo 1% Milk</v>
    <v>wjson{"t":"e","d":"Food","e":"NatrelDynaMoo1Milk::5968r"}</v>
    <v>en-US</v>
    <v>Apple</v>
  </rv>
  <rv s="0">
    <v>1342177536</v>
    <v>Natrel Dyna Moo 1% Vanilla Milk</v>
    <v>wjson{"t":"e","d":"Food","e":"NatrelDynaMoo1VanillaMilk::36mfc"}</v>
    <v>en-US</v>
    <v>Apple</v>
  </rv>
  <rv s="0">
    <v>1342177536</v>
    <v>Natrel Lactose Free 2% Reduced Fat Milk</v>
    <v>wjson{"t":"e","d":"Food","e":"NatrelLactoseFree2ReducedFatMilk::pd65s"}</v>
    <v>en-US</v>
    <v>Apple</v>
  </rv>
  <rv s="0">
    <v>1342177536</v>
    <v>Natrel Lactose Free Skim Fat Free Milk</v>
    <v>wjson{"t":"e","d":"Food","e":"NatrelLactoseFreeSkimFatFreeMilk::sf9nk"}</v>
    <v>en-US</v>
    <v>Apple</v>
  </rv>
  <rv s="0">
    <v>1342177536</v>
    <v>Natural By Nature Fresh Grass-Fed Buttermilk</v>
    <v>wjson{"t":"e","d":"Food","e":"NaturalByNatureFreshGrassFedButtermilk::g3fm4"}</v>
    <v>en-US</v>
    <v>Apple</v>
  </rv>
  <rv s="0">
    <v>1342177536</v>
    <v>NATURAL DIRECTIONS, ORGANIC LIGHT COCONUT MILK</v>
    <v>wjson{"t":"e","d":"Food","e":"NATURALDIRECTIONSORGANICLIGHTCOCONUTMILK::5t6v7"}</v>
    <v>en-US</v>
    <v>Apple</v>
  </rv>
  <rv s="0">
    <v>1342177536</v>
    <v>NATURAL MILK</v>
    <v>wjson{"t":"e","d":"Food","e":"NATURALMILK::2p8j8"}</v>
    <v>en-US</v>
    <v>Apple</v>
  </rv>
  <rv s="0">
    <v>1342177536</v>
    <v>NATURAL MILK</v>
    <v>wjson{"t":"e","d":"Food","e":"NATURALMILK::34rhs"}</v>
    <v>en-US</v>
    <v>Apple</v>
  </rv>
  <rv s="0">
    <v>1342177536</v>
    <v>NATURAL MILK</v>
    <v>wjson{"t":"e","d":"Food","e":"NATURALMILK::g257g"}</v>
    <v>en-US</v>
    <v>Apple</v>
  </rv>
  <rv s="0">
    <v>1342177536</v>
    <v>NATURE'S PRIDE, 1% LOW FAT MILK</v>
    <v>wjson{"t":"e","d":"Food","e":"NATURESPRIDE1LOWFATMILK::9rjvq"}</v>
    <v>en-US</v>
    <v>Apple</v>
  </rv>
  <rv s="0">
    <v>1342177536</v>
    <v>NATURE'S PRIDE, 2% REDUCED FAT MILK</v>
    <v>wjson{"t":"e","d":"Food","e":"NATURESPRIDE2REDUCEDFATMILK::v8dj3"}</v>
    <v>en-US</v>
    <v>Apple</v>
  </rv>
  <rv s="0">
    <v>1342177536</v>
    <v>NATURES PRIDE, FAT FREE MILK</v>
    <v>wjson{"t":"e","d":"Food","e":"NATURESPRIDEFATFREEMILK::3mt35"}</v>
    <v>en-US</v>
    <v>Apple</v>
  </rv>
  <rv s="0">
    <v>1342177536</v>
    <v>NATURES PRIDE, WHOLE MILK VITAMIN D</v>
    <v>wjson{"t":"e","d":"Food","e":"NATURESPRIDEWHOLEMILKVITAMIND::6qffx"}</v>
    <v>en-US</v>
    <v>Apple</v>
  </rv>
  <rv s="0">
    <v>1342177536</v>
    <v>Nature's Promise Organics Organic Fat Free Milk</v>
    <v>wjson{"t":"e","d":"Food","e":"NaturesPromiseOrganicsOrganicFatFreeMilk::3fsy2"}</v>
    <v>en-US</v>
    <v>Apple</v>
  </rv>
  <rv s="0">
    <v>1342177536</v>
    <v>Nature's Promise Organics Organic Lowfat Milk</v>
    <v>wjson{"t":"e","d":"Food","e":"NaturesPromiseOrganicsOrganicLowfatMilk::3x69w"}</v>
    <v>en-US</v>
    <v>Apple</v>
  </rv>
  <rv s="0">
    <v>1342177536</v>
    <v>Nature's Promise Organics Organic Reduced Fat Milk</v>
    <v>wjson{"t":"e","d":"Food","e":"NaturesPromiseOrganicsOrganicReducedFatMilk::2hsgf"}</v>
    <v>en-US</v>
    <v>Apple</v>
  </rv>
  <rv s="0">
    <v>1342177536</v>
    <v>Nature's Promise Organics Organic Whole Milk</v>
    <v>wjson{"t":"e","d":"Food","e":"NaturesPromiseOrganicsOrganicWholeMilk::kj3pd"}</v>
    <v>en-US</v>
    <v>Apple</v>
  </rv>
  <rv s="0">
    <v>1342177536</v>
    <v>Nature's Promise Organics Whole Milk</v>
    <v>wjson{"t":"e","d":"Food","e":"NaturesPromiseOrganicsWholeMilk::v8z96"}</v>
    <v>en-US</v>
    <v>Apple</v>
  </rv>
  <rv s="0">
    <v>1342177536</v>
    <v>Nestle Carnation Evaporated Cooking Milk Lowfat 2%</v>
    <v>wjson{"t":"e","d":"Food","e":"NestleCarnationEvaporatedCookingMilkLowfat2::vnp9w"}</v>
    <v>en-US</v>
    <v>Apple</v>
  </rv>
  <rv s="0">
    <v>1342177536</v>
    <v>Nestle Carnation Evaporated Milk</v>
    <v>wjson{"t":"e","d":"Food","e":"NestleCarnationEvaporatedMilk::jjvg8"}</v>
    <v>en-US</v>
    <v>Apple</v>
  </rv>
  <rv s="0">
    <v>1342177536</v>
    <v>Nestle Carnation Original Malted Milk</v>
    <v>wjson{"t":"e","d":"Food","e":"NestleCarnationOriginalMaltedMilk::96x42"}</v>
    <v>en-US</v>
    <v>Apple</v>
  </rv>
  <rv s="0">
    <v>1342177536</v>
    <v>Nestle Carnation Sweetened Condensed Milk</v>
    <v>wjson{"t":"e","d":"Food","e":"NestleCarnationSweetenedCondensedMilk::y9x85"}</v>
    <v>en-US</v>
    <v>Apple</v>
  </rv>
  <rv s="0">
    <v>1342177536</v>
    <v>Nestle Nesquik Low Fat Milk Chocolate</v>
    <v>wjson{"t":"e","d":"Food","e":"NestleNesquikLowFatMilkChocolate::6yd25"}</v>
    <v>en-US</v>
    <v>Apple</v>
  </rv>
  <rv s="0">
    <v>1342177536</v>
    <v>Nestle Nesquik Low Fat Milk Strawberry</v>
    <v>wjson{"t":"e","d":"Food","e":"NestleNesquikLowFatMilkStrawberry::2rw3w"}</v>
    <v>en-US</v>
    <v>Apple</v>
  </rv>
  <rv s="0">
    <v>1342177536</v>
    <v>NONFAT CULTURED BUTTERMILK</v>
    <v>wjson{"t":"e","d":"Food","e":"NONFATCULTUREDBUTTERMILK::wk95y"}</v>
    <v>en-US</v>
    <v>Apple</v>
  </rv>
  <rv s="0">
    <v>1342177536</v>
    <v>NON-FAT MILK</v>
    <v>wjson{"t":"e","d":"Food","e":"NONFATMILK::frgj6"}</v>
    <v>en-US</v>
    <v>Apple</v>
  </rv>
  <rv s="0">
    <v>1342177536</v>
    <v>NON FAT MILK</v>
    <v>wjson{"t":"e","d":"Food","e":"NONFATMILK::h6k5d"}</v>
    <v>en-US</v>
    <v>Apple</v>
  </rv>
  <rv s="0">
    <v>1342177536</v>
    <v>NON-FAT MILK</v>
    <v>wjson{"t":"e","d":"Food","e":"NONFATMILK::ns4xz"}</v>
    <v>en-US</v>
    <v>Apple</v>
  </rv>
  <rv s="0">
    <v>1342177536</v>
    <v>NON FAT POWDERED GOAT MILK</v>
    <v>wjson{"t":"e","d":"Food","e":"NONFATPOWDEREDGOATMILK::6xkpr"}</v>
    <v>en-US</v>
    <v>Apple</v>
  </rv>
  <rv s="0">
    <v>1342177536</v>
    <v>NUMOO FOODS, COLD-MILLED CASHEW NUT MILK</v>
    <v>wjson{"t":"e","d":"Food","e":"NUMOOFOODSCOLDMILLEDCASHEWNUTMILK::4955b"}</v>
    <v>en-US</v>
    <v>Apple</v>
  </rv>
  <rv s="0">
    <v>1342177536</v>
    <v>NUTIGER ORGANICS, CASHEW MILK</v>
    <v>wjson{"t":"e","d":"Food","e":"NUTIGERORGANICSCASHEWMILK::gqrb9"}</v>
    <v>en-US</v>
    <v>Apple</v>
  </rv>
  <rv s="0">
    <v>1342177536</v>
    <v>NUTRITIOUS PLANT-BASED MILK</v>
    <v>wjson{"t":"e","d":"Food","e":"NUTRITIOUSPLANTBASEDMILK::ntpn8"}</v>
    <v>en-US</v>
    <v>Apple</v>
  </rv>
  <rv s="0">
    <v>1342177536</v>
    <v>NUTRITIOUS PLANT-BASED MILK</v>
    <v>wjson{"t":"e","d":"Food","e":"NUTRITIOUSPLANTBASEDMILK::rd855"}</v>
    <v>en-US</v>
    <v>Apple</v>
  </rv>
  <rv s="0">
    <v>1342177536</v>
    <v>NUTRITIOUS PLANT-BASED MILK, VANILLA</v>
    <v>wjson{"t":"e","d":"Food","e":"NUTRITIOUSPLANTBASEDMILKVANILLA::3j85b"}</v>
    <v>en-US</v>
    <v>Apple</v>
  </rv>
  <rv s="0">
    <v>1342177536</v>
    <v>Oat drink RTD fortified Oatly</v>
    <v>wjson{"t":"e","d":"Food","e":"OatDrinkRtdFortifiedOatly::t3344"}</v>
    <v>en-US</v>
    <v>Apple</v>
  </rv>
  <rv s="0">
    <v>1342177536</v>
    <v>Oat drink RTD Oatly</v>
    <v>wjson{"t":"e","d":"Food","e":"OatDrinkRtdOatly::bv5qm"}</v>
    <v>en-US</v>
    <v>Apple</v>
  </rv>
  <rv s="0">
    <v>1342177536</v>
    <v>Oat drink vanilla chocolate RTD Oatly</v>
    <v>wjson{"t":"e","d":"Food","e":"OatDrinkVanillaChocolateRtdOatly::784jj"}</v>
    <v>en-US</v>
    <v>Apple</v>
  </rv>
  <rv s="0">
    <v>1342177536</v>
    <v>Oat drink without milk</v>
    <v>wjson{"t":"e","d":"Food","e":"OatDrinkWithoutMilk::43q67"}</v>
    <v>en-US</v>
    <v>Apple</v>
  </rv>
  <rv s="0">
    <v>1342177536</v>
    <v>OATMILK LOW FAT</v>
    <v>wjson{"t":"e","d":"Food","e":"OATMILKLOWFAT::w4w9d"}</v>
    <v>en-US</v>
    <v>Apple</v>
  </rv>
  <rv s="0">
    <v>1342177536</v>
    <v>Oberweis Dairy Half &amp; Half</v>
    <v>wjson{"t":"e","d":"Food","e":"OberweisDairyHalf&amp;Half::k45xz"}</v>
    <v>en-US</v>
    <v>Apple</v>
  </rv>
  <rv s="0">
    <v>1342177536</v>
    <v>Oberweis Fat Free Milk</v>
    <v>wjson{"t":"e","d":"Food","e":"OberweisFatFreeMilk::2n4rv"}</v>
    <v>en-US</v>
    <v>Apple</v>
  </rv>
  <rv s="0">
    <v>1342177536</v>
    <v>Oberweis Reduced Fat Milk Chocolate</v>
    <v>wjson{"t":"e","d":"Food","e":"OberweisReducedFatMilkChocolate::qh79h"}</v>
    <v>en-US</v>
    <v>Apple</v>
  </rv>
  <rv s="0">
    <v>1342177536</v>
    <v>Oberweis Reduced Fat Milk</v>
    <v>wjson{"t":"e","d":"Food","e":"OberweisReducedFatMilk::m2pqn"}</v>
    <v>en-US</v>
    <v>Apple</v>
  </rv>
  <rv s="0">
    <v>1342177536</v>
    <v>OLD FASHIONED MILK</v>
    <v>wjson{"t":"e","d":"Food","e":"OLDFASHIONEDMILK::37vnp"}</v>
    <v>en-US</v>
    <v>Apple</v>
  </rv>
  <rv s="0">
    <v>1342177536</v>
    <v>OLD FASHIONED MILK</v>
    <v>wjson{"t":"e","d":"Food","e":"OLDFASHIONEDMILK::d326x"}</v>
    <v>en-US</v>
    <v>Apple</v>
  </rv>
  <rv s="0">
    <v>1342177536</v>
    <v>OLD FASHIONED WHOLE BUTTERMILK</v>
    <v>wjson{"t":"e","d":"Food","e":"OLDFASHIONEDWHOLEBUTTERMILK::5b435"}</v>
    <v>en-US</v>
    <v>Apple</v>
  </rv>
  <rv s="0">
    <v>1342177536</v>
    <v>ORGANIC 0% FAT FREE MILK</v>
    <v>wjson{"t":"e","d":"Food","e":"ORGANIC0FATFREEMILK::c4tsg"}</v>
    <v>en-US</v>
    <v>Apple</v>
  </rv>
  <rv s="0">
    <v>1342177536</v>
    <v>ORGANIC 0% FAT FREE MILK</v>
    <v>wjson{"t":"e","d":"Food","e":"ORGANIC0FATFREEMILK::zqmy9"}</v>
    <v>en-US</v>
    <v>Apple</v>
  </rv>
  <rv s="0">
    <v>1342177536</v>
    <v>ORGANIC 1% LOWFAT MILK</v>
    <v>wjson{"t":"e","d":"Food","e":"ORGANIC1LOWFATMILK::27sc5"}</v>
    <v>en-US</v>
    <v>Apple</v>
  </rv>
  <rv s="0">
    <v>1342177536</v>
    <v>ORGANIC 1% LOW FAT MILK</v>
    <v>wjson{"t":"e","d":"Food","e":"ORGANIC1LOWFATMILK::335xh"}</v>
    <v>en-US</v>
    <v>Apple</v>
  </rv>
  <rv s="0">
    <v>1342177536</v>
    <v>ORGANIC 1% LOWFAT MILK</v>
    <v>wjson{"t":"e","d":"Food","e":"ORGANIC1LOWFATMILK::38nts"}</v>
    <v>en-US</v>
    <v>Apple</v>
  </rv>
  <rv s="0">
    <v>1342177536</v>
    <v>ORGANIC 1% LOW FAT MILK</v>
    <v>wjson{"t":"e","d":"Food","e":"ORGANIC1LOWFATMILK::fs365"}</v>
    <v>en-US</v>
    <v>Apple</v>
  </rv>
  <rv s="0">
    <v>1342177536</v>
    <v>ORGANIC 1% LOWFAT MILK</v>
    <v>wjson{"t":"e","d":"Food","e":"ORGANIC1LOWFATMILK::j37n6"}</v>
    <v>en-US</v>
    <v>Apple</v>
  </rv>
  <rv s="0">
    <v>1342177536</v>
    <v>ORGANIC 1% LOWFAT MILK</v>
    <v>wjson{"t":"e","d":"Food","e":"ORGANIC1LOWFATMILK::k7c8s"}</v>
    <v>en-US</v>
    <v>Apple</v>
  </rv>
  <rv s="0">
    <v>1342177536</v>
    <v>ORGANIC 1% LOWFAT MILK</v>
    <v>wjson{"t":"e","d":"Food","e":"ORGANIC1LOWFATMILK::kx8q2"}</v>
    <v>en-US</v>
    <v>Apple</v>
  </rv>
  <rv s="0">
    <v>1342177536</v>
    <v>ORGANIC 1% LOWFAT MILK</v>
    <v>wjson{"t":"e","d":"Food","e":"ORGANIC1LOWFATMILK::mck6r"}</v>
    <v>en-US</v>
    <v>Apple</v>
  </rv>
  <rv s="0">
    <v>1342177536</v>
    <v>ORGANIC 1% LOWFAT MILK</v>
    <v>wjson{"t":"e","d":"Food","e":"ORGANIC1LOWFATMILK::p7qxg"}</v>
    <v>en-US</v>
    <v>Apple</v>
  </rv>
  <rv s="0">
    <v>1342177536</v>
    <v>ORGANIC 1% LOW FAT MILK</v>
    <v>wjson{"t":"e","d":"Food","e":"ORGANIC1LOWFATMILK::x4zqr"}</v>
    <v>en-US</v>
    <v>Apple</v>
  </rv>
  <rv s="0">
    <v>1342177536</v>
    <v>ORGANIC 1% LOW FAT MILK</v>
    <v>wjson{"t":"e","d":"Food","e":"ORGANIC1LOWFATMILK::xq9x7"}</v>
    <v>en-US</v>
    <v>Apple</v>
  </rv>
  <rv s="0">
    <v>1342177536</v>
    <v>ORGANIC 1% LOW FAT MILK</v>
    <v>wjson{"t":"e","d":"Food","e":"ORGANIC1LOWFATMILK::z5vgd"}</v>
    <v>en-US</v>
    <v>Apple</v>
  </rv>
  <rv s="0">
    <v>1342177536</v>
    <v>ORGANIC 1% MILKFAT LOWFAT MILK</v>
    <v>wjson{"t":"e","d":"Food","e":"ORGANIC1MILKFATLOWFATMILK::2vdxx"}</v>
    <v>en-US</v>
    <v>Apple</v>
  </rv>
  <rv s="0">
    <v>1342177536</v>
    <v>ORGANIC 2% MILKFAT REDUCED FAT MILK</v>
    <v>wjson{"t":"e","d":"Food","e":"ORGANIC2MILKFATREDUCEDFATMILK::2rx6s"}</v>
    <v>en-US</v>
    <v>Apple</v>
  </rv>
  <rv s="0">
    <v>1342177536</v>
    <v>ORGANIC 2% MILKFAT REDUCED FAT MILK</v>
    <v>wjson{"t":"e","d":"Food","e":"ORGANIC2MILKFATREDUCEDFATMILK::55f48"}</v>
    <v>en-US</v>
    <v>Apple</v>
  </rv>
  <rv s="0">
    <v>1342177536</v>
    <v>ORGANIC 2% REDUCED FAT MILK</v>
    <v>wjson{"t":"e","d":"Food","e":"ORGANIC2REDUCEDFATMILK::2585g"}</v>
    <v>en-US</v>
    <v>Apple</v>
  </rv>
  <rv s="0">
    <v>1342177536</v>
    <v>ORGANIC 2% REDUCED FAT MILK</v>
    <v>wjson{"t":"e","d":"Food","e":"ORGANIC2REDUCEDFATMILK::2cz5n"}</v>
    <v>en-US</v>
    <v>Apple</v>
  </rv>
  <rv s="0">
    <v>1342177536</v>
    <v>ORGANIC 2% REDUCED FAT MILK</v>
    <v>wjson{"t":"e","d":"Food","e":"ORGANIC2REDUCEDFATMILK::3522x"}</v>
    <v>en-US</v>
    <v>Apple</v>
  </rv>
  <rv s="0">
    <v>1342177536</v>
    <v>ORGANIC 2% REDUCED FAT MILK</v>
    <v>wjson{"t":"e","d":"Food","e":"ORGANIC2REDUCEDFATMILK::4892x"}</v>
    <v>en-US</v>
    <v>Apple</v>
  </rv>
  <rv s="0">
    <v>1342177536</v>
    <v>ORGANIC 2% REDUCED FAT MILK</v>
    <v>wjson{"t":"e","d":"Food","e":"ORGANIC2REDUCEDFATMILK::5839r"}</v>
    <v>en-US</v>
    <v>Apple</v>
  </rv>
  <rv s="0">
    <v>1342177536</v>
    <v>ORGANIC 2% REDUCED FAT MILK</v>
    <v>wjson{"t":"e","d":"Food","e":"ORGANIC2REDUCEDFATMILK::5hk6n"}</v>
    <v>en-US</v>
    <v>Apple</v>
  </rv>
  <rv s="0">
    <v>1342177536</v>
    <v>ORGANIC 2% REDUCED FAT MILK</v>
    <v>wjson{"t":"e","d":"Food","e":"ORGANIC2REDUCEDFATMILK::65t64"}</v>
    <v>en-US</v>
    <v>Apple</v>
  </rv>
  <rv s="0">
    <v>1342177536</v>
    <v>ORGANIC 2% REDUCED FAT MILK</v>
    <v>wjson{"t":"e","d":"Food","e":"ORGANIC2REDUCEDFATMILK::6wstr"}</v>
    <v>en-US</v>
    <v>Apple</v>
  </rv>
  <rv s="0">
    <v>1342177536</v>
    <v>ORGANIC 2% REDUCED FAT MILK</v>
    <v>wjson{"t":"e","d":"Food","e":"ORGANIC2REDUCEDFATMILK::7676m"}</v>
    <v>en-US</v>
    <v>Apple</v>
  </rv>
  <rv s="0">
    <v>1342177536</v>
    <v>ORGANIC 2% REDUCED FAT MILK</v>
    <v>wjson{"t":"e","d":"Food","e":"ORGANIC2REDUCEDFATMILK::7w859"}</v>
    <v>en-US</v>
    <v>Apple</v>
  </rv>
  <rv s="0">
    <v>1342177536</v>
    <v>ORGANIC 2% REDUCED FAT MILK</v>
    <v>wjson{"t":"e","d":"Food","e":"ORGANIC2REDUCEDFATMILK::87j65"}</v>
    <v>en-US</v>
    <v>Apple</v>
  </rv>
  <rv s="0">
    <v>1342177536</v>
    <v>ORGANIC 2% REDUCED FAT MILK</v>
    <v>wjson{"t":"e","d":"Food","e":"ORGANIC2REDUCEDFATMILK::8bzy2"}</v>
    <v>en-US</v>
    <v>Apple</v>
  </rv>
  <rv s="0">
    <v>1342177536</v>
    <v>ORGANIC 2% REDUCED FAT MILK</v>
    <v>wjson{"t":"e","d":"Food","e":"ORGANIC2REDUCEDFATMILK::9864d"}</v>
    <v>en-US</v>
    <v>Apple</v>
  </rv>
  <rv s="0">
    <v>1342177536</v>
    <v>ORGANIC 2% REDUCED FAT MILK</v>
    <v>wjson{"t":"e","d":"Food","e":"ORGANIC2REDUCEDFATMILK::d4vct"}</v>
    <v>en-US</v>
    <v>Apple</v>
  </rv>
  <rv s="0">
    <v>1342177536</v>
    <v>ORGANIC 2% REDUCED FAT MILK</v>
    <v>wjson{"t":"e","d":"Food","e":"ORGANIC2REDUCEDFATMILK::k2n77"}</v>
    <v>en-US</v>
    <v>Apple</v>
  </rv>
  <rv s="0">
    <v>1342177536</v>
    <v>ORGANIC 2% REDUCED FAT MILK</v>
    <v>wjson{"t":"e","d":"Food","e":"ORGANIC2REDUCEDFATMILK::m875x"}</v>
    <v>en-US</v>
    <v>Apple</v>
  </rv>
  <rv s="0">
    <v>1342177536</v>
    <v>ORGANIC 2% REDUCED FAT MILK</v>
    <v>wjson{"t":"e","d":"Food","e":"ORGANIC2REDUCEDFATMILK::mdm2m"}</v>
    <v>en-US</v>
    <v>Apple</v>
  </rv>
  <rv s="0">
    <v>1342177536</v>
    <v>ORGANIC 2% REDUCED FAT MILK</v>
    <v>wjson{"t":"e","d":"Food","e":"ORGANIC2REDUCEDFATMILK::t3r5z"}</v>
    <v>en-US</v>
    <v>Apple</v>
  </rv>
  <rv s="0">
    <v>1342177536</v>
    <v>ORGANIC 2% REDUCED FAT MILK</v>
    <v>wjson{"t":"e","d":"Food","e":"ORGANIC2REDUCEDFATMILK::tm85p"}</v>
    <v>en-US</v>
    <v>Apple</v>
  </rv>
  <rv s="0">
    <v>1342177536</v>
    <v>ORGANIC 2% REDUCED FAT MILK</v>
    <v>wjson{"t":"e","d":"Food","e":"ORGANIC2REDUCEDFATMILK::v593t"}</v>
    <v>en-US</v>
    <v>Apple</v>
  </rv>
  <rv s="0">
    <v>1342177536</v>
    <v>ORGANIC 2% REDUCED FAT MILK</v>
    <v>wjson{"t":"e","d":"Food","e":"ORGANIC2REDUCEDFATMILK::wsc6r"}</v>
    <v>en-US</v>
    <v>Apple</v>
  </rv>
  <rv s="0">
    <v>1342177536</v>
    <v>ORGANIC CASHEW HOMESTYLE NUTMILK, UNSWEETENED</v>
    <v>wjson{"t":"e","d":"Food","e":"ORGANICCASHEWHOMESTYLENUTMILKUNSWEETENED::st633"}</v>
    <v>en-US</v>
    <v>Apple</v>
  </rv>
  <rv s="0">
    <v>1342177536</v>
    <v>ORGANIC CHOCOLATE 2% REDUCED FAT MILK</v>
    <v>wjson{"t":"e","d":"Food","e":"ORGANICCHOCOLATE2REDUCEDFATMILK::4qmcc"}</v>
    <v>en-US</v>
    <v>Apple</v>
  </rv>
  <rv s="0">
    <v>1342177536</v>
    <v>ORGANIC COCONUT MILK</v>
    <v>wjson{"t":"e","d":"Food","e":"ORGANICCOCONUTMILK::2x3tc"}</v>
    <v>en-US</v>
    <v>Apple</v>
  </rv>
  <rv s="0">
    <v>1342177536</v>
    <v>ORGANIC COCONUT MILK</v>
    <v>wjson{"t":"e","d":"Food","e":"ORGANICCOCONUTMILK::5446z"}</v>
    <v>en-US</v>
    <v>Apple</v>
  </rv>
  <rv s="0">
    <v>1342177536</v>
    <v>ORGANIC COCONUT MILK</v>
    <v>wjson{"t":"e","d":"Food","e":"ORGANICCOCONUTMILK::69v8k"}</v>
    <v>en-US</v>
    <v>Apple</v>
  </rv>
  <rv s="0">
    <v>1342177536</v>
    <v>ORGANIC COCONUT MILK</v>
    <v>wjson{"t":"e","d":"Food","e":"ORGANICCOCONUTMILK::7ftbw"}</v>
    <v>en-US</v>
    <v>Apple</v>
  </rv>
  <rv s="0">
    <v>1342177536</v>
    <v>ORGANIC COCONUTMILK</v>
    <v>wjson{"t":"e","d":"Food","e":"ORGANICCOCONUTMILK::7vjz9"}</v>
    <v>en-US</v>
    <v>Apple</v>
  </rv>
  <rv s="0">
    <v>1342177536</v>
    <v>ORGANIC COCONUT MILK</v>
    <v>wjson{"t":"e","d":"Food","e":"ORGANICCOCONUTMILK::927w7"}</v>
    <v>en-US</v>
    <v>Apple</v>
  </rv>
  <rv s="0">
    <v>1342177536</v>
    <v>ORGANIC COCONUT MILK</v>
    <v>wjson{"t":"e","d":"Food","e":"ORGANICCOCONUTMILK::9x878"}</v>
    <v>en-US</v>
    <v>Apple</v>
  </rv>
  <rv s="0">
    <v>1342177536</v>
    <v>ORGANIC COCONUT MILK</v>
    <v>wjson{"t":"e","d":"Food","e":"ORGANICCOCONUTMILK::c8539"}</v>
    <v>en-US</v>
    <v>Apple</v>
  </rv>
  <rv s="0">
    <v>1342177536</v>
    <v>ORGANIC COCONUT MILK</v>
    <v>wjson{"t":"e","d":"Food","e":"ORGANICCOCONUTMILK::f29mz"}</v>
    <v>en-US</v>
    <v>Apple</v>
  </rv>
  <rv s="0">
    <v>1342177536</v>
    <v>ORGANIC COCONUT MILK</v>
    <v>wjson{"t":"e","d":"Food","e":"ORGANICCOCONUTMILK::g4rwf"}</v>
    <v>en-US</v>
    <v>Apple</v>
  </rv>
  <rv s="0">
    <v>1342177536</v>
    <v>ORGANIC COCONUT MILK</v>
    <v>wjson{"t":"e","d":"Food","e":"ORGANICCOCONUTMILK::k8b2s"}</v>
    <v>en-US</v>
    <v>Apple</v>
  </rv>
  <rv s="0">
    <v>1342177536</v>
    <v>ORGANIC COCONUT MILK</v>
    <v>wjson{"t":"e","d":"Food","e":"ORGANICCOCONUTMILK::mm7g5"}</v>
    <v>en-US</v>
    <v>Apple</v>
  </rv>
  <rv s="0">
    <v>1342177536</v>
    <v>ORGANIC COCONUT MILK</v>
    <v>wjson{"t":"e","d":"Food","e":"ORGANICCOCONUTMILK::n5j8m"}</v>
    <v>en-US</v>
    <v>Apple</v>
  </rv>
  <rv s="0">
    <v>1342177536</v>
    <v>ORGANIC COCONUT MILK</v>
    <v>wjson{"t":"e","d":"Food","e":"ORGANICCOCONUTMILK::rq8f9"}</v>
    <v>en-US</v>
    <v>Apple</v>
  </rv>
  <rv s="0">
    <v>1342177536</v>
    <v>ORGANIC CULTURED COCONUT MILK</v>
    <v>wjson{"t":"e","d":"Food","e":"ORGANICCULTUREDCOCONUTMILK::cg2qn"}</v>
    <v>en-US</v>
    <v>Apple</v>
  </rv>
  <rv s="0">
    <v>1342177536</v>
    <v>ORGANIC CULTURED COCONUT MILK</v>
    <v>wjson{"t":"e","d":"Food","e":"ORGANICCULTUREDCOCONUTMILK::v9qs8"}</v>
    <v>en-US</v>
    <v>Apple</v>
  </rv>
  <rv s="0">
    <v>1342177536</v>
    <v>ORGANIC CULTURED WHOLE MILK COTTAGE CHEESE</v>
    <v>wjson{"t":"e","d":"Food","e":"ORGANICCULTUREDWHOLEMILKCOTTAGECHEESE::tc7zb"}</v>
    <v>en-US</v>
    <v>Apple</v>
  </rv>
  <rv s="0">
    <v>1342177536</v>
    <v>ORGANIC CULTURED WHOLE MILK</v>
    <v>wjson{"t":"e","d":"Food","e":"ORGANICCULTUREDWHOLEMILK::p359h"}</v>
    <v>en-US</v>
    <v>Apple</v>
  </rv>
  <rv s="0">
    <v>1342177536</v>
    <v>ORGANIC CULTURED WHOLE MILK</v>
    <v>wjson{"t":"e","d":"Food","e":"ORGANICCULTUREDWHOLEMILK::zv7kt"}</v>
    <v>en-US</v>
    <v>Apple</v>
  </rv>
  <rv s="0">
    <v>1342177536</v>
    <v>ORGANIC EVAPORATED MILK</v>
    <v>wjson{"t":"e","d":"Food","e":"ORGANICEVAPORATEDMILK::375rp"}</v>
    <v>en-US</v>
    <v>Apple</v>
  </rv>
  <rv s="0">
    <v>1342177536</v>
    <v>ORGANIC EVAPORATED MILK</v>
    <v>wjson{"t":"e","d":"Food","e":"ORGANICEVAPORATEDMILK::n4t58"}</v>
    <v>en-US</v>
    <v>Apple</v>
  </rv>
  <rv s="0">
    <v>1342177536</v>
    <v>ORGANIC EVAPORATED MILK</v>
    <v>wjson{"t":"e","d":"Food","e":"ORGANICEVAPORATEDMILK::v5278"}</v>
    <v>en-US</v>
    <v>Apple</v>
  </rv>
  <rv s="0">
    <v>1342177536</v>
    <v>ORGANIC EVAPORATED MILK</v>
    <v>wjson{"t":"e","d":"Food","e":"ORGANICEVAPORATEDMILK::wn237"}</v>
    <v>en-US</v>
    <v>Apple</v>
  </rv>
  <rv s="0">
    <v>1342177536</v>
    <v>ORGANIC FAT FREE MILK</v>
    <v>wjson{"t":"e","d":"Food","e":"ORGANICFATFREEMILK::2c9c7"}</v>
    <v>en-US</v>
    <v>Apple</v>
  </rv>
  <rv s="0">
    <v>1342177536</v>
    <v>ORGANIC FAT FREE MILK</v>
    <v>wjson{"t":"e","d":"Food","e":"ORGANICFATFREEMILK::2svjw"}</v>
    <v>en-US</v>
    <v>Apple</v>
  </rv>
  <rv s="0">
    <v>1342177536</v>
    <v>ORGANIC FAT FREE MILK</v>
    <v>wjson{"t":"e","d":"Food","e":"ORGANICFATFREEMILK::3474f"}</v>
    <v>en-US</v>
    <v>Apple</v>
  </rv>
  <rv s="0">
    <v>1342177536</v>
    <v>ORGANIC FAT-FREE MILK</v>
    <v>wjson{"t":"e","d":"Food","e":"ORGANICFATFREEMILK::3pxw3"}</v>
    <v>en-US</v>
    <v>Apple</v>
  </rv>
  <rv s="0">
    <v>1342177536</v>
    <v>ORGANIC FAT FREE MILK</v>
    <v>wjson{"t":"e","d":"Food","e":"ORGANICFATFREEMILK::435j7"}</v>
    <v>en-US</v>
    <v>Apple</v>
  </rv>
  <rv s="0">
    <v>1342177536</v>
    <v>ORGANIC FAT-FREE MILK</v>
    <v>wjson{"t":"e","d":"Food","e":"ORGANICFATFREEMILK::494xg"}</v>
    <v>en-US</v>
    <v>Apple</v>
  </rv>
  <rv s="0">
    <v>1342177536</v>
    <v>ORGANIC FAT FREE MILK</v>
    <v>wjson{"t":"e","d":"Food","e":"ORGANICFATFREEMILK::49t22"}</v>
    <v>en-US</v>
    <v>Apple</v>
  </rv>
  <rv s="0">
    <v>1342177536</v>
    <v>ORGANIC FAT FREE MILK</v>
    <v>wjson{"t":"e","d":"Food","e":"ORGANICFATFREEMILK::53s7b"}</v>
    <v>en-US</v>
    <v>Apple</v>
  </rv>
  <rv s="0">
    <v>1342177536</v>
    <v>ORGANIC FAT FREE MILK</v>
    <v>wjson{"t":"e","d":"Food","e":"ORGANICFATFREEMILK::5g5bq"}</v>
    <v>en-US</v>
    <v>Apple</v>
  </rv>
  <rv s="0">
    <v>1342177536</v>
    <v>ORGANIC FAT FREE MILK</v>
    <v>wjson{"t":"e","d":"Food","e":"ORGANICFATFREEMILK::5m47r"}</v>
    <v>en-US</v>
    <v>Apple</v>
  </rv>
  <rv s="0">
    <v>1342177536</v>
    <v>ORGANIC FAT FREE MILK</v>
    <v>wjson{"t":"e","d":"Food","e":"ORGANICFATFREEMILK::5n966"}</v>
    <v>en-US</v>
    <v>Apple</v>
  </rv>
  <rv s="0">
    <v>1342177536</v>
    <v>ORGANIC FAT FREE MILK</v>
    <v>wjson{"t":"e","d":"Food","e":"ORGANICFATFREEMILK::67nvh"}</v>
    <v>en-US</v>
    <v>Apple</v>
  </rv>
  <rv s="0">
    <v>1342177536</v>
    <v>ORGANIC FAT FREE MILK</v>
    <v>wjson{"t":"e","d":"Food","e":"ORGANICFATFREEMILK::6c428"}</v>
    <v>en-US</v>
    <v>Apple</v>
  </rv>
  <rv s="0">
    <v>1342177536</v>
    <v>ORGANIC FAT-FREE MILK</v>
    <v>wjson{"t":"e","d":"Food","e":"ORGANICFATFREEMILK::6svh3"}</v>
    <v>en-US</v>
    <v>Apple</v>
  </rv>
  <rv s="0">
    <v>1342177536</v>
    <v>ORGANIC FAT FREE MILK</v>
    <v>wjson{"t":"e","d":"Food","e":"ORGANICFATFREEMILK::8229n"}</v>
    <v>en-US</v>
    <v>Apple</v>
  </rv>
  <rv s="0">
    <v>1342177536</v>
    <v>ORGANIC FAT FREE MILK</v>
    <v>wjson{"t":"e","d":"Food","e":"ORGANICFATFREEMILK::8sxpm"}</v>
    <v>en-US</v>
    <v>Apple</v>
  </rv>
  <rv s="0">
    <v>1342177536</v>
    <v>ORGANIC FAT FREE MILK</v>
    <v>wjson{"t":"e","d":"Food","e":"ORGANICFATFREEMILK::93y8q"}</v>
    <v>en-US</v>
    <v>Apple</v>
  </rv>
  <rv s="0">
    <v>1342177536</v>
    <v>ORGANIC FAT FREE MILK</v>
    <v>wjson{"t":"e","d":"Food","e":"ORGANICFATFREEMILK::9j99j"}</v>
    <v>en-US</v>
    <v>Apple</v>
  </rv>
  <rv s="0">
    <v>1342177536</v>
    <v>ORGANIC FAT FREE MILK</v>
    <v>wjson{"t":"e","d":"Food","e":"ORGANICFATFREEMILK::f2r4j"}</v>
    <v>en-US</v>
    <v>Apple</v>
  </rv>
  <rv s="0">
    <v>1342177536</v>
    <v>ORGANIC FAT FREE MILK</v>
    <v>wjson{"t":"e","d":"Food","e":"ORGANICFATFREEMILK::f6687"}</v>
    <v>en-US</v>
    <v>Apple</v>
  </rv>
  <rv s="0">
    <v>1342177536</v>
    <v>ORGANIC FAT-FREE MILK</v>
    <v>wjson{"t":"e","d":"Food","e":"ORGANICFATFREEMILK::hz6vy"}</v>
    <v>en-US</v>
    <v>Apple</v>
  </rv>
  <rv s="0">
    <v>1342177536</v>
    <v>ORGANIC FAT FREE MILK</v>
    <v>wjson{"t":"e","d":"Food","e":"ORGANICFATFREEMILK::j7355"}</v>
    <v>en-US</v>
    <v>Apple</v>
  </rv>
  <rv s="0">
    <v>1342177536</v>
    <v>ORGANIC FAT FREE MILK</v>
    <v>wjson{"t":"e","d":"Food","e":"ORGANICFATFREEMILK::n8n2d"}</v>
    <v>en-US</v>
    <v>Apple</v>
  </rv>
  <rv s="0">
    <v>1342177536</v>
    <v>ORGANIC FAT FREE MILK</v>
    <v>wjson{"t":"e","d":"Food","e":"ORGANICFATFREEMILK::n8z64"}</v>
    <v>en-US</v>
    <v>Apple</v>
  </rv>
  <rv s="0">
    <v>1342177536</v>
    <v>ORGANIC FAT FREE MILK</v>
    <v>wjson{"t":"e","d":"Food","e":"ORGANICFATFREEMILK::p69tx"}</v>
    <v>en-US</v>
    <v>Apple</v>
  </rv>
  <rv s="0">
    <v>1342177536</v>
    <v>ORGANIC FAT FREE MILK</v>
    <v>wjson{"t":"e","d":"Food","e":"ORGANICFATFREEMILK::ryfq5"}</v>
    <v>en-US</v>
    <v>Apple</v>
  </rv>
  <rv s="0">
    <v>1342177536</v>
    <v>ORGANIC FAT-FREE MILK</v>
    <v>wjson{"t":"e","d":"Food","e":"ORGANICFATFREEMILK::sz434"}</v>
    <v>en-US</v>
    <v>Apple</v>
  </rv>
  <rv s="0">
    <v>1342177536</v>
    <v>ORGANIC FAT-FREE MILK</v>
    <v>wjson{"t":"e","d":"Food","e":"ORGANICFATFREEMILK::vj6qc"}</v>
    <v>en-US</v>
    <v>Apple</v>
  </rv>
  <rv s="0">
    <v>1342177536</v>
    <v>ORGANIC FAT-FREE MILK</v>
    <v>wjson{"t":"e","d":"Food","e":"ORGANICFATFREEMILK::vpd9k"}</v>
    <v>en-US</v>
    <v>Apple</v>
  </rv>
  <rv s="0">
    <v>1342177536</v>
    <v>ORGANIC FAT FREE MILK</v>
    <v>wjson{"t":"e","d":"Food","e":"ORGANICFATFREEMILK::vv3xg"}</v>
    <v>en-US</v>
    <v>Apple</v>
  </rv>
  <rv s="0">
    <v>1342177536</v>
    <v>ORGANIC FAT FREE MILK</v>
    <v>wjson{"t":"e","d":"Food","e":"ORGANICFATFREEMILK::x3877"}</v>
    <v>en-US</v>
    <v>Apple</v>
  </rv>
  <rv s="0">
    <v>1342177536</v>
    <v>ORGANIC FAT-FREE MILK</v>
    <v>wjson{"t":"e","d":"Food","e":"ORGANICFATFREEMILK::zd3sy"}</v>
    <v>en-US</v>
    <v>Apple</v>
  </rv>
  <rv s="0">
    <v>1342177536</v>
    <v>ORGANIC FAT FREE SKIM MILK</v>
    <v>wjson{"t":"e","d":"Food","e":"ORGANICFATFREESKIMMILK::k476m"}</v>
    <v>en-US</v>
    <v>Apple</v>
  </rv>
  <rv s="0">
    <v>1342177536</v>
    <v>ORGANIC FRESH GRASS FED WHOLE MILK</v>
    <v>wjson{"t":"e","d":"Food","e":"ORGANICFRESHGRASSFEDWHOLEMILK::v2g75"}</v>
    <v>en-US</v>
    <v>Apple</v>
  </rv>
  <rv s="0">
    <v>1342177536</v>
    <v>ORGANIC GRASSFED REDUCED FAT MILK</v>
    <v>wjson{"t":"e","d":"Food","e":"ORGANICGRASSFEDREDUCEDFATMILK::5dcrf"}</v>
    <v>en-US</v>
    <v>Apple</v>
  </rv>
  <rv s="0">
    <v>1342177536</v>
    <v>ORGANIC GRASSFED REDUCED FAT MILK</v>
    <v>wjson{"t":"e","d":"Food","e":"ORGANICGRASSFEDREDUCEDFATMILK::wj7r3"}</v>
    <v>en-US</v>
    <v>Apple</v>
  </rv>
  <rv s="0">
    <v>1342177536</v>
    <v>ORGANIC GRASS-FED WHOLE MILK</v>
    <v>wjson{"t":"e","d":"Food","e":"ORGANICGRASSFEDWHOLEMILK::678f6"}</v>
    <v>en-US</v>
    <v>Apple</v>
  </rv>
  <rv s="0">
    <v>1342177536</v>
    <v>ORGANIC HALF &amp; HALF</v>
    <v>wjson{"t":"e","d":"Food","e":"ORGANICHALFHALF::2dps7"}</v>
    <v>en-US</v>
    <v>Apple</v>
  </rv>
  <rv s="0">
    <v>1342177536</v>
    <v>ORGANIC HALF &amp; HALF</v>
    <v>wjson{"t":"e","d":"Food","e":"ORGANICHALFHALF::35y38"}</v>
    <v>en-US</v>
    <v>Apple</v>
  </rv>
  <rv s="0">
    <v>1342177536</v>
    <v>ORGANIC HALF &amp; HALF</v>
    <v>wjson{"t":"e","d":"Food","e":"ORGANICHALFHALF::37wmy"}</v>
    <v>en-US</v>
    <v>Apple</v>
  </rv>
  <rv s="0">
    <v>1342177536</v>
    <v>ORGANIC HALF &amp; HALF</v>
    <v>wjson{"t":"e","d":"Food","e":"ORGANICHALFHALF::779v3"}</v>
    <v>en-US</v>
    <v>Apple</v>
  </rv>
  <rv s="0">
    <v>1342177536</v>
    <v>ORGANIC HALF &amp; HALF</v>
    <v>wjson{"t":"e","d":"Food","e":"ORGANICHALFHALF::7qhrn"}</v>
    <v>en-US</v>
    <v>Apple</v>
  </rv>
  <rv s="0">
    <v>1342177536</v>
    <v>ORGANIC HALF &amp; HALF</v>
    <v>wjson{"t":"e","d":"Food","e":"ORGANICHALFHALF::9c888"}</v>
    <v>en-US</v>
    <v>Apple</v>
  </rv>
  <rv s="0">
    <v>1342177536</v>
    <v>ORGANIC HALF &amp; HALF CREAM</v>
    <v>wjson{"t":"e","d":"Food","e":"ORGANICHALFHALFCREAM::84rrv"}</v>
    <v>en-US</v>
    <v>Apple</v>
  </rv>
  <rv s="0">
    <v>1342177536</v>
    <v>ORGANIC HALF &amp; HALF CREAM</v>
    <v>wjson{"t":"e","d":"Food","e":"ORGANICHALFHALFCREAM::ph997"}</v>
    <v>en-US</v>
    <v>Apple</v>
  </rv>
  <rv s="0">
    <v>1342177536</v>
    <v>ORGANIC HALF &amp; HALF</v>
    <v>wjson{"t":"e","d":"Food","e":"ORGANICHALFHALF::jz9t8"}</v>
    <v>en-US</v>
    <v>Apple</v>
  </rv>
  <rv s="0">
    <v>1342177536</v>
    <v>ORGANIC HALF &amp; HALF</v>
    <v>wjson{"t":"e","d":"Food","e":"ORGANICHALFHALF::kqvc7"}</v>
    <v>en-US</v>
    <v>Apple</v>
  </rv>
  <rv s="0">
    <v>1342177536</v>
    <v>ORGANIC HALF &amp; HALF MILK</v>
    <v>wjson{"t":"e","d":"Food","e":"ORGANICHALFHALFMILK::5w628"}</v>
    <v>en-US</v>
    <v>Apple</v>
  </rv>
  <rv s="0">
    <v>1342177536</v>
    <v>ORGANIC HALF &amp; HALF MILK</v>
    <v>wjson{"t":"e","d":"Food","e":"ORGANICHALFHALFMILK::7yc58"}</v>
    <v>en-US</v>
    <v>Apple</v>
  </rv>
  <rv s="0">
    <v>1342177536</v>
    <v>ORGANIC HALF &amp; HALF</v>
    <v>wjson{"t":"e","d":"Food","e":"ORGANICHALFHALF::myg37"}</v>
    <v>en-US</v>
    <v>Apple</v>
  </rv>
  <rv s="0">
    <v>1342177536</v>
    <v>ORGANIC HALF &amp; HALF</v>
    <v>wjson{"t":"e","d":"Food","e":"ORGANICHALFHALF::y45wx"}</v>
    <v>en-US</v>
    <v>Apple</v>
  </rv>
  <rv s="0">
    <v>1342177536</v>
    <v>ORGANIC HIGH PROTEIN MILK</v>
    <v>wjson{"t":"e","d":"Food","e":"ORGANICHIGHPROTEINMILK::k8scv"}</v>
    <v>en-US</v>
    <v>Apple</v>
  </rv>
  <rv s="0">
    <v>1342177536</v>
    <v>ORGANIC KEFIR</v>
    <v>wjson{"t":"e","d":"Food","e":"ORGANICKEFIR::3sqxh"}</v>
    <v>en-US</v>
    <v>Apple</v>
  </rv>
  <rv s="0">
    <v>1342177536</v>
    <v>ORGANIC KEFIR</v>
    <v>wjson{"t":"e","d":"Food","e":"ORGANICKEFIR::446ts"}</v>
    <v>en-US</v>
    <v>Apple</v>
  </rv>
  <rv s="0">
    <v>1342177536</v>
    <v>ORGANIC KEFIR</v>
    <v>wjson{"t":"e","d":"Food","e":"ORGANICKEFIR::4586w"}</v>
    <v>en-US</v>
    <v>Apple</v>
  </rv>
  <rv s="0">
    <v>1342177536</v>
    <v>ORGANIC KEFIR</v>
    <v>wjson{"t":"e","d":"Food","e":"ORGANICKEFIR::52t43"}</v>
    <v>en-US</v>
    <v>Apple</v>
  </rv>
  <rv s="0">
    <v>1342177536</v>
    <v>ORGANIC KEFIR</v>
    <v>wjson{"t":"e","d":"Food","e":"ORGANICKEFIR::66bw7"}</v>
    <v>en-US</v>
    <v>Apple</v>
  </rv>
  <rv s="0">
    <v>1342177536</v>
    <v>ORGANIC KEFIR</v>
    <v>wjson{"t":"e","d":"Food","e":"ORGANICKEFIR::6fymq"}</v>
    <v>en-US</v>
    <v>Apple</v>
  </rv>
  <rv s="0">
    <v>1342177536</v>
    <v>ORGANIC KEFIR</v>
    <v>wjson{"t":"e","d":"Food","e":"ORGANICKEFIR::82r28"}</v>
    <v>en-US</v>
    <v>Apple</v>
  </rv>
  <rv s="0">
    <v>1342177536</v>
    <v>ORGANIC KEFIR</v>
    <v>wjson{"t":"e","d":"Food","e":"ORGANICKEFIR::87w4k"}</v>
    <v>en-US</v>
    <v>Apple</v>
  </rv>
  <rv s="0">
    <v>1342177536</v>
    <v>ORGANIC KEFIR CULTURED LOWFAT MILK</v>
    <v>wjson{"t":"e","d":"Food","e":"ORGANICKEFIRCULTUREDLOWFATMILK::78vjv"}</v>
    <v>en-US</v>
    <v>Apple</v>
  </rv>
  <rv s="0">
    <v>1342177536</v>
    <v>ORGANIC KEFIR CULTURED LOWFAT MILK</v>
    <v>wjson{"t":"e","d":"Food","e":"ORGANICKEFIRCULTUREDLOWFATMILK::bb68c"}</v>
    <v>en-US</v>
    <v>Apple</v>
  </rv>
  <rv s="0">
    <v>1342177536</v>
    <v>ORGANIC KEFIR CULTURED LOWFAT MILK</v>
    <v>wjson{"t":"e","d":"Food","e":"ORGANICKEFIRCULTUREDLOWFATMILK::d5f63"}</v>
    <v>en-US</v>
    <v>Apple</v>
  </rv>
  <rv s="0">
    <v>1342177536</v>
    <v>ORGANIC KEFIR CULTURED LOWFAT MILK</v>
    <v>wjson{"t":"e","d":"Food","e":"ORGANICKEFIRCULTUREDLOWFATMILK::j7p87"}</v>
    <v>en-US</v>
    <v>Apple</v>
  </rv>
  <rv s="0">
    <v>1342177536</v>
    <v>ORGANIC KEFIR CUP STRAINED CULTURED LOWFAT MILK</v>
    <v>wjson{"t":"e","d":"Food","e":"ORGANICKEFIRCUPSTRAINEDCULTUREDLOWFATMILK::cr2d5"}</v>
    <v>en-US</v>
    <v>Apple</v>
  </rv>
  <rv s="0">
    <v>1342177536</v>
    <v>ORGANIC KEFIR</v>
    <v>wjson{"t":"e","d":"Food","e":"ORGANICKEFIR::q3pk7"}</v>
    <v>en-US</v>
    <v>Apple</v>
  </rv>
  <rv s="0">
    <v>1342177536</v>
    <v>ORGANIC KEFIR</v>
    <v>wjson{"t":"e","d":"Food","e":"ORGANICKEFIR::w3tr9"}</v>
    <v>en-US</v>
    <v>Apple</v>
  </rv>
  <rv s="0">
    <v>1342177536</v>
    <v>ORGANIC LACTOSE FREE 2% REDUCED FAT MILK</v>
    <v>wjson{"t":"e","d":"Food","e":"ORGANICLACTOSEFREE2REDUCEDFATMILK::4h277"}</v>
    <v>en-US</v>
    <v>Apple</v>
  </rv>
  <rv s="0">
    <v>1342177536</v>
    <v>ORGANIC LACTOSE FREE MILK</v>
    <v>wjson{"t":"e","d":"Food","e":"ORGANICLACTOSEFREEMILK::vbn7y"}</v>
    <v>en-US</v>
    <v>Apple</v>
  </rv>
  <rv s="0">
    <v>1342177536</v>
    <v>ORGANIC LACTOSE-FREE MILK</v>
    <v>wjson{"t":"e","d":"Food","e":"ORGANICLACTOSEFREEMILK::y9x6s"}</v>
    <v>en-US</v>
    <v>Apple</v>
  </rv>
  <rv s="0">
    <v>1342177536</v>
    <v>ORGANIC LACTOSE FREE WHOLE MILK</v>
    <v>wjson{"t":"e","d":"Food","e":"ORGANICLACTOSEFREEWHOLEMILK::9439y"}</v>
    <v>en-US</v>
    <v>Apple</v>
  </rv>
  <rv s="0">
    <v>1342177536</v>
    <v>ORGANIC LEMONADE TEA HALF &amp; HALF, HALF &amp; HALF</v>
    <v>wjson{"t":"e","d":"Food","e":"ORGANICLEMONADETEAHALFHALFHALFHALF::ps5sp"}</v>
    <v>en-US</v>
    <v>Apple</v>
  </rv>
  <rv s="0">
    <v>1342177536</v>
    <v>ORGANIC LIGHT COCONUT MILK, LIGHT</v>
    <v>wjson{"t":"e","d":"Food","e":"ORGANICLIGHTCOCONUTMILKLIGHT::gn47c"}</v>
    <v>en-US</v>
    <v>Apple</v>
  </rv>
  <rv s="0">
    <v>1342177536</v>
    <v>ORGANIC LIGHT COCONUT MILK, LIGHT</v>
    <v>wjson{"t":"e","d":"Food","e":"ORGANICLIGHTCOCONUTMILKLIGHT::wvw4d"}</v>
    <v>en-US</v>
    <v>Apple</v>
  </rv>
  <rv s="0">
    <v>1342177536</v>
    <v>ORGANIC LIGHT COCONUT MILK</v>
    <v>wjson{"t":"e","d":"Food","e":"ORGANICLIGHTCOCONUTMILK::x4c3y"}</v>
    <v>en-US</v>
    <v>Apple</v>
  </rv>
  <rv s="0">
    <v>1342177536</v>
    <v>ORGANIC LIGHT UNSWEETENED COCONUT MILK, LIGHT UNSWEETENED</v>
    <v>wjson{"t":"e","d":"Food","e":"ORGANICLIGHTUNSWEETENEDCOCONUTMILKLIGHTUNSWEETENED::kj8jx"}</v>
    <v>en-US</v>
    <v>Apple</v>
  </rv>
  <rv s="0">
    <v>1342177536</v>
    <v>ORGANIC LITE COCONUT MILK</v>
    <v>wjson{"t":"e","d":"Food","e":"ORGANICLITECOCONUTMILK::2z3kr"}</v>
    <v>en-US</v>
    <v>Apple</v>
  </rv>
  <rv s="0">
    <v>1342177536</v>
    <v>ORGANIC LOWFAT CULTURED MILK KEFIR</v>
    <v>wjson{"t":"e","d":"Food","e":"ORGANICLOWFATCULTUREDMILKKEFIR::8p73r"}</v>
    <v>en-US</v>
    <v>Apple</v>
  </rv>
  <rv s="0">
    <v>1342177536</v>
    <v>ORGANIC LOWFAT KEFIR CULTURED MILK</v>
    <v>wjson{"t":"e","d":"Food","e":"ORGANICLOWFATKEFIRCULTUREDMILK::5d237"}</v>
    <v>en-US</v>
    <v>Apple</v>
  </rv>
  <rv s="0">
    <v>1342177536</v>
    <v>ORGANIC LOW FAT MILK</v>
    <v>wjson{"t":"e","d":"Food","e":"ORGANICLOWFATMILK::4fpxc"}</v>
    <v>en-US</v>
    <v>Apple</v>
  </rv>
  <rv s="0">
    <v>1342177536</v>
    <v>ORGANIC LOWFAT MILK</v>
    <v>wjson{"t":"e","d":"Food","e":"ORGANICLOWFATMILK::4mf2j"}</v>
    <v>en-US</v>
    <v>Apple</v>
  </rv>
  <rv s="0">
    <v>1342177536</v>
    <v>ORGANIC LOW FAT MILK</v>
    <v>wjson{"t":"e","d":"Food","e":"ORGANICLOWFATMILK::549s2"}</v>
    <v>en-US</v>
    <v>Apple</v>
  </rv>
  <rv s="0">
    <v>1342177536</v>
    <v>ORGANIC LOW FAT MILK</v>
    <v>wjson{"t":"e","d":"Food","e":"ORGANICLOWFATMILK::553vv"}</v>
    <v>en-US</v>
    <v>Apple</v>
  </rv>
  <rv s="0">
    <v>1342177536</v>
    <v>ORGANIC LOWFAT MILK</v>
    <v>wjson{"t":"e","d":"Food","e":"ORGANICLOWFATMILK::55v3p"}</v>
    <v>en-US</v>
    <v>Apple</v>
  </rv>
  <rv s="0">
    <v>1342177536</v>
    <v>ORGANIC LOWFAT MILK</v>
    <v>wjson{"t":"e","d":"Food","e":"ORGANICLOWFATMILK::5yxx8"}</v>
    <v>en-US</v>
    <v>Apple</v>
  </rv>
  <rv s="0">
    <v>1342177536</v>
    <v>ORGANIC LOWFAT MILK</v>
    <v>wjson{"t":"e","d":"Food","e":"ORGANICLOWFATMILK::5zq55"}</v>
    <v>en-US</v>
    <v>Apple</v>
  </rv>
  <rv s="0">
    <v>1342177536</v>
    <v>ORGANIC LOWFAT MILK</v>
    <v>wjson{"t":"e","d":"Food","e":"ORGANICLOWFATMILK::6bvyc"}</v>
    <v>en-US</v>
    <v>Apple</v>
  </rv>
  <rv s="0">
    <v>1342177536</v>
    <v>ORGANIC LOW FAT MILK</v>
    <v>wjson{"t":"e","d":"Food","e":"ORGANICLOWFATMILK::7g28v"}</v>
    <v>en-US</v>
    <v>Apple</v>
  </rv>
  <rv s="0">
    <v>1342177536</v>
    <v>ORGANIC LOW FAT MILK</v>
    <v>wjson{"t":"e","d":"Food","e":"ORGANICLOWFATMILK::7skgz"}</v>
    <v>en-US</v>
    <v>Apple</v>
  </rv>
  <rv s="0">
    <v>1342177536</v>
    <v>ORGANIC LOW FAT MILK</v>
    <v>wjson{"t":"e","d":"Food","e":"ORGANICLOWFATMILK::8323c"}</v>
    <v>en-US</v>
    <v>Apple</v>
  </rv>
  <rv s="0">
    <v>1342177536</v>
    <v>ORGANIC LOWFAT MILK</v>
    <v>wjson{"t":"e","d":"Food","e":"ORGANICLOWFATMILK::8jgcw"}</v>
    <v>en-US</v>
    <v>Apple</v>
  </rv>
  <rv s="0">
    <v>1342177536</v>
    <v>ORGANIC LOW FAT MILK</v>
    <v>wjson{"t":"e","d":"Food","e":"ORGANICLOWFATMILK::9558z"}</v>
    <v>en-US</v>
    <v>Apple</v>
  </rv>
  <rv s="0">
    <v>1342177536</v>
    <v>ORGANIC LOW FAT MILK</v>
    <v>wjson{"t":"e","d":"Food","e":"ORGANICLOWFATMILK::9d883"}</v>
    <v>en-US</v>
    <v>Apple</v>
  </rv>
  <rv s="0">
    <v>1342177536</v>
    <v>ORGANIC LOWFAT MILK</v>
    <v>wjson{"t":"e","d":"Food","e":"ORGANICLOWFATMILK::9nq25"}</v>
    <v>en-US</v>
    <v>Apple</v>
  </rv>
  <rv s="0">
    <v>1342177536</v>
    <v>ORGANIC LOWFAT MILK</v>
    <v>wjson{"t":"e","d":"Food","e":"ORGANICLOWFATMILK::bdqs7"}</v>
    <v>en-US</v>
    <v>Apple</v>
  </rv>
  <rv s="0">
    <v>1342177536</v>
    <v>ORGANIC LOWFAT MILK</v>
    <v>wjson{"t":"e","d":"Food","e":"ORGANICLOWFATMILK::c7347"}</v>
    <v>en-US</v>
    <v>Apple</v>
  </rv>
  <rv s="0">
    <v>1342177536</v>
    <v>ORGANIC LOW FAT MILK</v>
    <v>wjson{"t":"e","d":"Food","e":"ORGANICLOWFATMILK::ckg8t"}</v>
    <v>en-US</v>
    <v>Apple</v>
  </rv>
  <rv s="0">
    <v>1342177536</v>
    <v>ORGANIC LOWFAT MILK</v>
    <v>wjson{"t":"e","d":"Food","e":"ORGANICLOWFATMILK::f44vm"}</v>
    <v>en-US</v>
    <v>Apple</v>
  </rv>
  <rv s="0">
    <v>1342177536</v>
    <v>ORGANIC LOWFAT MILK</v>
    <v>wjson{"t":"e","d":"Food","e":"ORGANICLOWFATMILK::f4993"}</v>
    <v>en-US</v>
    <v>Apple</v>
  </rv>
  <rv s="0">
    <v>1342177536</v>
    <v>ORGANIC LOW FAT MILK</v>
    <v>wjson{"t":"e","d":"Food","e":"ORGANICLOWFATMILK::f572h"}</v>
    <v>en-US</v>
    <v>Apple</v>
  </rv>
  <rv s="0">
    <v>1342177536</v>
    <v>ORGANIC LOWFAT MILK</v>
    <v>wjson{"t":"e","d":"Food","e":"ORGANICLOWFATMILK::fwyq2"}</v>
    <v>en-US</v>
    <v>Apple</v>
  </rv>
  <rv s="0">
    <v>1342177536</v>
    <v>ORGANIC LOWFAT MILK</v>
    <v>wjson{"t":"e","d":"Food","e":"ORGANICLOWFATMILK::g259w"}</v>
    <v>en-US</v>
    <v>Apple</v>
  </rv>
  <rv s="0">
    <v>1342177536</v>
    <v>ORGANIC LOWFAT MILK</v>
    <v>wjson{"t":"e","d":"Food","e":"ORGANICLOWFATMILK::g98w5"}</v>
    <v>en-US</v>
    <v>Apple</v>
  </rv>
  <rv s="0">
    <v>1342177536</v>
    <v>ORGANIC LOW FAT MILK</v>
    <v>wjson{"t":"e","d":"Food","e":"ORGANICLOWFATMILK::gt8nk"}</v>
    <v>en-US</v>
    <v>Apple</v>
  </rv>
  <rv s="0">
    <v>1342177536</v>
    <v>ORGANIC LOW FAT MILK</v>
    <v>wjson{"t":"e","d":"Food","e":"ORGANICLOWFATMILK::h5gkk"}</v>
    <v>en-US</v>
    <v>Apple</v>
  </rv>
  <rv s="0">
    <v>1342177536</v>
    <v>ORGANIC LOWFAT MILK</v>
    <v>wjson{"t":"e","d":"Food","e":"ORGANICLOWFATMILK::hmc9n"}</v>
    <v>en-US</v>
    <v>Apple</v>
  </rv>
  <rv s="0">
    <v>1342177536</v>
    <v>ORGANIC LOW FAT MILK</v>
    <v>wjson{"t":"e","d":"Food","e":"ORGANICLOWFATMILK::jb279"}</v>
    <v>en-US</v>
    <v>Apple</v>
  </rv>
  <rv s="0">
    <v>1342177536</v>
    <v>ORGANIC LOWFAT MILK</v>
    <v>wjson{"t":"e","d":"Food","e":"ORGANICLOWFATMILK::mdfw5"}</v>
    <v>en-US</v>
    <v>Apple</v>
  </rv>
  <rv s="0">
    <v>1342177536</v>
    <v>ORGANIC LOWFAT MILK</v>
    <v>wjson{"t":"e","d":"Food","e":"ORGANICLOWFATMILK::n3dbr"}</v>
    <v>en-US</v>
    <v>Apple</v>
  </rv>
  <rv s="0">
    <v>1342177536</v>
    <v>ORGANIC LOWFAT MILK</v>
    <v>wjson{"t":"e","d":"Food","e":"ORGANICLOWFATMILK::p8hqh"}</v>
    <v>en-US</v>
    <v>Apple</v>
  </rv>
  <rv s="0">
    <v>1342177536</v>
    <v>ORGANIC LOW FAT MILK</v>
    <v>wjson{"t":"e","d":"Food","e":"ORGANICLOWFATMILK::q56hy"}</v>
    <v>en-US</v>
    <v>Apple</v>
  </rv>
  <rv s="0">
    <v>1342177536</v>
    <v>ORGANIC LOWFAT MILK</v>
    <v>wjson{"t":"e","d":"Food","e":"ORGANICLOWFATMILK::q8n6r"}</v>
    <v>en-US</v>
    <v>Apple</v>
  </rv>
  <rv s="0">
    <v>1342177536</v>
    <v>ORGANIC LOWFAT MILK</v>
    <v>wjson{"t":"e","d":"Food","e":"ORGANICLOWFATMILK::r4c4d"}</v>
    <v>en-US</v>
    <v>Apple</v>
  </rv>
  <rv s="0">
    <v>1342177536</v>
    <v>ORGANIC LOWFAT MILK</v>
    <v>wjson{"t":"e","d":"Food","e":"ORGANICLOWFATMILK::smf2g"}</v>
    <v>en-US</v>
    <v>Apple</v>
  </rv>
  <rv s="0">
    <v>1342177536</v>
    <v>ORGANIC LOWFAT MILK</v>
    <v>wjson{"t":"e","d":"Food","e":"ORGANICLOWFATMILK::v64m6"}</v>
    <v>en-US</v>
    <v>Apple</v>
  </rv>
  <rv s="0">
    <v>1342177536</v>
    <v>ORGANIC LOWFAT MILK</v>
    <v>wjson{"t":"e","d":"Food","e":"ORGANICLOWFATMILK::w2nt8"}</v>
    <v>en-US</v>
    <v>Apple</v>
  </rv>
  <rv s="0">
    <v>1342177536</v>
    <v>ORGANIC LOW FAT MILK</v>
    <v>wjson{"t":"e","d":"Food","e":"ORGANICLOWFATMILK::x7ngc"}</v>
    <v>en-US</v>
    <v>Apple</v>
  </rv>
  <rv s="0">
    <v>1342177536</v>
    <v>ORGANIC LOWFAT MILK</v>
    <v>wjson{"t":"e","d":"Food","e":"ORGANICLOWFATMILK::yxt2p"}</v>
    <v>en-US</v>
    <v>Apple</v>
  </rv>
  <rv s="0">
    <v>1342177536</v>
    <v>ORGANIC LOW FAT MILK</v>
    <v>wjson{"t":"e","d":"Food","e":"ORGANICLOWFATMILK::zkn7t"}</v>
    <v>en-US</v>
    <v>Apple</v>
  </rv>
  <rv s="0">
    <v>1342177536</v>
    <v>ORGANIC MILK</v>
    <v>wjson{"t":"e","d":"Food","e":"ORGANICMILK::32r56"}</v>
    <v>en-US</v>
    <v>Apple</v>
  </rv>
  <rv s="0">
    <v>1342177536</v>
    <v>ORGANIC MILK</v>
    <v>wjson{"t":"e","d":"Food","e":"ORGANICMILK::3dh74"}</v>
    <v>en-US</v>
    <v>Apple</v>
  </rv>
  <rv s="0">
    <v>1342177536</v>
    <v>ORGANIC MILK</v>
    <v>wjson{"t":"e","d":"Food","e":"ORGANICMILK::548g7"}</v>
    <v>en-US</v>
    <v>Apple</v>
  </rv>
  <rv s="0">
    <v>1342177536</v>
    <v>ORGANIC MILK</v>
    <v>wjson{"t":"e","d":"Food","e":"ORGANICMILK::5869f"}</v>
    <v>en-US</v>
    <v>Apple</v>
  </rv>
  <rv s="0">
    <v>1342177536</v>
    <v>ORGANIC MILK</v>
    <v>wjson{"t":"e","d":"Food","e":"ORGANICMILK::6wcb8"}</v>
    <v>en-US</v>
    <v>Apple</v>
  </rv>
  <rv s="0">
    <v>1342177536</v>
    <v>ORGANIC MILK</v>
    <v>wjson{"t":"e","d":"Food","e":"ORGANICMILK::732jj"}</v>
    <v>en-US</v>
    <v>Apple</v>
  </rv>
  <rv s="0">
    <v>1342177536</v>
    <v>ORGANIC MILK</v>
    <v>wjson{"t":"e","d":"Food","e":"ORGANICMILK::7j837"}</v>
    <v>en-US</v>
    <v>Apple</v>
  </rv>
  <rv s="0">
    <v>1342177536</v>
    <v>ORGANIC MILK</v>
    <v>wjson{"t":"e","d":"Food","e":"ORGANICMILK::8t5n7"}</v>
    <v>en-US</v>
    <v>Apple</v>
  </rv>
  <rv s="0">
    <v>1342177536</v>
    <v>ORGANIC MILK</v>
    <v>wjson{"t":"e","d":"Food","e":"ORGANICMILK::9p986"}</v>
    <v>en-US</v>
    <v>Apple</v>
  </rv>
  <rv s="0">
    <v>1342177536</v>
    <v>ORGANIC MILK</v>
    <v>wjson{"t":"e","d":"Food","e":"ORGANICMILK::b9nrr"}</v>
    <v>en-US</v>
    <v>Apple</v>
  </rv>
  <rv s="0">
    <v>1342177536</v>
    <v>ORGANIC MILK</v>
    <v>wjson{"t":"e","d":"Food","e":"ORGANICMILK::c563z"}</v>
    <v>en-US</v>
    <v>Apple</v>
  </rv>
  <rv s="0">
    <v>1342177536</v>
    <v>ORGANIC MILK</v>
    <v>wjson{"t":"e","d":"Food","e":"ORGANICMILK::c94ty"}</v>
    <v>en-US</v>
    <v>Apple</v>
  </rv>
  <rv s="0">
    <v>1342177536</v>
    <v>ORGANIC MILK</v>
    <v>wjson{"t":"e","d":"Food","e":"ORGANICMILK::f4gff"}</v>
    <v>en-US</v>
    <v>Apple</v>
  </rv>
  <rv s="0">
    <v>1342177536</v>
    <v>ORGANIC MILK</v>
    <v>wjson{"t":"e","d":"Food","e":"ORGANICMILK::gzqc6"}</v>
    <v>en-US</v>
    <v>Apple</v>
  </rv>
  <rv s="0">
    <v>1342177536</v>
    <v>ORGANIC MILK</v>
    <v>wjson{"t":"e","d":"Food","e":"ORGANICMILK::mgc68"}</v>
    <v>en-US</v>
    <v>Apple</v>
  </rv>
  <rv s="0">
    <v>1342177536</v>
    <v>ORGANIC MILK</v>
    <v>wjson{"t":"e","d":"Food","e":"ORGANICMILK::mwb24"}</v>
    <v>en-US</v>
    <v>Apple</v>
  </rv>
  <rv s="0">
    <v>1342177536</v>
    <v>ORGANIC MILK</v>
    <v>wjson{"t":"e","d":"Food","e":"ORGANICMILK::q7dyr"}</v>
    <v>en-US</v>
    <v>Apple</v>
  </rv>
  <rv s="0">
    <v>1342177536</v>
    <v>ORGANIC MILK</v>
    <v>wjson{"t":"e","d":"Food","e":"ORGANICMILK::r3fhb"}</v>
    <v>en-US</v>
    <v>Apple</v>
  </rv>
  <rv s="0">
    <v>1342177536</v>
    <v>ORGANIC MILK</v>
    <v>wjson{"t":"e","d":"Food","e":"ORGANICMILK::rq7wp"}</v>
    <v>en-US</v>
    <v>Apple</v>
  </rv>
  <rv s="0">
    <v>1342177536</v>
    <v>ORGANIC MILK</v>
    <v>wjson{"t":"e","d":"Food","e":"ORGANICMILK::t83w8"}</v>
    <v>en-US</v>
    <v>Apple</v>
  </rv>
  <rv s="0">
    <v>1342177536</v>
    <v>ORGANIC MILK</v>
    <v>wjson{"t":"e","d":"Food","e":"ORGANICMILK::v79c3"}</v>
    <v>en-US</v>
    <v>Apple</v>
  </rv>
  <rv s="0">
    <v>1342177536</v>
    <v>ORGANIC MILK</v>
    <v>wjson{"t":"e","d":"Food","e":"ORGANICMILK::w62x7"}</v>
    <v>en-US</v>
    <v>Apple</v>
  </rv>
  <rv s="0">
    <v>1342177536</v>
    <v>ORGANIC MILK</v>
    <v>wjson{"t":"e","d":"Food","e":"ORGANICMILK::y8j5q"}</v>
    <v>en-US</v>
    <v>Apple</v>
  </rv>
  <rv s="0">
    <v>1342177536</v>
    <v>ORGANIC NONFAT MILK</v>
    <v>wjson{"t":"e","d":"Food","e":"ORGANICNONFATMILK::qf7ff"}</v>
    <v>en-US</v>
    <v>Apple</v>
  </rv>
  <rv s="0">
    <v>1342177536</v>
    <v>ORGANIC PASTURE-RAISED 2% REDUCED FAT MILK</v>
    <v>wjson{"t":"e","d":"Food","e":"ORGANICPASTURERAISED2REDUCEDFATMILK::x2g86"}</v>
    <v>en-US</v>
    <v>Apple</v>
  </rv>
  <rv s="0">
    <v>1342177536</v>
    <v>ORGANIC PASTURE-RAISED FAT FREE MILK</v>
    <v>wjson{"t":"e","d":"Food","e":"ORGANICPASTURERAISEDFATFREEMILK::m6y54"}</v>
    <v>en-US</v>
    <v>Apple</v>
  </rv>
  <rv s="0">
    <v>1342177536</v>
    <v>ORGANIC PROBIOTIC KEFIR</v>
    <v>wjson{"t":"e","d":"Food","e":"ORGANICPROBIOTICKEFIR::v8k86"}</v>
    <v>en-US</v>
    <v>Apple</v>
  </rv>
  <rv s="0">
    <v>1342177536</v>
    <v>ORGANIC PROTEIN REDUCED FAT MILK</v>
    <v>wjson{"t":"e","d":"Food","e":"ORGANICPROTEINREDUCEDFATMILK::4tc55"}</v>
    <v>en-US</v>
    <v>Apple</v>
  </rv>
  <rv s="0">
    <v>1342177536</v>
    <v>ORGANIC REDUCED FAT 2% MILK</v>
    <v>wjson{"t":"e","d":"Food","e":"ORGANICREDUCEDFAT2MILK::8q23y"}</v>
    <v>en-US</v>
    <v>Apple</v>
  </rv>
  <rv s="0">
    <v>1342177536</v>
    <v>ORGANIC REDUCED FAT 2% MILK CREAM TOP</v>
    <v>wjson{"t":"e","d":"Food","e":"ORGANICREDUCEDFAT2MILKCREAMTOP::zwpy4"}</v>
    <v>en-US</v>
    <v>Apple</v>
  </rv>
  <rv s="0">
    <v>1342177536</v>
    <v>ORGANIC REDUCED FAT 2% MILK</v>
    <v>wjson{"t":"e","d":"Food","e":"ORGANICREDUCEDFAT2MILK::yg879"}</v>
    <v>en-US</v>
    <v>Apple</v>
  </rv>
  <rv s="0">
    <v>1342177536</v>
    <v>ORGANIC REDUCED FAT MILK</v>
    <v>wjson{"t":"e","d":"Food","e":"ORGANICREDUCEDFATMILK::225rv"}</v>
    <v>en-US</v>
    <v>Apple</v>
  </rv>
  <rv s="0">
    <v>1342177536</v>
    <v>ORGANIC REDUCED FAT MILK</v>
    <v>wjson{"t":"e","d":"Food","e":"ORGANICREDUCEDFATMILK::22z9n"}</v>
    <v>en-US</v>
    <v>Apple</v>
  </rv>
  <rv s="0">
    <v>1342177536</v>
    <v>ORGANIC REDUCED FAT MILK</v>
    <v>wjson{"t":"e","d":"Food","e":"ORGANICREDUCEDFATMILK::2744h"}</v>
    <v>en-US</v>
    <v>Apple</v>
  </rv>
  <rv s="0">
    <v>1342177536</v>
    <v>ORGANIC REDUCED FAT MILK, 2%</v>
    <v>wjson{"t":"e","d":"Food","e":"ORGANICREDUCEDFATMILK2::csy3w"}</v>
    <v>en-US</v>
    <v>Apple</v>
  </rv>
  <rv s="0">
    <v>1342177536</v>
    <v>ORGANIC REDUCED FAT MILK</v>
    <v>wjson{"t":"e","d":"Food","e":"ORGANICREDUCEDFATMILK::2wcnp"}</v>
    <v>en-US</v>
    <v>Apple</v>
  </rv>
  <rv s="0">
    <v>1342177536</v>
    <v>ORGANIC REDUCED FAT MILK</v>
    <v>wjson{"t":"e","d":"Food","e":"ORGANICREDUCEDFATMILK::36n4f"}</v>
    <v>en-US</v>
    <v>Apple</v>
  </rv>
  <rv s="0">
    <v>1342177536</v>
    <v>ORGANIC REDUCED FAT MILK</v>
    <v>wjson{"t":"e","d":"Food","e":"ORGANICREDUCEDFATMILK::3922w"}</v>
    <v>en-US</v>
    <v>Apple</v>
  </rv>
  <rv s="0">
    <v>1342177536</v>
    <v>ORGANIC REDUCED FAT MILK</v>
    <v>wjson{"t":"e","d":"Food","e":"ORGANICREDUCEDFATMILK::3mwp8"}</v>
    <v>en-US</v>
    <v>Apple</v>
  </rv>
  <rv s="0">
    <v>1342177536</v>
    <v>ORGANIC REDUCED FAT MILK</v>
    <v>wjson{"t":"e","d":"Food","e":"ORGANICREDUCEDFATMILK::3zy75"}</v>
    <v>en-US</v>
    <v>Apple</v>
  </rv>
  <rv s="0">
    <v>1342177536</v>
    <v>ORGANIC REDUCED FAT MILK</v>
    <v>wjson{"t":"e","d":"Food","e":"ORGANICREDUCEDFATMILK::47x3d"}</v>
    <v>en-US</v>
    <v>Apple</v>
  </rv>
  <rv s="0">
    <v>1342177536</v>
    <v>ORGANIC REDUCED FAT MILK</v>
    <v>wjson{"t":"e","d":"Food","e":"ORGANICREDUCEDFATMILK::5w79n"}</v>
    <v>en-US</v>
    <v>Apple</v>
  </rv>
  <rv s="0">
    <v>1342177536</v>
    <v>ORGANIC REDUCED FAT MILK</v>
    <v>wjson{"t":"e","d":"Food","e":"ORGANICREDUCEDFATMILK::5wrc4"}</v>
    <v>en-US</v>
    <v>Apple</v>
  </rv>
  <rv s="0">
    <v>1342177536</v>
    <v>ORGANIC REDUCED FAT MILK</v>
    <v>wjson{"t":"e","d":"Food","e":"ORGANICREDUCEDFATMILK::63zwf"}</v>
    <v>en-US</v>
    <v>Apple</v>
  </rv>
  <rv s="0">
    <v>1342177536</v>
    <v>ORGANIC REDUCED FAT MILK</v>
    <v>wjson{"t":"e","d":"Food","e":"ORGANICREDUCEDFATMILK::63zzg"}</v>
    <v>en-US</v>
    <v>Apple</v>
  </rv>
  <rv s="0">
    <v>1342177536</v>
    <v>ORGANIC REDUCED FAT MILK</v>
    <v>wjson{"t":"e","d":"Food","e":"ORGANICREDUCEDFATMILK::6564s"}</v>
    <v>en-US</v>
    <v>Apple</v>
  </rv>
  <rv s="0">
    <v>1342177536</v>
    <v>ORGANIC REDUCED FAT MILK</v>
    <v>wjson{"t":"e","d":"Food","e":"ORGANICREDUCEDFATMILK::6vbms"}</v>
    <v>en-US</v>
    <v>Apple</v>
  </rv>
  <rv s="0">
    <v>1342177536</v>
    <v>ORGANIC REDUCED FAT MILK</v>
    <v>wjson{"t":"e","d":"Food","e":"ORGANICREDUCEDFATMILK::73xh6"}</v>
    <v>en-US</v>
    <v>Apple</v>
  </rv>
  <rv s="0">
    <v>1342177536</v>
    <v>ORGANIC REDUCED FAT MILK</v>
    <v>wjson{"t":"e","d":"Food","e":"ORGANICREDUCEDFATMILK::74m57"}</v>
    <v>en-US</v>
    <v>Apple</v>
  </rv>
  <rv s="0">
    <v>1342177536</v>
    <v>ORGANIC REDUCED FAT MILK</v>
    <v>wjson{"t":"e","d":"Food","e":"ORGANICREDUCEDFATMILK::78hxs"}</v>
    <v>en-US</v>
    <v>Apple</v>
  </rv>
  <rv s="0">
    <v>1342177536</v>
    <v>ORGANIC REDUCED FAT MILK</v>
    <v>wjson{"t":"e","d":"Food","e":"ORGANICREDUCEDFATMILK::79p5x"}</v>
    <v>en-US</v>
    <v>Apple</v>
  </rv>
  <rv s="0">
    <v>1342177536</v>
    <v>ORGANIC REDUCED FAT MILK</v>
    <v>wjson{"t":"e","d":"Food","e":"ORGANICREDUCEDFATMILK::7k538"}</v>
    <v>en-US</v>
    <v>Apple</v>
  </rv>
  <rv s="0">
    <v>1342177536</v>
    <v>ORGANIC REDUCED FAT MILK</v>
    <v>wjson{"t":"e","d":"Food","e":"ORGANICREDUCEDFATMILK::7sc56"}</v>
    <v>en-US</v>
    <v>Apple</v>
  </rv>
  <rv s="0">
    <v>1342177536</v>
    <v>ORGANIC REDUCED FAT MILK</v>
    <v>wjson{"t":"e","d":"Food","e":"ORGANICREDUCEDFATMILK::88w73"}</v>
    <v>en-US</v>
    <v>Apple</v>
  </rv>
  <rv s="0">
    <v>1342177536</v>
    <v>ORGANIC REDUCED FAT MILK</v>
    <v>wjson{"t":"e","d":"Food","e":"ORGANICREDUCEDFATMILK::8gs2g"}</v>
    <v>en-US</v>
    <v>Apple</v>
  </rv>
  <rv s="0">
    <v>1342177536</v>
    <v>ORGANIC REDUCED FAT MILK</v>
    <v>wjson{"t":"e","d":"Food","e":"ORGANICREDUCEDFATMILK::9332r"}</v>
    <v>en-US</v>
    <v>Apple</v>
  </rv>
  <rv s="0">
    <v>1342177536</v>
    <v>ORGANIC REDUCED FAT MILK</v>
    <v>wjson{"t":"e","d":"Food","e":"ORGANICREDUCEDFATMILK::b3949"}</v>
    <v>en-US</v>
    <v>Apple</v>
  </rv>
  <rv s="0">
    <v>1342177536</v>
    <v>ORGANIC REDUCED FAT MILK</v>
    <v>wjson{"t":"e","d":"Food","e":"ORGANICREDUCEDFATMILK::cvr7r"}</v>
    <v>en-US</v>
    <v>Apple</v>
  </rv>
  <rv s="0">
    <v>1342177536</v>
    <v>ORGANIC REDUCED FAT MILK</v>
    <v>wjson{"t":"e","d":"Food","e":"ORGANICREDUCEDFATMILK::hjyt5"}</v>
    <v>en-US</v>
    <v>Apple</v>
  </rv>
  <rv s="0">
    <v>1342177536</v>
    <v>ORGANIC REDUCED FAT MILK</v>
    <v>wjson{"t":"e","d":"Food","e":"ORGANICREDUCEDFATMILK::j3rkm"}</v>
    <v>en-US</v>
    <v>Apple</v>
  </rv>
  <rv s="0">
    <v>1342177536</v>
    <v>ORGANIC REDUCED FAT MILK</v>
    <v>wjson{"t":"e","d":"Food","e":"ORGANICREDUCEDFATMILK::j6g3j"}</v>
    <v>en-US</v>
    <v>Apple</v>
  </rv>
  <rv s="0">
    <v>1342177536</v>
    <v>ORGANIC REDUCED FAT MILK</v>
    <v>wjson{"t":"e","d":"Food","e":"ORGANICREDUCEDFATMILK::jh7f5"}</v>
    <v>en-US</v>
    <v>Apple</v>
  </rv>
  <rv s="0">
    <v>1342177536</v>
    <v>ORGANIC REDUCED FAT MILK</v>
    <v>wjson{"t":"e","d":"Food","e":"ORGANICREDUCEDFATMILK::m5877"}</v>
    <v>en-US</v>
    <v>Apple</v>
  </rv>
  <rv s="0">
    <v>1342177536</v>
    <v>ORGANIC REDUCED FAT MILK</v>
    <v>wjson{"t":"e","d":"Food","e":"ORGANICREDUCEDFATMILK::mj3gh"}</v>
    <v>en-US</v>
    <v>Apple</v>
  </rv>
  <rv s="0">
    <v>1342177536</v>
    <v>ORGANIC REDUCED FAT MILK</v>
    <v>wjson{"t":"e","d":"Food","e":"ORGANICREDUCEDFATMILK::n4982"}</v>
    <v>en-US</v>
    <v>Apple</v>
  </rv>
  <rv s="0">
    <v>1342177536</v>
    <v>ORGANIC REDUCED FAT MILK</v>
    <v>wjson{"t":"e","d":"Food","e":"ORGANICREDUCEDFATMILK::rv5fp"}</v>
    <v>en-US</v>
    <v>Apple</v>
  </rv>
  <rv s="0">
    <v>1342177536</v>
    <v>ORGANIC REDUCED FAT MILK</v>
    <v>wjson{"t":"e","d":"Food","e":"ORGANICREDUCEDFATMILK::ryh6y"}</v>
    <v>en-US</v>
    <v>Apple</v>
  </rv>
  <rv s="0">
    <v>1342177536</v>
    <v>ORGANIC REDUCED FAT MILK</v>
    <v>wjson{"t":"e","d":"Food","e":"ORGANICREDUCEDFATMILK::sy56x"}</v>
    <v>en-US</v>
    <v>Apple</v>
  </rv>
  <rv s="0">
    <v>1342177536</v>
    <v>ORGANIC REDUCED FAT MILK</v>
    <v>wjson{"t":"e","d":"Food","e":"ORGANICREDUCEDFATMILK::t6969"}</v>
    <v>en-US</v>
    <v>Apple</v>
  </rv>
  <rv s="0">
    <v>1342177536</v>
    <v>ORGANIC REDUCED FAT MILK</v>
    <v>wjson{"t":"e","d":"Food","e":"ORGANICREDUCEDFATMILK::v2mw7"}</v>
    <v>en-US</v>
    <v>Apple</v>
  </rv>
  <rv s="0">
    <v>1342177536</v>
    <v>ORGANIC REDUCED FAT MILK</v>
    <v>wjson{"t":"e","d":"Food","e":"ORGANICREDUCEDFATMILK::v6zn2"}</v>
    <v>en-US</v>
    <v>Apple</v>
  </rv>
  <rv s="0">
    <v>1342177536</v>
    <v>ORGANIC REDUCED FAT MILK</v>
    <v>wjson{"t":"e","d":"Food","e":"ORGANICREDUCEDFATMILK::vj7f3"}</v>
    <v>en-US</v>
    <v>Apple</v>
  </rv>
  <rv s="0">
    <v>1342177536</v>
    <v>ORGANIC REDUCED FAT MILK</v>
    <v>wjson{"t":"e","d":"Food","e":"ORGANICREDUCEDFATMILK::wp57t"}</v>
    <v>en-US</v>
    <v>Apple</v>
  </rv>
  <rv s="0">
    <v>1342177536</v>
    <v>ORGANIC REDUCED FAT MILK</v>
    <v>wjson{"t":"e","d":"Food","e":"ORGANICREDUCEDFATMILK::xzrc5"}</v>
    <v>en-US</v>
    <v>Apple</v>
  </rv>
  <rv s="0">
    <v>1342177536</v>
    <v>ORGANIC REDUCED FAT MILK</v>
    <v>wjson{"t":"e","d":"Food","e":"ORGANICREDUCEDFATMILK::yc989"}</v>
    <v>en-US</v>
    <v>Apple</v>
  </rv>
  <rv s="0">
    <v>1342177536</v>
    <v>ORGANIC SKIM MILK</v>
    <v>wjson{"t":"e","d":"Food","e":"ORGANICSKIMMILK::3fvc6"}</v>
    <v>en-US</v>
    <v>Apple</v>
  </rv>
  <rv s="0">
    <v>1342177536</v>
    <v>ORGANIC SKIM MILK</v>
    <v>wjson{"t":"e","d":"Food","e":"ORGANICSKIMMILK::49d68"}</v>
    <v>en-US</v>
    <v>Apple</v>
  </rv>
  <rv s="0">
    <v>1342177536</v>
    <v>ORGANIC SKIM MILK</v>
    <v>wjson{"t":"e","d":"Food","e":"ORGANICSKIMMILK::58m6x"}</v>
    <v>en-US</v>
    <v>Apple</v>
  </rv>
  <rv s="0">
    <v>1342177536</v>
    <v>ORGANIC SKIM MILK</v>
    <v>wjson{"t":"e","d":"Food","e":"ORGANICSKIMMILK::5r733"}</v>
    <v>en-US</v>
    <v>Apple</v>
  </rv>
  <rv s="0">
    <v>1342177536</v>
    <v>ORGANICS REDUCED FAT MILK</v>
    <v>wjson{"t":"e","d":"Food","e":"ORGANICSREDUCEDFATMILK::5t8j6"}</v>
    <v>en-US</v>
    <v>Apple</v>
  </rv>
  <rv s="0">
    <v>1342177536</v>
    <v>ORGANIC STRAINED CULTURED LOWFAT MILK</v>
    <v>wjson{"t":"e","d":"Food","e":"ORGANICSTRAINEDCULTUREDLOWFATMILK::49p22"}</v>
    <v>en-US</v>
    <v>Apple</v>
  </rv>
  <rv s="0">
    <v>1342177536</v>
    <v>ORGANIC STRAINED CULTURED LOWFAT MILK</v>
    <v>wjson{"t":"e","d":"Food","e":"ORGANICSTRAINEDCULTUREDLOWFATMILK::63t2v"}</v>
    <v>en-US</v>
    <v>Apple</v>
  </rv>
  <rv s="0">
    <v>1342177536</v>
    <v>ORGANIC ULTRA PASTEURIZED WHOLE MILK</v>
    <v>wjson{"t":"e","d":"Food","e":"ORGANICULTRAPASTEURIZEDWHOLEMILK::j59yh"}</v>
    <v>en-US</v>
    <v>Apple</v>
  </rv>
  <rv s="0">
    <v>1342177536</v>
    <v>ORGANIC UNSWEETENED COCONUT MILK</v>
    <v>wjson{"t":"e","d":"Food","e":"ORGANICUNSWEETENEDCOCONUTMILK::2683y"}</v>
    <v>en-US</v>
    <v>Apple</v>
  </rv>
  <rv s="0">
    <v>1342177536</v>
    <v>ORGANIC UNSWEETENED COCONUT MILK</v>
    <v>wjson{"t":"e","d":"Food","e":"ORGANICUNSWEETENEDCOCONUTMILK::hffj7"}</v>
    <v>en-US</v>
    <v>Apple</v>
  </rv>
  <rv s="0">
    <v>1342177536</v>
    <v>ORGANIC UNSWEETENED COCONUT MILK, UNSWEETENED</v>
    <v>wjson{"t":"e","d":"Food","e":"ORGANICUNSWEETENEDCOCONUTMILKUNSWEETENED::49m7j"}</v>
    <v>en-US</v>
    <v>Apple</v>
  </rv>
  <rv s="0">
    <v>1342177536</v>
    <v>ORGANIC UNSWEETENED COCONUT MILK, UNSWEETENED</v>
    <v>wjson{"t":"e","d":"Food","e":"ORGANICUNSWEETENEDCOCONUTMILKUNSWEETENED::55h57"}</v>
    <v>en-US</v>
    <v>Apple</v>
  </rv>
  <rv s="0">
    <v>1342177536</v>
    <v>ORGANIC UNSWEETENED COCONUT MILK, UNSWEETENED</v>
    <v>wjson{"t":"e","d":"Food","e":"ORGANICUNSWEETENEDCOCONUTMILKUNSWEETENED::h8p2x"}</v>
    <v>en-US</v>
    <v>Apple</v>
  </rv>
  <rv s="0">
    <v>1342177536</v>
    <v>ORGANIC UNSWEETENED COCONUT MILK</v>
    <v>wjson{"t":"e","d":"Food","e":"ORGANICUNSWEETENEDCOCONUTMILK::y99zm"}</v>
    <v>en-US</v>
    <v>Apple</v>
  </rv>
  <rv s="0">
    <v>1342177536</v>
    <v>Organic Valley 1% Organic Lowfat Milk</v>
    <v>wjson{"t":"e","d":"Food","e":"OrganicValley1OrganicLowfatMilk::t86z3"}</v>
    <v>en-US</v>
    <v>Apple</v>
  </rv>
  <rv s="0">
    <v>1342177536</v>
    <v>Organic Valley 2% Organic Reduced Fat Milk</v>
    <v>wjson{"t":"e","d":"Food","e":"OrganicValley2OrganicReducedFatMilk::v557h"}</v>
    <v>en-US</v>
    <v>Apple</v>
  </rv>
  <rv s="0">
    <v>1342177536</v>
    <v>Organic Valley Buttermilk Lowfat Organic</v>
    <v>wjson{"t":"e","d":"Food","e":"OrganicValleyButtermilkLowfatOrganic::56cxx"}</v>
    <v>en-US</v>
    <v>Apple</v>
  </rv>
  <rv s="0">
    <v>1342177536</v>
    <v>Organic Valley Grassmilk 2% Reduced Fat Milk</v>
    <v>wjson{"t":"e","d":"Food","e":"OrganicValleyGrassmilk2ReducedFatMilk::jsv7f"}</v>
    <v>en-US</v>
    <v>Apple</v>
  </rv>
  <rv s="0">
    <v>1342177536</v>
    <v>Organic Valley Half &amp; Half</v>
    <v>wjson{"t":"e","d":"Food","e":"OrganicValleyHalf&amp;Half::49tv2"}</v>
    <v>en-US</v>
    <v>Apple</v>
  </rv>
  <rv s="0">
    <v>1342177536</v>
    <v>Organic Valley Half &amp; Half</v>
    <v>wjson{"t":"e","d":"Food","e":"OrganicValleyHalf&amp;Half::m8b56"}</v>
    <v>en-US</v>
    <v>Apple</v>
  </rv>
  <rv s="0">
    <v>1342177536</v>
    <v>Organic Valley Lactose Free Fat Free Milk</v>
    <v>wjson{"t":"e","d":"Food","e":"OrganicValleyLactoseFreeFatFreeMilk::bt53y"}</v>
    <v>en-US</v>
    <v>Apple</v>
  </rv>
  <rv s="0">
    <v>1342177536</v>
    <v>Organic Valley Lowfat Milk Organic</v>
    <v>wjson{"t":"e","d":"Food","e":"OrganicValleyLowfatMilkOrganic::x62qw"}</v>
    <v>en-US</v>
    <v>Apple</v>
  </rv>
  <rv s="0">
    <v>1342177536</v>
    <v>Organic Valley Milk 1% Lowfat</v>
    <v>wjson{"t":"e","d":"Food","e":"OrganicValleyMilk1Lowfat::bp565"}</v>
    <v>en-US</v>
    <v>Apple</v>
  </rv>
  <rv s="0">
    <v>1342177536</v>
    <v>Organic Valley Milk 2% Reduced Fat</v>
    <v>wjson{"t":"e","d":"Food","e":"OrganicValleyMilk2ReducedFat::c7mpy"}</v>
    <v>en-US</v>
    <v>Apple</v>
  </rv>
  <rv s="0">
    <v>1342177536</v>
    <v>Organic Valley Milk Chocolate Lowfat Organic</v>
    <v>wjson{"t":"e","d":"Food","e":"OrganicValleyMilkChocolateLowfatOrganic::dqkb6"}</v>
    <v>en-US</v>
    <v>Apple</v>
  </rv>
  <rv s="0">
    <v>1342177536</v>
    <v>Organic Valley Milk Chocolate Lowfat Organic</v>
    <v>wjson{"t":"e","d":"Food","e":"OrganicValleyMilkChocolateLowfatOrganic::g7gph"}</v>
    <v>en-US</v>
    <v>Apple</v>
  </rv>
  <rv s="0">
    <v>1342177536</v>
    <v>Organic Valley Milk Lowfat 1% Organic</v>
    <v>wjson{"t":"e","d":"Food","e":"OrganicValleyMilkLowfat1Organic::2b53n"}</v>
    <v>en-US</v>
    <v>Apple</v>
  </rv>
  <rv s="0">
    <v>1342177536</v>
    <v>Organic Valley Milk Whole Organic</v>
    <v>wjson{"t":"e","d":"Food","e":"OrganicValleyMilkWholeOrganic::3wjxh"}</v>
    <v>en-US</v>
    <v>Apple</v>
  </rv>
  <rv s="0">
    <v>1342177536</v>
    <v>ORGANIC VALLEY, ORGANIC 1% LOWFAT MILK, GRADE A, VANILLA</v>
    <v>wjson{"t":"e","d":"Food","e":"ORGANICVALLEYORGANIC1LOWFATMILKGRADEAVANILLA::m6459"}</v>
    <v>en-US</v>
    <v>Apple</v>
  </rv>
  <rv s="0">
    <v>1342177536</v>
    <v>ORGANIC VALLEY, ORGANIC 1% MILKFAT LOWFAT MILK</v>
    <v>wjson{"t":"e","d":"Food","e":"ORGANICVALLEYORGANIC1MILKFATLOWFATMILK::6r9qk"}</v>
    <v>en-US</v>
    <v>Apple</v>
  </rv>
  <rv s="0">
    <v>1342177536</v>
    <v>Organic Valley Organic 1% Milkfat Strawberry Lowfat Milk</v>
    <v>wjson{"t":"e","d":"Food","e":"OrganicValleyOrganic1MilkfatStrawberryLowfatMilk::2973g"}</v>
    <v>en-US</v>
    <v>Apple</v>
  </rv>
  <rv s="0">
    <v>1342177536</v>
    <v>Organic Valley Organic 1% Milkfat Vanilla Lowfat Milk</v>
    <v>wjson{"t":"e","d":"Food","e":"OrganicValleyOrganic1MilkfatVanillaLowfatMilk::264rn"}</v>
    <v>en-US</v>
    <v>Apple</v>
  </rv>
  <rv s="0">
    <v>1342177536</v>
    <v>Organic Valley Organic Fat Free Milk</v>
    <v>wjson{"t":"e","d":"Food","e":"OrganicValleyOrganicFatFreeMilk::qg38k"}</v>
    <v>en-US</v>
    <v>Apple</v>
  </rv>
  <rv s="0">
    <v>1342177536</v>
    <v>ORGANIC VITAMIN D EVAPORATED MILK</v>
    <v>wjson{"t":"e","d":"Food","e":"ORGANICVITAMINDEVAPORATEDMILK::rf9dp"}</v>
    <v>en-US</v>
    <v>Apple</v>
  </rv>
  <rv s="0">
    <v>1342177536</v>
    <v>ORGANIC VITAMIN D WHOLE MILK</v>
    <v>wjson{"t":"e","d":"Food","e":"ORGANICVITAMINDWHOLEMILK::7r664"}</v>
    <v>en-US</v>
    <v>Apple</v>
  </rv>
  <rv s="0">
    <v>1342177536</v>
    <v>ORGANIC WHOLE MILK</v>
    <v>wjson{"t":"e","d":"Food","e":"ORGANICWHOLEMILK::249q6"}</v>
    <v>en-US</v>
    <v>Apple</v>
  </rv>
  <rv s="0">
    <v>1342177536</v>
    <v>ORGANIC WHOLE MILK</v>
    <v>wjson{"t":"e","d":"Food","e":"ORGANICWHOLEMILK::26r43"}</v>
    <v>en-US</v>
    <v>Apple</v>
  </rv>
  <rv s="0">
    <v>1342177536</v>
    <v>ORGANIC WHOLE MILK</v>
    <v>wjson{"t":"e","d":"Food","e":"ORGANICWHOLEMILK::2rwdp"}</v>
    <v>en-US</v>
    <v>Apple</v>
  </rv>
  <rv s="0">
    <v>1342177536</v>
    <v>ORGANIC WHOLE MILK</v>
    <v>wjson{"t":"e","d":"Food","e":"ORGANICWHOLEMILK::3933b"}</v>
    <v>en-US</v>
    <v>Apple</v>
  </rv>
  <rv s="0">
    <v>1342177536</v>
    <v>ORGANIC WHOLE MILK</v>
    <v>wjson{"t":"e","d":"Food","e":"ORGANICWHOLEMILK::399y7"}</v>
    <v>en-US</v>
    <v>Apple</v>
  </rv>
  <rv s="0">
    <v>1342177536</v>
    <v>ORGANIC WHOLE MILK</v>
    <v>wjson{"t":"e","d":"Food","e":"ORGANICWHOLEMILK::3j3g9"}</v>
    <v>en-US</v>
    <v>Apple</v>
  </rv>
  <rv s="0">
    <v>1342177536</v>
    <v>ORGANIC WHOLE MILK</v>
    <v>wjson{"t":"e","d":"Food","e":"ORGANICWHOLEMILK::3rd5g"}</v>
    <v>en-US</v>
    <v>Apple</v>
  </rv>
  <rv s="0">
    <v>1342177536</v>
    <v>ORGANIC WHOLE MILK</v>
    <v>wjson{"t":"e","d":"Food","e":"ORGANICWHOLEMILK::4h4hn"}</v>
    <v>en-US</v>
    <v>Apple</v>
  </rv>
  <rv s="0">
    <v>1342177536</v>
    <v>ORGANIC WHOLE MILK</v>
    <v>wjson{"t":"e","d":"Food","e":"ORGANICWHOLEMILK::4kkqc"}</v>
    <v>en-US</v>
    <v>Apple</v>
  </rv>
  <rv s="0">
    <v>1342177536</v>
    <v>ORGANIC WHOLE MILK</v>
    <v>wjson{"t":"e","d":"Food","e":"ORGANICWHOLEMILK::4p233"}</v>
    <v>en-US</v>
    <v>Apple</v>
  </rv>
  <rv s="0">
    <v>1342177536</v>
    <v>ORGANIC WHOLE MILK</v>
    <v>wjson{"t":"e","d":"Food","e":"ORGANICWHOLEMILK::4xvpr"}</v>
    <v>en-US</v>
    <v>Apple</v>
  </rv>
  <rv s="0">
    <v>1342177536</v>
    <v>ORGANIC WHOLE MILK</v>
    <v>wjson{"t":"e","d":"Food","e":"ORGANICWHOLEMILK::52b75"}</v>
    <v>en-US</v>
    <v>Apple</v>
  </rv>
  <rv s="0">
    <v>1342177536</v>
    <v>ORGANIC WHOLE MILK</v>
    <v>wjson{"t":"e","d":"Food","e":"ORGANICWHOLEMILK::57m96"}</v>
    <v>en-US</v>
    <v>Apple</v>
  </rv>
  <rv s="0">
    <v>1342177536</v>
    <v>ORGANIC WHOLE MILK</v>
    <v>wjson{"t":"e","d":"Food","e":"ORGANICWHOLEMILK::6477m"}</v>
    <v>en-US</v>
    <v>Apple</v>
  </rv>
  <rv s="0">
    <v>1342177536</v>
    <v>ORGANIC WHOLE MILK</v>
    <v>wjson{"t":"e","d":"Food","e":"ORGANICWHOLEMILK::6489s"}</v>
    <v>en-US</v>
    <v>Apple</v>
  </rv>
  <rv s="0">
    <v>1342177536</v>
    <v>ORGANIC WHOLE MILK</v>
    <v>wjson{"t":"e","d":"Food","e":"ORGANICWHOLEMILK::6966h"}</v>
    <v>en-US</v>
    <v>Apple</v>
  </rv>
  <rv s="0">
    <v>1342177536</v>
    <v>ORGANIC WHOLE MILK</v>
    <v>wjson{"t":"e","d":"Food","e":"ORGANICWHOLEMILK::6m353"}</v>
    <v>en-US</v>
    <v>Apple</v>
  </rv>
  <rv s="0">
    <v>1342177536</v>
    <v>ORGANIC WHOLE MILK</v>
    <v>wjson{"t":"e","d":"Food","e":"ORGANICWHOLEMILK::6ry9n"}</v>
    <v>en-US</v>
    <v>Apple</v>
  </rv>
  <rv s="0">
    <v>1342177536</v>
    <v>ORGANIC WHOLE MILK</v>
    <v>wjson{"t":"e","d":"Food","e":"ORGANICWHOLEMILK::736h4"}</v>
    <v>en-US</v>
    <v>Apple</v>
  </rv>
  <rv s="0">
    <v>1342177536</v>
    <v>ORGANIC WHOLE MILK</v>
    <v>wjson{"t":"e","d":"Food","e":"ORGANICWHOLEMILK::7g6tf"}</v>
    <v>en-US</v>
    <v>Apple</v>
  </rv>
  <rv s="0">
    <v>1342177536</v>
    <v>ORGANIC WHOLE MILK</v>
    <v>wjson{"t":"e","d":"Food","e":"ORGANICWHOLEMILK::7mwf7"}</v>
    <v>en-US</v>
    <v>Apple</v>
  </rv>
  <rv s="0">
    <v>1342177536</v>
    <v>ORGANIC WHOLE MILK</v>
    <v>wjson{"t":"e","d":"Food","e":"ORGANICWHOLEMILK::7t348"}</v>
    <v>en-US</v>
    <v>Apple</v>
  </rv>
  <rv s="0">
    <v>1342177536</v>
    <v>ORGANIC WHOLE MILK</v>
    <v>wjson{"t":"e","d":"Food","e":"ORGANICWHOLEMILK::828x9"}</v>
    <v>en-US</v>
    <v>Apple</v>
  </rv>
  <rv s="0">
    <v>1342177536</v>
    <v>ORGANIC WHOLE MILK</v>
    <v>wjson{"t":"e","d":"Food","e":"ORGANICWHOLEMILK::8rm33"}</v>
    <v>en-US</v>
    <v>Apple</v>
  </rv>
  <rv s="0">
    <v>1342177536</v>
    <v>ORGANIC WHOLE MILK</v>
    <v>wjson{"t":"e","d":"Food","e":"ORGANICWHOLEMILK::8xjmg"}</v>
    <v>en-US</v>
    <v>Apple</v>
  </rv>
  <rv s="0">
    <v>1342177536</v>
    <v>ORGANIC WHOLE MILK</v>
    <v>wjson{"t":"e","d":"Food","e":"ORGANICWHOLEMILK::929s7"}</v>
    <v>en-US</v>
    <v>Apple</v>
  </rv>
  <rv s="0">
    <v>1342177536</v>
    <v>ORGANIC WHOLE MILK</v>
    <v>wjson{"t":"e","d":"Food","e":"ORGANICWHOLEMILK::99v86"}</v>
    <v>en-US</v>
    <v>Apple</v>
  </rv>
  <rv s="0">
    <v>1342177536</v>
    <v>ORGANIC WHOLE MILK</v>
    <v>wjson{"t":"e","d":"Food","e":"ORGANICWHOLEMILK::9x467"}</v>
    <v>en-US</v>
    <v>Apple</v>
  </rv>
  <rv s="0">
    <v>1342177536</v>
    <v>ORGANIC WHOLE MILK</v>
    <v>wjson{"t":"e","d":"Food","e":"ORGANICWHOLEMILK::b8826"}</v>
    <v>en-US</v>
    <v>Apple</v>
  </rv>
  <rv s="0">
    <v>1342177536</v>
    <v>ORGANIC WHOLE MILK</v>
    <v>wjson{"t":"e","d":"Food","e":"ORGANICWHOLEMILK::bc9s7"}</v>
    <v>en-US</v>
    <v>Apple</v>
  </rv>
  <rv s="0">
    <v>1342177536</v>
    <v>ORGANIC WHOLE MILK</v>
    <v>wjson{"t":"e","d":"Food","e":"ORGANICWHOLEMILK::c6b66"}</v>
    <v>en-US</v>
    <v>Apple</v>
  </rv>
  <rv s="0">
    <v>1342177536</v>
    <v>ORGANIC WHOLE MILK COTTAGE CHEESE</v>
    <v>wjson{"t":"e","d":"Food","e":"ORGANICWHOLEMILKCOTTAGECHEESE::8977r"}</v>
    <v>en-US</v>
    <v>Apple</v>
  </rv>
  <rv s="0">
    <v>1342177536</v>
    <v>ORGANIC WHOLE MILK</v>
    <v>wjson{"t":"e","d":"Food","e":"ORGANICWHOLEMILK::cq4qt"}</v>
    <v>en-US</v>
    <v>Apple</v>
  </rv>
  <rv s="0">
    <v>1342177536</v>
    <v>ORGANIC WHOLE MILK</v>
    <v>wjson{"t":"e","d":"Food","e":"ORGANICWHOLEMILK::d656k"}</v>
    <v>en-US</v>
    <v>Apple</v>
  </rv>
  <rv s="0">
    <v>1342177536</v>
    <v>ORGANIC WHOLE MILK</v>
    <v>wjson{"t":"e","d":"Food","e":"ORGANICWHOLEMILK::f8v5t"}</v>
    <v>en-US</v>
    <v>Apple</v>
  </rv>
  <rv s="0">
    <v>1342177536</v>
    <v>ORGANIC WHOLE MILK</v>
    <v>wjson{"t":"e","d":"Food","e":"ORGANICWHOLEMILK::j72hb"}</v>
    <v>en-US</v>
    <v>Apple</v>
  </rv>
  <rv s="0">
    <v>1342177536</v>
    <v>ORGANIC WHOLE MILK</v>
    <v>wjson{"t":"e","d":"Food","e":"ORGANICWHOLEMILK::m3582"}</v>
    <v>en-US</v>
    <v>Apple</v>
  </rv>
  <rv s="0">
    <v>1342177536</v>
    <v>ORGANIC WHOLE MILK</v>
    <v>wjson{"t":"e","d":"Food","e":"ORGANICWHOLEMILK::m8553"}</v>
    <v>en-US</v>
    <v>Apple</v>
  </rv>
  <rv s="0">
    <v>1342177536</v>
    <v>ORGANIC WHOLE MILK</v>
    <v>wjson{"t":"e","d":"Food","e":"ORGANICWHOLEMILK::mnvt8"}</v>
    <v>en-US</v>
    <v>Apple</v>
  </rv>
  <rv s="0">
    <v>1342177536</v>
    <v>ORGANIC WHOLE MILK</v>
    <v>wjson{"t":"e","d":"Food","e":"ORGANICWHOLEMILK::mtv22"}</v>
    <v>en-US</v>
    <v>Apple</v>
  </rv>
  <rv s="0">
    <v>1342177536</v>
    <v>ORGANIC WHOLE MILK</v>
    <v>wjson{"t":"e","d":"Food","e":"ORGANICWHOLEMILK::n4dyv"}</v>
    <v>en-US</v>
    <v>Apple</v>
  </rv>
  <rv s="0">
    <v>1342177536</v>
    <v>ORGANIC WHOLE MILK</v>
    <v>wjson{"t":"e","d":"Food","e":"ORGANICWHOLEMILK::p2dmd"}</v>
    <v>en-US</v>
    <v>Apple</v>
  </rv>
  <rv s="0">
    <v>1342177536</v>
    <v>ORGANIC WHOLE MILK</v>
    <v>wjson{"t":"e","d":"Food","e":"ORGANICWHOLEMILK::qs5pq"}</v>
    <v>en-US</v>
    <v>Apple</v>
  </rv>
  <rv s="0">
    <v>1342177536</v>
    <v>ORGANIC WHOLE MILK</v>
    <v>wjson{"t":"e","d":"Food","e":"ORGANICWHOLEMILK::rvb5c"}</v>
    <v>en-US</v>
    <v>Apple</v>
  </rv>
  <rv s="0">
    <v>1342177536</v>
    <v>ORGANIC WHOLE MILK</v>
    <v>wjson{"t":"e","d":"Food","e":"ORGANICWHOLEMILK::rw6nv"}</v>
    <v>en-US</v>
    <v>Apple</v>
  </rv>
  <rv s="0">
    <v>1342177536</v>
    <v>ORGANIC WHOLE MILK</v>
    <v>wjson{"t":"e","d":"Food","e":"ORGANICWHOLEMILK::s866b"}</v>
    <v>en-US</v>
    <v>Apple</v>
  </rv>
  <rv s="0">
    <v>1342177536</v>
    <v>ORGANIC WHOLE MILK SMOOTH &amp; CREAMY</v>
    <v>wjson{"t":"e","d":"Food","e":"ORGANICWHOLEMILKSMOOTHCREAMY::ss62d"}</v>
    <v>en-US</v>
    <v>Apple</v>
  </rv>
  <rv s="0">
    <v>1342177536</v>
    <v>ORGANIC WHOLE MILK</v>
    <v>wjson{"t":"e","d":"Food","e":"ORGANICWHOLEMILK::stq2n"}</v>
    <v>en-US</v>
    <v>Apple</v>
  </rv>
  <rv s="0">
    <v>1342177536</v>
    <v>ORGANIC WHOLE MILK</v>
    <v>wjson{"t":"e","d":"Food","e":"ORGANICWHOLEMILK::vgvz9"}</v>
    <v>en-US</v>
    <v>Apple</v>
  </rv>
  <rv s="0">
    <v>1342177536</v>
    <v>ORGANIC WHOLE MILK</v>
    <v>wjson{"t":"e","d":"Food","e":"ORGANICWHOLEMILK::vk56h"}</v>
    <v>en-US</v>
    <v>Apple</v>
  </rv>
  <rv s="0">
    <v>1342177536</v>
    <v>ORGANIC WHOLE MILK</v>
    <v>wjson{"t":"e","d":"Food","e":"ORGANICWHOLEMILK::wg4gh"}</v>
    <v>en-US</v>
    <v>Apple</v>
  </rv>
  <rv s="0">
    <v>1342177536</v>
    <v>ORGANIC WHOLE MILK</v>
    <v>wjson{"t":"e","d":"Food","e":"ORGANICWHOLEMILK::x4899"}</v>
    <v>en-US</v>
    <v>Apple</v>
  </rv>
  <rv s="0">
    <v>1342177536</v>
    <v>ORGANIC WHOLE MILK</v>
    <v>wjson{"t":"e","d":"Food","e":"ORGANICWHOLEMILK::xm7mm"}</v>
    <v>en-US</v>
    <v>Apple</v>
  </rv>
  <rv s="0">
    <v>1342177536</v>
    <v>ORGANIC WHOLE MILK</v>
    <v>wjson{"t":"e","d":"Food","e":"ORGANICWHOLEMILK::y5b72"}</v>
    <v>en-US</v>
    <v>Apple</v>
  </rv>
  <rv s="0">
    <v>1342177536</v>
    <v>ORGANIC WHOLE MILK</v>
    <v>wjson{"t":"e","d":"Food","e":"ORGANICWHOLEMILK::yx7p7"}</v>
    <v>en-US</v>
    <v>Apple</v>
  </rv>
  <rv s="0">
    <v>1342177536</v>
    <v>ORIGINAL CASHEWMILK</v>
    <v>wjson{"t":"e","d":"Food","e":"ORIGINALCASHEWMILK::382cm"}</v>
    <v>en-US</v>
    <v>Apple</v>
  </rv>
  <rv s="0">
    <v>1342177536</v>
    <v>ORIGINAL CASHEWMILK, ORIGINAL</v>
    <v>wjson{"t":"e","d":"Food","e":"ORIGINALCASHEWMILKORIGINAL::72g75"}</v>
    <v>en-US</v>
    <v>Apple</v>
  </rv>
  <rv s="0">
    <v>1342177536</v>
    <v>ORIGINAL COCONUTMILK</v>
    <v>wjson{"t":"e","d":"Food","e":"ORIGINALCOCONUTMILK::9p6g8"}</v>
    <v>en-US</v>
    <v>Apple</v>
  </rv>
  <rv s="0">
    <v>1342177536</v>
    <v>ORIGINAL COCONUTMILK</v>
    <v>wjson{"t":"e","d":"Food","e":"ORIGINALCOCONUTMILK::fzpk2"}</v>
    <v>en-US</v>
    <v>Apple</v>
  </rv>
  <rv s="0">
    <v>1342177536</v>
    <v>ORIGINAL COCONUTMILK, ORIGINAL</v>
    <v>wjson{"t":"e","d":"Food","e":"ORIGINALCOCONUTMILKORIGINAL::2cykn"}</v>
    <v>en-US</v>
    <v>Apple</v>
  </rv>
  <rv s="0">
    <v>1342177536</v>
    <v>ORIGINAL COCONUTMILK, ORIGINAL</v>
    <v>wjson{"t":"e","d":"Food","e":"ORIGINALCOCONUTMILKORIGINAL::46d7s"}</v>
    <v>en-US</v>
    <v>Apple</v>
  </rv>
  <rv s="0">
    <v>1342177536</v>
    <v>ORIGINAL EVAPORATED MILK</v>
    <v>wjson{"t":"e","d":"Food","e":"ORIGINALEVAPORATEDMILK::jt2n2"}</v>
    <v>en-US</v>
    <v>Apple</v>
  </rv>
  <rv s="0">
    <v>1342177536</v>
    <v>ORIGINAL EVAPORATED MILK</v>
    <v>wjson{"t":"e","d":"Food","e":"ORIGINALEVAPORATEDMILK::s5tm7"}</v>
    <v>en-US</v>
    <v>Apple</v>
  </rv>
  <rv s="0">
    <v>1342177536</v>
    <v>ORIGINAL EXTRA CREAMY OATMILK, ORIGINAL</v>
    <v>wjson{"t":"e","d":"Food","e":"ORIGINALEXTRACREAMYOATMILKORIGINAL::3768t"}</v>
    <v>en-US</v>
    <v>Apple</v>
  </rv>
  <rv s="0">
    <v>1342177536</v>
    <v>ORIGINAL NUTRITIOUS PLANT-BASED MILK</v>
    <v>wjson{"t":"e","d":"Food","e":"ORIGINALNUTRITIOUSPLANTBASEDMILK::xbp9v"}</v>
    <v>en-US</v>
    <v>Apple</v>
  </rv>
  <rv s="0">
    <v>1342177536</v>
    <v>ORIGINAL OATMILK, ORIGINAL</v>
    <v>wjson{"t":"e","d":"Food","e":"ORIGINALOATMILKORIGINAL::22g53"}</v>
    <v>en-US</v>
    <v>Apple</v>
  </rv>
  <rv s="0">
    <v>1342177536</v>
    <v>ORIGINAL ORGANIC COCONUTMILK CREAMER</v>
    <v>wjson{"t":"e","d":"Food","e":"ORIGINALORGANICCOCONUTMILKCREAMER::5h33z"}</v>
    <v>en-US</v>
    <v>Apple</v>
  </rv>
  <rv s="0">
    <v>1342177536</v>
    <v>ORIGINAL ORGANIC COCONUTMILK CREAMER</v>
    <v>wjson{"t":"e","d":"Food","e":"ORIGINALORGANICCOCONUTMILKCREAMER::6sfgv"}</v>
    <v>en-US</v>
    <v>Apple</v>
  </rv>
  <rv s="0">
    <v>1342177536</v>
    <v>ORIGINAL UNSWEETENED CASHEWMILK</v>
    <v>wjson{"t":"e","d":"Food","e":"ORIGINALUNSWEETENEDCASHEWMILK::677s6"}</v>
    <v>en-US</v>
    <v>Apple</v>
  </rv>
  <rv s="0">
    <v>1342177536</v>
    <v>ORIGINAL UNSWEETENED COCONUT MILK</v>
    <v>wjson{"t":"e","d":"Food","e":"ORIGINALUNSWEETENEDCOCONUTMILK::8cc77"}</v>
    <v>en-US</v>
    <v>Apple</v>
  </rv>
  <rv s="0">
    <v>1342177536</v>
    <v>ORIGINAL UNSWEETENED COCONUT MILK, ORIGINAL UNSWEETENED</v>
    <v>wjson{"t":"e","d":"Food","e":"ORIGINALUNSWEETENEDCOCONUTMILKORIGINALUNSWEETENED::pc4cp"}</v>
    <v>en-US</v>
    <v>Apple</v>
  </rv>
  <rv s="0">
    <v>1342177536</v>
    <v>Over The Moon 1% Lowfat Milk</v>
    <v>wjson{"t":"e","d":"Food","e":"OverTheMoon1LowfatMilk::88h39"}</v>
    <v>en-US</v>
    <v>Apple</v>
  </rv>
  <rv s="0">
    <v>1342177536</v>
    <v>Over the Moon Fat Free Milk</v>
    <v>wjson{"t":"e","d":"Food","e":"OverTheMoonFatFreeMilk::83zw9"}</v>
    <v>en-US</v>
    <v>Apple</v>
  </rv>
  <rv s="0">
    <v>1342177536</v>
    <v>PAMANA, PROCESSED COCONUT MILK</v>
    <v>wjson{"t":"e","d":"Food","e":"PAMANAPROCESSEDCOCONUTMILK::32gkx"}</v>
    <v>en-US</v>
    <v>Apple</v>
  </rv>
  <rv s="0">
    <v>1342177536</v>
    <v>Parmalat 1% Lowfat Milk Vitamin A&amp;D</v>
    <v>wjson{"t":"e","d":"Food","e":"Parmalat1LowfatMilkVitaminA&amp;d::6996s"}</v>
    <v>en-US</v>
    <v>Apple</v>
  </rv>
  <rv s="0">
    <v>1342177536</v>
    <v>Parmalat 2% Reduced Fat Milk Vitamin A&amp;D</v>
    <v>wjson{"t":"e","d":"Food","e":"Parmalat2ReducedFatMilkVitaminA&amp;d::269y5"}</v>
    <v>en-US</v>
    <v>Apple</v>
  </rv>
  <rv s="0">
    <v>1342177536</v>
    <v>Parmalat Fat Free Milk Vitamin A&amp;D</v>
    <v>wjson{"t":"e","d":"Food","e":"ParmalatFatFreeMilkVitaminA&amp;d::8465j"}</v>
    <v>en-US</v>
    <v>Apple</v>
  </rv>
  <rv s="0">
    <v>1342177536</v>
    <v>Parmalat Whole Milk Vitamin D</v>
    <v>wjson{"t":"e","d":"Food","e":"ParmalatWholeMilkVitaminD::q2d2j"}</v>
    <v>en-US</v>
    <v>Apple</v>
  </rv>
  <rv s="0">
    <v>1342177536</v>
    <v>PARROT BRAND, FILLED EVAPORATED MILK</v>
    <v>wjson{"t":"e","d":"Food","e":"PARROTBRANDFILLEDEVAPORATEDMILK::47nr3"}</v>
    <v>en-US</v>
    <v>Apple</v>
  </rv>
  <rv s="0">
    <v>1342177536</v>
    <v>PARROT, COCONUT MILK</v>
    <v>wjson{"t":"e","d":"Food","e":"PARROTCOCONUTMILK::5h532"}</v>
    <v>en-US</v>
    <v>Apple</v>
  </rv>
  <rv s="0">
    <v>1342177536</v>
    <v>PARROT, COCONUT MILK</v>
    <v>wjson{"t":"e","d":"Food","e":"PARROTCOCONUTMILK::tt69c"}</v>
    <v>en-US</v>
    <v>Apple</v>
  </rv>
  <rv s="0">
    <v>1342177536</v>
    <v>PASTEURIZED HALF &amp; HALF</v>
    <v>wjson{"t":"e","d":"Food","e":"PASTEURIZEDHALFHALF::54kq3"}</v>
    <v>en-US</v>
    <v>Apple</v>
  </rv>
  <rv s="0">
    <v>1342177536</v>
    <v>PASTEURIZED HALF &amp; HALF</v>
    <v>wjson{"t":"e","d":"Food","e":"PASTEURIZEDHALFHALF::fp2g3"}</v>
    <v>en-US</v>
    <v>Apple</v>
  </rv>
  <rv s="0">
    <v>1342177536</v>
    <v>PASTEURIZED HALF &amp; HALF</v>
    <v>wjson{"t":"e","d":"Food","e":"PASTEURIZEDHALFHALF::v6979"}</v>
    <v>en-US</v>
    <v>Apple</v>
  </rv>
  <rv s="0">
    <v>1342177536</v>
    <v>PASTEURIZED HOMOGENIZED 2% MILK FAT REDUCED FAT MILK</v>
    <v>wjson{"t":"e","d":"Food","e":"PASTEURIZEDHOMOGENIZED2MILKFATREDUCEDFATMILK::794nq"}</v>
    <v>en-US</v>
    <v>Apple</v>
  </rv>
  <rv s="0">
    <v>1342177536</v>
    <v>PCC, ORGANIC 2% REDUCED FAT MILK</v>
    <v>wjson{"t":"e","d":"Food","e":"PCCORGANIC2REDUCEDFATMILK::9c3dw"}</v>
    <v>en-US</v>
    <v>Apple</v>
  </rv>
  <rv s="0">
    <v>1342177536</v>
    <v>PCC, ORGANIC NONFAT MILK</v>
    <v>wjson{"t":"e","d":"Food","e":"PCCORGANICNONFATMILK::7k2c7"}</v>
    <v>en-US</v>
    <v>Apple</v>
  </rv>
  <rv s="0">
    <v>1342177536</v>
    <v>PET, 2% REDUCED FAT MILK</v>
    <v>wjson{"t":"e","d":"Food","e":"PET2REDUCEDFATMILK::8h7ym"}</v>
    <v>en-US</v>
    <v>Apple</v>
  </rv>
  <rv s="0">
    <v>1342177536</v>
    <v>PET, 2% REDUCED FAT MILK</v>
    <v>wjson{"t":"e","d":"Food","e":"PET2REDUCEDFATMILK::vvnb8"}</v>
    <v>en-US</v>
    <v>Apple</v>
  </rv>
  <rv s="0">
    <v>1342177536</v>
    <v>PET Evaporated Milk</v>
    <v>wjson{"t":"e","d":"Food","e":"PetEvaporatedMilk::8tb66"}</v>
    <v>en-US</v>
    <v>Apple</v>
  </rv>
  <rv s="0">
    <v>1342177536</v>
    <v>PET Reduced Fat 2% Milk</v>
    <v>wjson{"t":"e","d":"Food","e":"PetReducedFat2Milk::8s4t8"}</v>
    <v>en-US</v>
    <v>Apple</v>
  </rv>
  <rv s="0">
    <v>1342177536</v>
    <v>PET Reduced Fat 2% Milk</v>
    <v>wjson{"t":"e","d":"Food","e":"PetReducedFat2Milk::k7dbr"}</v>
    <v>en-US</v>
    <v>Apple</v>
  </rv>
  <rv s="0">
    <v>1342177536</v>
    <v>PET, REDUCED FAT CULTURED BUTTERMILK</v>
    <v>wjson{"t":"e","d":"Food","e":"PETREDUCEDFATCULTUREDBUTTERMILK::35h68"}</v>
    <v>en-US</v>
    <v>Apple</v>
  </rv>
  <rv s="0">
    <v>1342177536</v>
    <v>PET Ultra-Pasteurized Half &amp; Half</v>
    <v>wjson{"t":"e","d":"Food","e":"PetUltraPasteurizedHalf&amp;Half::3797v"}</v>
    <v>en-US</v>
    <v>Apple</v>
  </rv>
  <rv s="0">
    <v>1342177536</v>
    <v>PET Ultra-Pasteurized Half &amp; Half</v>
    <v>wjson{"t":"e","d":"Food","e":"PetUltraPasteurizedHalf&amp;Half::7mz6t"}</v>
    <v>en-US</v>
    <v>Apple</v>
  </rv>
  <rv s="0">
    <v>1342177536</v>
    <v>PET, ULTRA PASTEURIZED HALF &amp; HALF</v>
    <v>wjson{"t":"e","d":"Food","e":"PETULTRAPASTEURIZEDHALFHALF::b9488"}</v>
    <v>en-US</v>
    <v>Apple</v>
  </rv>
  <rv s="0">
    <v>1342177536</v>
    <v>PREMIUM 100% NATURAL GOAT'S MILK</v>
    <v>wjson{"t":"e","d":"Food","e":"PREMIUM100NATURALGOATSMILK::rp93z"}</v>
    <v>en-US</v>
    <v>Apple</v>
  </rv>
  <rv s="0">
    <v>1342177536</v>
    <v>PREMIUM COCONUT MILK</v>
    <v>wjson{"t":"e","d":"Food","e":"PREMIUMCOCONUTMILK::hnd56"}</v>
    <v>en-US</v>
    <v>Apple</v>
  </rv>
  <rv s="0">
    <v>1342177536</v>
    <v>PREMIUM LITE COCONUT MILK, PREMIUM LITE</v>
    <v>wjson{"t":"e","d":"Food","e":"PREMIUMLITECOCONUTMILKPREMIUMLITE::22zg6"}</v>
    <v>en-US</v>
    <v>Apple</v>
  </rv>
  <rv s="0">
    <v>1342177536</v>
    <v>PREMIUM MILK</v>
    <v>wjson{"t":"e","d":"Food","e":"PREMIUMMILK::3f276"}</v>
    <v>en-US</v>
    <v>Apple</v>
  </rv>
  <rv s="0">
    <v>1342177536</v>
    <v>PREMIUM MILK</v>
    <v>wjson{"t":"e","d":"Food","e":"PREMIUMMILK::ky85z"}</v>
    <v>en-US</v>
    <v>Apple</v>
  </rv>
  <rv s="0">
    <v>1342177536</v>
    <v>PREMIUM NONFAT DRY MILK</v>
    <v>wjson{"t":"e","d":"Food","e":"PREMIUMNONFATDRYMILK::k688b"}</v>
    <v>en-US</v>
    <v>Apple</v>
  </rv>
  <rv s="0">
    <v>1342177536</v>
    <v>PREMIUM ORGANIC COCONUT MILK FROZEN DESSERT</v>
    <v>wjson{"t":"e","d":"Food","e":"PREMIUMORGANICCOCONUTMILKFROZENDESSERT::2dp83"}</v>
    <v>en-US</v>
    <v>Apple</v>
  </rv>
  <rv s="0">
    <v>1342177536</v>
    <v>PREMIUM STRAWBERRY MILK, STRAWBERRY</v>
    <v>wjson{"t":"e","d":"Food","e":"PREMIUMSTRAWBERRYMILKSTRAWBERRY::93b84"}</v>
    <v>en-US</v>
    <v>Apple</v>
  </rv>
  <rv s="0">
    <v>1342177536</v>
    <v>PREMIUM UNSWEETENED COCONUT MILK</v>
    <v>wjson{"t":"e","d":"Food","e":"PREMIUMUNSWEETENEDCOCONUTMILK::d225d"}</v>
    <v>en-US</v>
    <v>Apple</v>
  </rv>
  <rv s="0">
    <v>1342177536</v>
    <v>PREMIUM WHOLE MILK</v>
    <v>wjson{"t":"e","d":"Food","e":"PREMIUMWHOLEMILK::8rzkp"}</v>
    <v>en-US</v>
    <v>Apple</v>
  </rv>
  <rv s="0">
    <v>1342177536</v>
    <v>PROBIOTIC ACIDOPHILUS 1% LOW FAT MILK</v>
    <v>wjson{"t":"e","d":"Food","e":"PROBIOTICACIDOPHILUS1LOWFATMILK::9hbz5"}</v>
    <v>en-US</v>
    <v>Apple</v>
  </rv>
  <rv s="0">
    <v>1342177536</v>
    <v>PROBIOTIC FAT FREE SKIM MILK</v>
    <v>wjson{"t":"e","d":"Food","e":"PROBIOTICFATFREESKIMMILK::9bmv2"}</v>
    <v>en-US</v>
    <v>Apple</v>
  </rv>
  <rv s="0">
    <v>1342177536</v>
    <v>PROBIOTIC KEFIR</v>
    <v>wjson{"t":"e","d":"Food","e":"PROBIOTICKEFIR::q926w"}</v>
    <v>en-US</v>
    <v>Apple</v>
  </rv>
  <rv s="0">
    <v>1342177536</v>
    <v>PROMISED LAND DAIRY, HOMOGENIZED MILK</v>
    <v>wjson{"t":"e","d":"Food","e":"PROMISEDLANDDAIRYHOMOGENIZEDMILK::9933c"}</v>
    <v>en-US</v>
    <v>Apple</v>
  </rv>
  <rv s="0">
    <v>1342177536</v>
    <v>PROMISED LAND DAIRY, ULTRA PASTEURIZED HOMOGENIZED MILK</v>
    <v>wjson{"t":"e","d":"Food","e":"PROMISEDLANDDAIRYULTRAPASTEURIZEDHOMOGENIZEDMILK::bhkn8"}</v>
    <v>en-US</v>
    <v>Apple</v>
  </rv>
  <rv s="0">
    <v>1342177536</v>
    <v>PROTEIN ENHANCED MILK BEVERAGE</v>
    <v>wjson{"t":"e","d":"Food","e":"PROTEINENHANCEDMILKBEVERAGE::66d88"}</v>
    <v>en-US</v>
    <v>Apple</v>
  </rv>
  <rv s="0">
    <v>1342177536</v>
    <v>PROTEIN ENHANCED MILK BEVERAGE</v>
    <v>wjson{"t":"e","d":"Food","e":"PROTEINENHANCEDMILKBEVERAGE::m428d"}</v>
    <v>en-US</v>
    <v>Apple</v>
  </rv>
  <rv s="0">
    <v>1342177536</v>
    <v>PROTEIN ENHANCED MILK BEVERAGE</v>
    <v>wjson{"t":"e","d":"Food","e":"PROTEINENHANCEDMILKBEVERAGE::sjfc2"}</v>
    <v>en-US</v>
    <v>Apple</v>
  </rv>
  <rv s="0">
    <v>1342177536</v>
    <v>PROTEIN MILK BEVERAGE</v>
    <v>wjson{"t":"e","d":"Food","e":"PROTEINMILKBEVERAGE::2n4xk"}</v>
    <v>en-US</v>
    <v>Apple</v>
  </rv>
  <rv s="0">
    <v>1342177536</v>
    <v>PROTEIN MILK BEVERAGE</v>
    <v>wjson{"t":"e","d":"Food","e":"PROTEINMILKBEVERAGE::7h377"}</v>
    <v>en-US</v>
    <v>Apple</v>
  </rv>
  <rv s="0">
    <v>1342177536</v>
    <v>PROTEIN MILK BEVERAGE</v>
    <v>wjson{"t":"e","d":"Food","e":"PROTEINMILKBEVERAGE::7t99b"}</v>
    <v>en-US</v>
    <v>Apple</v>
  </rv>
  <rv s="0">
    <v>1342177536</v>
    <v>PROTEIN MILK BEVERAGE</v>
    <v>wjson{"t":"e","d":"Food","e":"PROTEINMILKBEVERAGE::86bgd"}</v>
    <v>en-US</v>
    <v>Apple</v>
  </rv>
  <rv s="0">
    <v>1342177536</v>
    <v>PUBLIX, EVAPORATED MILK</v>
    <v>wjson{"t":"e","d":"Food","e":"PUBLIXEVAPORATEDMILK::ww697"}</v>
    <v>en-US</v>
    <v>Apple</v>
  </rv>
  <rv s="0">
    <v>1342177536</v>
    <v>PURE COCONUT MILK</v>
    <v>wjson{"t":"e","d":"Food","e":"PURECOCONUTMILK::86r33"}</v>
    <v>en-US</v>
    <v>Apple</v>
  </rv>
  <rv s="0">
    <v>1342177536</v>
    <v>PURITY, DAIRYPURE, WHOLE MILK</v>
    <v>wjson{"t":"e","d":"Food","e":"PURITYDAIRYPUREWHOLEMILK::38h9f"}</v>
    <v>en-US</v>
    <v>Apple</v>
  </rv>
  <rv s="0">
    <v>1342177536</v>
    <v>Quark 0 percent fidm, plain</v>
    <v>wjson{"t":"e","d":"Food","e":"Quark0PercentFidmPlain::wss9c"}</v>
    <v>en-US</v>
    <v>Apple</v>
  </rv>
  <rv s="0">
    <v>1342177536</v>
    <v>Quark 20 percent fidm, plain</v>
    <v>wjson{"t":"e","d":"Food","e":"Quark20PercentFidmPlain::mcx7h"}</v>
    <v>en-US</v>
    <v>Apple</v>
  </rv>
  <rv s="0">
    <v>1342177536</v>
    <v>Quark 30 percent fidm, plain</v>
    <v>wjson{"t":"e","d":"Food","e":"Quark30PercentFidmPlain::45vjq"}</v>
    <v>en-US</v>
    <v>Apple</v>
  </rv>
  <rv s="0">
    <v>1342177536</v>
    <v>Quark 40 percent fidm, plain</v>
    <v>wjson{"t":"e","d":"Food","e":"Quark40PercentFidmPlain::9btf3"}</v>
    <v>en-US</v>
    <v>Apple</v>
  </rv>
  <rv s="0">
    <v>1342177536</v>
    <v>Quark 50 percent fidm, plain</v>
    <v>wjson{"t":"e","d":"Food","e":"Quark50PercentFidmPlain::78ym2"}</v>
    <v>en-US</v>
    <v>Apple</v>
  </rv>
  <rv s="0">
    <v>1342177536</v>
    <v>Quark 50 percent fidm, with fruit</v>
    <v>wjson{"t":"e","d":"Food","e":"Quark50PercentFidmWithFruit::8z2nr"}</v>
    <v>en-US</v>
    <v>Apple</v>
  </rv>
  <rv s="0">
    <v>1342177536</v>
    <v>QUESO FRESCO WHOLE MILK CHEESE</v>
    <v>wjson{"t":"e","d":"Food","e":"QUESOFRESCOWHOLEMILKCHEESE::28wx9"}</v>
    <v>en-US</v>
    <v>Apple</v>
  </rv>
  <rv s="0">
    <v>1342177536</v>
    <v>QUESO FRESCO WHOLE MILK CHEESE</v>
    <v>wjson{"t":"e","d":"Food","e":"QUESOFRESCOWHOLEMILKCHEESE::v273q"}</v>
    <v>en-US</v>
    <v>Apple</v>
  </rv>
  <rv s="0">
    <v>1342177536</v>
    <v>Beverages, milk beverage, reduced fat, flavored and sweetened, Ready-to-drink,  added calcium, vitamin A and vitamin D</v>
    <v>wjson{"t":"e","d":"Food","e":"ReadyToDrinkReducedFatMilkBeverageFlavoredAndSweetenedWithAddedCalciumVitaminAAndVitaminD::r4q95"}</v>
    <v>en-US</v>
    <v>Apple</v>
  </rv>
  <rv s="0">
    <v>1342177536</v>
    <v>REDUCED 2% FAT MILK</v>
    <v>wjson{"t":"e","d":"Food","e":"REDUCED2FATMILK::92s7k"}</v>
    <v>en-US</v>
    <v>Apple</v>
  </rv>
  <rv s="0">
    <v>1342177536</v>
    <v>REDUCED FAT 100% LACTOSE FREE 2% MILK</v>
    <v>wjson{"t":"e","d":"Food","e":"REDUCEDFAT100LACTOSEFREE2MILK::c286x"}</v>
    <v>en-US</v>
    <v>Apple</v>
  </rv>
  <rv s="0">
    <v>1342177536</v>
    <v>REDUCED FAT 2% MILK</v>
    <v>wjson{"t":"e","d":"Food","e":"REDUCEDFAT2MILK::8237z"}</v>
    <v>en-US</v>
    <v>Apple</v>
  </rv>
  <rv s="0">
    <v>1342177536</v>
    <v>REDUCED FAT 2% MILK</v>
    <v>wjson{"t":"e","d":"Food","e":"REDUCEDFAT2MILK::9c2mr"}</v>
    <v>en-US</v>
    <v>Apple</v>
  </rv>
  <rv s="0">
    <v>1342177536</v>
    <v>REDUCED FAT 2% MILK</v>
    <v>wjson{"t":"e","d":"Food","e":"REDUCEDFAT2MILK::hnfj3"}</v>
    <v>en-US</v>
    <v>Apple</v>
  </rv>
  <rv s="0">
    <v>1342177536</v>
    <v>REDUCED FAT 2% MILK</v>
    <v>wjson{"t":"e","d":"Food","e":"REDUCEDFAT2MILK::v66h5"}</v>
    <v>en-US</v>
    <v>Apple</v>
  </rv>
  <rv s="0">
    <v>1342177536</v>
    <v>REDUCED FAT 2% MILK</v>
    <v>wjson{"t":"e","d":"Food","e":"REDUCEDFAT2MILK::wv8xy"}</v>
    <v>en-US</v>
    <v>Apple</v>
  </rv>
  <rv s="0">
    <v>1342177536</v>
    <v>REDUCED FAT 2% MILK</v>
    <v>wjson{"t":"e","d":"Food","e":"REDUCEDFAT2MILK::zkgw3"}</v>
    <v>en-US</v>
    <v>Apple</v>
  </rv>
  <rv s="0">
    <v>1342177536</v>
    <v>REDUCED FAT COCONUT MILK</v>
    <v>wjson{"t":"e","d":"Food","e":"REDUCEDFATCOCONUTMILK::tq9r7"}</v>
    <v>en-US</v>
    <v>Apple</v>
  </rv>
  <rv s="0">
    <v>1342177536</v>
    <v>REDUCED FAT CULTURED BUTTERMILK</v>
    <v>wjson{"t":"e","d":"Food","e":"REDUCEDFATCULTUREDBUTTERMILK::889xr"}</v>
    <v>en-US</v>
    <v>Apple</v>
  </rv>
  <rv s="0">
    <v>1342177536</v>
    <v>REDUCED FAT LACTOSE FREE MILK</v>
    <v>wjson{"t":"e","d":"Food","e":"REDUCEDFATLACTOSEFREEMILK::fwbd7"}</v>
    <v>en-US</v>
    <v>Apple</v>
  </rv>
  <rv s="0">
    <v>1342177536</v>
    <v>REDUCED FAT MILK 2%</v>
    <v>wjson{"t":"e","d":"Food","e":"REDUCEDFATMILK2::wddz8"}</v>
    <v>en-US</v>
    <v>Apple</v>
  </rv>
  <rv s="0">
    <v>1342177536</v>
    <v>REDUCED FAT ULTRA-FILTERED MILK</v>
    <v>wjson{"t":"e","d":"Food","e":"REDUCEDFATULTRAFILTEREDMILK::ws7gt"}</v>
    <v>en-US</v>
    <v>Apple</v>
  </rv>
  <rv s="0">
    <v>1342177536</v>
    <v>REDUCED SUGAR NONFAT MILK</v>
    <v>wjson{"t":"e","d":"Food","e":"REDUCEDSUGARNONFATMILK::832w9"}</v>
    <v>en-US</v>
    <v>Apple</v>
  </rv>
  <rv s="0">
    <v>1342177536</v>
    <v>Beverages, rice milk, unsweetened</v>
    <v>wjson{"t":"e","d":"Food","e":"RiceDrinkUnsweetenedWithAddedCalciumVitaminsAAndD::k8dvy"}</v>
    <v>en-US</v>
    <v>Apple</v>
  </rv>
  <rv s="0">
    <v>1342177536</v>
    <v>Rice milk</v>
    <v>wjson{"t":"e","d":"Food","e":"RiceMilk::g7j5h"}</v>
    <v>en-US</v>
    <v>Apple</v>
  </rv>
  <rv s="0">
    <v>1342177536</v>
    <v>RICH &amp; CREAMY COCONUT MILK</v>
    <v>wjson{"t":"e","d":"Food","e":"RICHCREAMYCOCONUTMILK::dxwh2"}</v>
    <v>en-US</v>
    <v>Apple</v>
  </rv>
  <rv s="0">
    <v>1342177536</v>
    <v>RICH &amp; CREAMY FAT-FREE HALF AND HALF</v>
    <v>wjson{"t":"e","d":"Food","e":"RICHCREAMYFATFREEHALFANDHALF::3z359"}</v>
    <v>en-US</v>
    <v>Apple</v>
  </rv>
  <rv s="0">
    <v>1342177536</v>
    <v>RICH &amp; CREAMY HALF AND HALF</v>
    <v>wjson{"t":"e","d":"Food","e":"RICHCREAMYHALFANDHALF::7f683"}</v>
    <v>en-US</v>
    <v>Apple</v>
  </rv>
  <rv s="0">
    <v>1342177536</v>
    <v>RICH &amp; CREAMY HALF AND HALF</v>
    <v>wjson{"t":"e","d":"Food","e":"RICHCREAMYHALFANDHALF::vtm89"}</v>
    <v>en-US</v>
    <v>Apple</v>
  </rv>
  <rv s="0">
    <v>1342177536</v>
    <v>RICH &amp; CREAMY HALF AND HALF</v>
    <v>wjson{"t":"e","d":"Food","e":"RICHCREAMYHALFANDHALF::z3239"}</v>
    <v>en-US</v>
    <v>Apple</v>
  </rv>
  <rv s="0">
    <v>1342177536</v>
    <v>RICH &amp; CREAMY HALF &amp; HALF</v>
    <v>wjson{"t":"e","d":"Food","e":"RICHCREAMYHALFHALF::k4d9z"}</v>
    <v>en-US</v>
    <v>Apple</v>
  </rv>
  <rv s="0">
    <v>1342177536</v>
    <v>RICH &amp; CREAMY ULTRA PASTEURIZED HALF AND HALF</v>
    <v>wjson{"t":"e","d":"Food","e":"RICHCREAMYULTRAPASTEURIZEDHALFANDHALF::j3647"}</v>
    <v>en-US</v>
    <v>Apple</v>
  </rv>
  <rv s="0">
    <v>1342177536</v>
    <v>RICH &amp; CREAMY WHOLE MILK</v>
    <v>wjson{"t":"e","d":"Food","e":"RICHCREAMYWHOLEMILK::6fy3c"}</v>
    <v>en-US</v>
    <v>Apple</v>
  </rv>
  <rv s="0">
    <v>1342177536</v>
    <v>ROASTED COFFEE + MILK</v>
    <v>wjson{"t":"e","d":"Food","e":"ROASTEDCOFFEEMILK::d935b"}</v>
    <v>en-US</v>
    <v>Apple</v>
  </rv>
  <rv s="0">
    <v>1342177536</v>
    <v>ROLAND, LITE COCONUT MILK</v>
    <v>wjson{"t":"e","d":"Food","e":"ROLANDLITECOCONUTMILK::kfn9x"}</v>
    <v>en-US</v>
    <v>Apple</v>
  </rv>
  <rv s="0">
    <v>1342177536</v>
    <v>RONNYBROOK, CREAMLINE MILK</v>
    <v>wjson{"t":"e","d":"Food","e":"RONNYBROOKCREAMLINEMILK::bf9fk"}</v>
    <v>en-US</v>
    <v>Apple</v>
  </rv>
  <rv s="0">
    <v>1342177536</v>
    <v>Ronnybrook Farm Half &amp; Half Grade A</v>
    <v>wjson{"t":"e","d":"Food","e":"RonnybrookFarmHalf&amp;HalfGradeA::572rq"}</v>
    <v>en-US</v>
    <v>Apple</v>
  </rv>
  <rv s="0">
    <v>1342177536</v>
    <v>Rosenberger's 1% Lowfat Milk</v>
    <v>wjson{"t":"e","d":"Food","e":"Rosenbergers1LowfatMilk::zw4mr"}</v>
    <v>en-US</v>
    <v>Apple</v>
  </rv>
  <rv s="0">
    <v>1342177536</v>
    <v>Rosenberger's Dairies Half &amp; Half</v>
    <v>wjson{"t":"e","d":"Food","e":"RosenbergersDairiesHalf&amp;Half::d6mwy"}</v>
    <v>en-US</v>
    <v>Apple</v>
  </rv>
  <rv s="0">
    <v>1342177536</v>
    <v>Rosenberger's Fat Free Milk</v>
    <v>wjson{"t":"e","d":"Food","e":"RosenbergersFatFreeMilk::hv562"}</v>
    <v>en-US</v>
    <v>Apple</v>
  </rv>
  <rv s="0">
    <v>1342177536</v>
    <v>ROSENBERGER'S, HALF AND HALF</v>
    <v>wjson{"t":"e","d":"Food","e":"ROSENBERGERSHALFANDHALF::d9f9q"}</v>
    <v>en-US</v>
    <v>Apple</v>
  </rv>
  <rv s="0">
    <v>1342177536</v>
    <v>ROSENBERGER'S, HALF &amp; HALF</v>
    <v>wjson{"t":"e","d":"Food","e":"ROSENBERGERSHALFHALF::5srp9"}</v>
    <v>en-US</v>
    <v>Apple</v>
  </rv>
  <rv s="0">
    <v>1342177536</v>
    <v>Rosenberger's Milk 2% Reduced Fat</v>
    <v>wjson{"t":"e","d":"Food","e":"RosenbergersMilk2ReducedFat::2jwbs"}</v>
    <v>en-US</v>
    <v>Apple</v>
  </rv>
  <rv s="0">
    <v>1342177536</v>
    <v>ROSENBERGER'S, VITAMIN D WHOLE MILK</v>
    <v>wjson{"t":"e","d":"Food","e":"ROSENBERGERSVITAMINDWHOLEMILK::4ct33"}</v>
    <v>en-US</v>
    <v>Apple</v>
  </rv>
  <rv s="0">
    <v>1342177536</v>
    <v>Rosenberger's Whole Milk</v>
    <v>wjson{"t":"e","d":"Food","e":"RosenbergersWholeMilk::chh89"}</v>
    <v>en-US</v>
    <v>Apple</v>
  </rv>
  <rv s="0">
    <v>1342177536</v>
    <v>ROUNDY'S, EVAPORATED MILK</v>
    <v>wjson{"t":"e","d":"Food","e":"ROUNDYSEVAPORATEDMILK::6k8gw"}</v>
    <v>en-US</v>
    <v>Apple</v>
  </rv>
  <rv s="0">
    <v>1342177536</v>
    <v>ROUNDY'S, FAT FREE ULTRA-PASTEURIZED HALF &amp; HALF</v>
    <v>wjson{"t":"e","d":"Food","e":"ROUNDYSFATFREEULTRAPASTEURIZEDHALFHALF::v4t8y"}</v>
    <v>en-US</v>
    <v>Apple</v>
  </rv>
  <rv s="0">
    <v>1342177536</v>
    <v>ROUNDY'S, GRADE A ULTRA-PASTEURIZED HOMOGENIZED HALF &amp; HALF</v>
    <v>wjson{"t":"e","d":"Food","e":"ROUNDYSGRADEAULTRAPASTEURIZEDHOMOGENIZEDHALFHALF::qc49d"}</v>
    <v>en-US</v>
    <v>Apple</v>
  </rv>
  <rv s="0">
    <v>1342177536</v>
    <v>ROUNDY'S, ORGANIC 2% REDUCED FAT MILK</v>
    <v>wjson{"t":"e","d":"Food","e":"ROUNDYSORGANIC2REDUCEDFATMILK::696zj"}</v>
    <v>en-US</v>
    <v>Apple</v>
  </rv>
  <rv s="0">
    <v>1342177536</v>
    <v>ROUNDY'S, ORGANIC FAT FREE MILK</v>
    <v>wjson{"t":"e","d":"Food","e":"ROUNDYSORGANICFATFREEMILK::28k6f"}</v>
    <v>en-US</v>
    <v>Apple</v>
  </rv>
  <rv s="0">
    <v>1342177536</v>
    <v>ROUNDY'S, ORGANIC FAT FREE MILK</v>
    <v>wjson{"t":"e","d":"Food","e":"ROUNDYSORGANICFATFREEMILK::xr7yk"}</v>
    <v>en-US</v>
    <v>Apple</v>
  </rv>
  <rv s="0">
    <v>1342177536</v>
    <v>ROUNDY'S, ORGANIC WHOLE MILK</v>
    <v>wjson{"t":"e","d":"Food","e":"ROUNDYSORGANICWHOLEMILK::49tz5"}</v>
    <v>en-US</v>
    <v>Apple</v>
  </rv>
  <rv s="0">
    <v>1342177536</v>
    <v>ROUNDY'S, ULTRA-PASTEURIZED HOMOGENIZED HALF &amp; HALF</v>
    <v>wjson{"t":"e","d":"Food","e":"ROUNDYSULTRAPASTEURIZEDHOMOGENIZEDHALFHALF::5q224"}</v>
    <v>en-US</v>
    <v>Apple</v>
  </rv>
  <rv s="0">
    <v>1342177536</v>
    <v>Santini Evaporated Milk</v>
    <v>wjson{"t":"e","d":"Food","e":"SantiniEvaporatedMilk::7wq3p"}</v>
    <v>en-US</v>
    <v>Apple</v>
  </rv>
  <rv s="0">
    <v>1342177536</v>
    <v>SCHNUCKS, LITE COCONUT MILK</v>
    <v>wjson{"t":"e","d":"Food","e":"SCHNUCKSLITECOCONUTMILK::9m432"}</v>
    <v>en-US</v>
    <v>Apple</v>
  </rv>
  <rv s="0">
    <v>1342177536</v>
    <v>SELECT 2% REDUCED FAT MILK</v>
    <v>wjson{"t":"e","d":"Food","e":"SELECT2REDUCEDFATMILK::7f4qg"}</v>
    <v>en-US</v>
    <v>Apple</v>
  </rv>
  <rv s="0">
    <v>1342177536</v>
    <v>SELECT HALF &amp; HALF</v>
    <v>wjson{"t":"e","d":"Food","e":"SELECTHALFHALF::tv854"}</v>
    <v>en-US</v>
    <v>Apple</v>
  </rv>
  <rv s="0">
    <v>1342177536</v>
    <v>SEMI-SOFT WHOLE MILK CHEESE</v>
    <v>wjson{"t":"e","d":"Food","e":"SEMISOFTWHOLEMILKCHEESE::wk677"}</v>
    <v>en-US</v>
    <v>Apple</v>
  </rv>
  <rv s="0">
    <v>1342177536</v>
    <v>SHAMROCK FARMS, LOWFAT BUTTER MILK</v>
    <v>wjson{"t":"e","d":"Food","e":"SHAMROCKFARMSLOWFATBUTTERMILK::4564f"}</v>
    <v>en-US</v>
    <v>Apple</v>
  </rv>
  <rv s="0">
    <v>1342177536</v>
    <v>Shamrock Farms Rockin' Refuel Lactose Free Protein Milk Beverage Vanilla Flavor</v>
    <v>wjson{"t":"e","d":"Food","e":"ShamrockFarmsRockinRefuelLactoseFreeProteinMilkBeverageVanillaFlavor::sfjq4"}</v>
    <v>en-US</v>
    <v>Apple</v>
  </rv>
  <rv s="0">
    <v>1342177536</v>
    <v>SHAW FARM, FRESH ORGANIC MILK</v>
    <v>wjson{"t":"e","d":"Food","e":"SHAWFARMFRESHORGANICMILK::79ftz"}</v>
    <v>en-US</v>
    <v>Apple</v>
  </rv>
  <rv s="0">
    <v>1342177536</v>
    <v>SHAW FARM, GRADE A - WHOLE MILK</v>
    <v>wjson{"t":"e","d":"Food","e":"SHAWFARMGRADEAWHOLEMILK::x6bb5"}</v>
    <v>en-US</v>
    <v>Apple</v>
  </rv>
  <rv s="0">
    <v>1342177536</v>
    <v>Shenandoah's Pride Whole Milk</v>
    <v>wjson{"t":"e","d":"Food","e":"ShenandoahsPrideWholeMilk::nk3y3"}</v>
    <v>en-US</v>
    <v>Apple</v>
  </rv>
  <rv s="0">
    <v>1342177536</v>
    <v>SHOPRITE, 2% MILKFAT MILK</v>
    <v>wjson{"t":"e","d":"Food","e":"SHOPRITE2MILKFATMILK::mqk4r"}</v>
    <v>en-US</v>
    <v>Apple</v>
  </rv>
  <rv s="0">
    <v>1342177536</v>
    <v>SHOPRITE, 2% MILKFAT REDUCED FAT MILK</v>
    <v>wjson{"t":"e","d":"Food","e":"SHOPRITE2MILKFATREDUCEDFATMILK::3d2y4"}</v>
    <v>en-US</v>
    <v>Apple</v>
  </rv>
  <rv s="0">
    <v>1342177536</v>
    <v>SHOPRITE, CERTIFIED ORGANIC 1% MILKFAT LOWFAT MILK</v>
    <v>wjson{"t":"e","d":"Food","e":"SHOPRITECERTIFIEDORGANIC1MILKFATLOWFATMILK::6gqsx"}</v>
    <v>en-US</v>
    <v>Apple</v>
  </rv>
  <rv s="0">
    <v>1342177536</v>
    <v>SHOPRITE, EVAPORATED MILK</v>
    <v>wjson{"t":"e","d":"Food","e":"SHOPRITEEVAPORATEDMILK::7fxjz"}</v>
    <v>en-US</v>
    <v>Apple</v>
  </rv>
  <rv s="0">
    <v>1342177536</v>
    <v>SHOPRITE, EVAPORATED MILK</v>
    <v>wjson{"t":"e","d":"Food","e":"SHOPRITEEVAPORATEDMILK::c8sb6"}</v>
    <v>en-US</v>
    <v>Apple</v>
  </rv>
  <rv s="0">
    <v>1342177536</v>
    <v>SHOPRITE, FAT FREE MILK</v>
    <v>wjson{"t":"e","d":"Food","e":"SHOPRITEFATFREEMILK::6s7hh"}</v>
    <v>en-US</v>
    <v>Apple</v>
  </rv>
  <rv s="0">
    <v>1342177536</v>
    <v>SHOPRITE, LOW FAT MILK</v>
    <v>wjson{"t":"e","d":"Food","e":"SHOPRITELOWFATMILK::765t2"}</v>
    <v>en-US</v>
    <v>Apple</v>
  </rv>
  <rv s="0">
    <v>1342177536</v>
    <v>SHOPRITE, ORGANIC HALF &amp; HALF</v>
    <v>wjson{"t":"e","d":"Food","e":"SHOPRITEORGANICHALFHALF::z6q2f"}</v>
    <v>en-US</v>
    <v>Apple</v>
  </rv>
  <rv s="0">
    <v>1342177536</v>
    <v>SHOPRITE, ORGANIC WHOLE MILK</v>
    <v>wjson{"t":"e","d":"Food","e":"SHOPRITEORGANICWHOLEMILK::4899q"}</v>
    <v>en-US</v>
    <v>Apple</v>
  </rv>
  <rv s="0">
    <v>1342177536</v>
    <v>SHOPRITE, REDUCED FAT BUTTERMILK</v>
    <v>wjson{"t":"e","d":"Food","e":"SHOPRITEREDUCEDFATBUTTERMILK::47x6s"}</v>
    <v>en-US</v>
    <v>Apple</v>
  </rv>
  <rv s="0">
    <v>1342177536</v>
    <v>SHOPRITE, REDUCED FAT MILK</v>
    <v>wjson{"t":"e","d":"Food","e":"SHOPRITEREDUCEDFATMILK::3j6g7"}</v>
    <v>en-US</v>
    <v>Apple</v>
  </rv>
  <rv s="0">
    <v>1342177536</v>
    <v>SHOPRITE, RICE MILK, VANILLA</v>
    <v>wjson{"t":"e","d":"Food","e":"SHOPRITERICEMILKVANILLA::546t9"}</v>
    <v>en-US</v>
    <v>Apple</v>
  </rv>
  <rv s="0">
    <v>1342177536</v>
    <v>SHOPRITE, ULTRA PASTEURIZED FAT FREE HALF &amp; HALF MILK</v>
    <v>wjson{"t":"e","d":"Food","e":"SHOPRITEULTRAPASTEURIZEDFATFREEHALFHALFMILK::zd7xj"}</v>
    <v>en-US</v>
    <v>Apple</v>
  </rv>
  <rv s="0">
    <v>1342177536</v>
    <v>SHOPRITE, WHOLE MILK</v>
    <v>wjson{"t":"e","d":"Food","e":"SHOPRITEWHOLEMILK::w447w"}</v>
    <v>en-US</v>
    <v>Apple</v>
  </rv>
  <rv s="0">
    <v>1342177536</v>
    <v>Silk Cashew Creamy Cashewmilk Original Unsweetened</v>
    <v>wjson{"t":"e","d":"Food","e":"SilkCashewCreamyCashewmilkOriginalUnsweetened::k6529"}</v>
    <v>en-US</v>
    <v>Apple</v>
  </rv>
  <rv s="0">
    <v>1342177536</v>
    <v>Silk Cashew Original Cashewmilk</v>
    <v>wjson{"t":"e","d":"Food","e":"SilkCashewOriginalCashewmilk::thnk6"}</v>
    <v>en-US</v>
    <v>Apple</v>
  </rv>
  <rv s="0">
    <v>1342177536</v>
    <v>Silk Pure Almond Almondmilk Original</v>
    <v>wjson{"t":"e","d":"Food","e":"SilkPureAlmondAlmondmilkOriginal::f9937"}</v>
    <v>en-US</v>
    <v>Apple</v>
  </rv>
  <rv s="0">
    <v>1342177536</v>
    <v>Silk Pure Almond Unsweetened Almond Milk Vanilla</v>
    <v>wjson{"t":"e","d":"Food","e":"SilkPureAlmondUnsweetenedAlmondMilkVanilla::8274m"}</v>
    <v>en-US</v>
    <v>Apple</v>
  </rv>
  <rv s="0">
    <v>1342177536</v>
    <v>Silk Pure Coconut Coconut Milk Original</v>
    <v>wjson{"t":"e","d":"Food","e":"SilkPureCoconutCoconutMilkOriginal::3szh2"}</v>
    <v>en-US</v>
    <v>Apple</v>
  </rv>
  <rv s="0">
    <v>1342177536</v>
    <v>SIMPLE TRUTH ORGANIC, ORGANIC, LITE COCONUT MILK</v>
    <v>wjson{"t":"e","d":"Food","e":"SIMPLETRUTHORGANICORGANICLITECOCONUTMILK::979m6"}</v>
    <v>en-US</v>
    <v>Apple</v>
  </rv>
  <rv s="0">
    <v>1342177536</v>
    <v>SIMPLY ASIA, THAI KITCHEN, COCONUT MILK</v>
    <v>wjson{"t":"e","d":"Food","e":"SIMPLYASIATHAIKITCHENCOCONUTMILK::zdty3"}</v>
    <v>en-US</v>
    <v>Apple</v>
  </rv>
  <rv s="0">
    <v>1342177536</v>
    <v>SIMPLY ASIA, THAI KITCHEN, UNSWEETENED ORGANIC COCONUT MILK</v>
    <v>wjson{"t":"e","d":"Food","e":"SIMPLYASIATHAIKITCHENUNSWEETENEDORGANICCOCONUTMILK::wftx2"}</v>
    <v>en-US</v>
    <v>Apple</v>
  </rv>
  <rv s="0">
    <v>1342177536</v>
    <v>SKIM CHOICE FAT FREE MILK</v>
    <v>wjson{"t":"e","d":"Food","e":"SKIMCHOICEFATFREEMILK::h6m2w"}</v>
    <v>en-US</v>
    <v>Apple</v>
  </rv>
  <rv s="0">
    <v>1342177536</v>
    <v>SKIM DELIGHT FAT FREE MILK</v>
    <v>wjson{"t":"e","d":"Food","e":"SKIMDELIGHTFATFREEMILK::5snp3"}</v>
    <v>en-US</v>
    <v>Apple</v>
  </rv>
  <rv s="0">
    <v>1342177536</v>
    <v>SKIM EVAPORATED MILK</v>
    <v>wjson{"t":"e","d":"Food","e":"SKIMEVAPORATEDMILK::vgc65"}</v>
    <v>en-US</v>
    <v>Apple</v>
  </rv>
  <rv s="0">
    <v>1342177536</v>
    <v>SKIM FAT FREE MILK</v>
    <v>wjson{"t":"e","d":"Food","e":"SKIMFATFREEMILK::6rq4v"}</v>
    <v>en-US</v>
    <v>Apple</v>
  </rv>
  <rv s="0">
    <v>1342177536</v>
    <v>SKIM FAT FREE MILK</v>
    <v>wjson{"t":"e","d":"Food","e":"SKIMFATFREEMILK::bb6n3"}</v>
    <v>en-US</v>
    <v>Apple</v>
  </rv>
  <rv s="0">
    <v>1342177536</v>
    <v>SKIM FAT FREE MILK</v>
    <v>wjson{"t":"e","d":"Food","e":"SKIMFATFREEMILK::ckj7g"}</v>
    <v>en-US</v>
    <v>Apple</v>
  </rv>
  <rv s="0">
    <v>1342177536</v>
    <v>SKIM FAT FREE MILK</v>
    <v>wjson{"t":"e","d":"Food","e":"SKIMFATFREEMILK::d4267"}</v>
    <v>en-US</v>
    <v>Apple</v>
  </rv>
  <rv s="0">
    <v>1342177536</v>
    <v>SKIM FAT FREE MILK</v>
    <v>wjson{"t":"e","d":"Food","e":"SKIMFATFREEMILK::h56g5"}</v>
    <v>en-US</v>
    <v>Apple</v>
  </rv>
  <rv s="0">
    <v>1342177536</v>
    <v>SKIM FAT FREE MILK</v>
    <v>wjson{"t":"e","d":"Food","e":"SKIMFATFREEMILK::jjjx5"}</v>
    <v>en-US</v>
    <v>Apple</v>
  </rv>
  <rv s="0">
    <v>1342177536</v>
    <v>SKIM FAT FREE MILK</v>
    <v>wjson{"t":"e","d":"Food","e":"SKIMFATFREEMILK::ndwb7"}</v>
    <v>en-US</v>
    <v>Apple</v>
  </rv>
  <rv s="0">
    <v>1342177536</v>
    <v>SKIM FAT FREE MILK</v>
    <v>wjson{"t":"e","d":"Food","e":"SKIMFATFREEMILK::rcf29"}</v>
    <v>en-US</v>
    <v>Apple</v>
  </rv>
  <rv s="0">
    <v>1342177536</v>
    <v>SKIM FAT FREE MILK</v>
    <v>wjson{"t":"e","d":"Food","e":"SKIMFATFREEMILK::y8rw7"}</v>
    <v>en-US</v>
    <v>Apple</v>
  </rv>
  <rv s="0">
    <v>1342177536</v>
    <v>SKIM GRADE A FAT FREE MILK</v>
    <v>wjson{"t":"e","d":"Food","e":"SKIMGRADEAFATFREEMILK::pcr42"}</v>
    <v>en-US</v>
    <v>Apple</v>
  </rv>
  <rv s="0">
    <v>1342177536</v>
    <v>SKIM MILK</v>
    <v>wjson{"t":"e","d":"Food","e":"SKIMMILK::242r2"}</v>
    <v>en-US</v>
    <v>Apple</v>
  </rv>
  <rv s="0">
    <v>1342177536</v>
    <v>SKIM MILK</v>
    <v>wjson{"t":"e","d":"Food","e":"SKIMMILK::2q588"}</v>
    <v>en-US</v>
    <v>Apple</v>
  </rv>
  <rv s="0">
    <v>1342177536</v>
    <v>SKIM MILK</v>
    <v>wjson{"t":"e","d":"Food","e":"SKIMMILK::2vgdd"}</v>
    <v>en-US</v>
    <v>Apple</v>
  </rv>
  <rv s="0">
    <v>1342177536</v>
    <v>SKIM MILK</v>
    <v>wjson{"t":"e","d":"Food","e":"SKIMMILK::5w487"}</v>
    <v>en-US</v>
    <v>Apple</v>
  </rv>
  <rv s="0">
    <v>1342177536</v>
    <v>SKIM MILK</v>
    <v>wjson{"t":"e","d":"Food","e":"SKIMMILK::6gvhn"}</v>
    <v>en-US</v>
    <v>Apple</v>
  </rv>
  <rv s="0">
    <v>1342177536</v>
    <v>SKIM MILK</v>
    <v>wjson{"t":"e","d":"Food","e":"SKIMMILK::6rfgs"}</v>
    <v>en-US</v>
    <v>Apple</v>
  </rv>
  <rv s="0">
    <v>1342177536</v>
    <v>SKIM MILK</v>
    <v>wjson{"t":"e","d":"Food","e":"SKIMMILK::73n2q"}</v>
    <v>en-US</v>
    <v>Apple</v>
  </rv>
  <rv s="0">
    <v>1342177536</v>
    <v>SKIM MILK</v>
    <v>wjson{"t":"e","d":"Food","e":"SKIMMILK::9zwkf"}</v>
    <v>en-US</v>
    <v>Apple</v>
  </rv>
  <rv s="0">
    <v>1342177536</v>
    <v>SKIM MILK</v>
    <v>wjson{"t":"e","d":"Food","e":"SKIMMILK::bcv3x"}</v>
    <v>en-US</v>
    <v>Apple</v>
  </rv>
  <rv s="0">
    <v>1342177536</v>
    <v>SKIM MILK</v>
    <v>wjson{"t":"e","d":"Food","e":"SKIMMILK::d376z"}</v>
    <v>en-US</v>
    <v>Apple</v>
  </rv>
  <rv s="0">
    <v>1342177536</v>
    <v>SKIM MILK FAT FREE</v>
    <v>wjson{"t":"e","d":"Food","e":"SKIMMILKFATFREE::ywk5z"}</v>
    <v>en-US</v>
    <v>Apple</v>
  </rv>
  <rv s="0">
    <v>1342177536</v>
    <v>SKIM MILK</v>
    <v>wjson{"t":"e","d":"Food","e":"SKIMMILK::fq829"}</v>
    <v>en-US</v>
    <v>Apple</v>
  </rv>
  <rv s="0">
    <v>1342177536</v>
    <v>SKIM MILK</v>
    <v>wjson{"t":"e","d":"Food","e":"SKIMMILK::hs43s"}</v>
    <v>en-US</v>
    <v>Apple</v>
  </rv>
  <rv s="0">
    <v>1342177536</v>
    <v>SKIM MILK</v>
    <v>wjson{"t":"e","d":"Food","e":"SKIMMILK::j8676"}</v>
    <v>en-US</v>
    <v>Apple</v>
  </rv>
  <rv s="0">
    <v>1342177536</v>
    <v>SKIM MILK</v>
    <v>wjson{"t":"e","d":"Food","e":"SKIMMILK::n8w8d"}</v>
    <v>en-US</v>
    <v>Apple</v>
  </rv>
  <rv s="0">
    <v>1342177536</v>
    <v>SKIM MILK</v>
    <v>wjson{"t":"e","d":"Food","e":"SKIMMILK::smd93"}</v>
    <v>en-US</v>
    <v>Apple</v>
  </rv>
  <rv s="0">
    <v>1342177536</v>
    <v>SKIM MILK VITAMIN A &amp; D</v>
    <v>wjson{"t":"e","d":"Food","e":"SKIMMILKVITAMINAD::95q74"}</v>
    <v>en-US</v>
    <v>Apple</v>
  </rv>
  <rv s="0">
    <v>1342177536</v>
    <v>SKIM MILK VITAMIN A &amp; D</v>
    <v>wjson{"t":"e","d":"Food","e":"SKIMMILKVITAMINAD::q9c46"}</v>
    <v>en-US</v>
    <v>Apple</v>
  </rv>
  <rv s="0">
    <v>1342177536</v>
    <v>SKIM MILK</v>
    <v>wjson{"t":"e","d":"Food","e":"SKIMMILK::vsz4j"}</v>
    <v>en-US</v>
    <v>Apple</v>
  </rv>
  <rv s="0">
    <v>1342177536</v>
    <v>SKIM MILK</v>
    <v>wjson{"t":"e","d":"Food","e":"SKIMMILK::xnjw7"}</v>
    <v>en-US</v>
    <v>Apple</v>
  </rv>
  <rv s="0">
    <v>1342177536</v>
    <v>Skim Plus 100% Fat Free Milk</v>
    <v>wjson{"t":"e","d":"Food","e":"SkimPlus100FatFreeMilk::7y483"}</v>
    <v>en-US</v>
    <v>Apple</v>
  </rv>
  <rv s="0">
    <v>1342177536</v>
    <v>SKIM PLUS, 100% FAT FREE MILK</v>
    <v>wjson{"t":"e","d":"Food","e":"SKIMPLUS100FATFREEMILK::p6dvg"}</v>
    <v>en-US</v>
    <v>Apple</v>
  </rv>
  <rv s="0">
    <v>1342177536</v>
    <v>SKIM PLUS, 100% FAT FREE MILK</v>
    <v>wjson{"t":"e","d":"Food","e":"SKIMPLUS100FATFREEMILK::x822y"}</v>
    <v>en-US</v>
    <v>Apple</v>
  </rv>
  <rv s="0">
    <v>1342177536</v>
    <v>SKIM SUPREME FAT FREE MILK</v>
    <v>wjson{"t":"e","d":"Food","e":"SKIMSUPREMEFATFREEMILK::c2765"}</v>
    <v>en-US</v>
    <v>Apple</v>
  </rv>
  <rv s="0">
    <v>1342177536</v>
    <v>SKIM SUPREME FAT FREE MILK</v>
    <v>wjson{"t":"e","d":"Food","e":"SKIMSUPREMEFATFREEMILK::xyt47"}</v>
    <v>en-US</v>
    <v>Apple</v>
  </rv>
  <rv s="0">
    <v>1342177536</v>
    <v>Smart Balance Heart Right Fat Free Milk</v>
    <v>wjson{"t":"e","d":"Food","e":"SmartBalanceHeartRightFatFreeMilk::r5pk3"}</v>
    <v>en-US</v>
    <v>Apple</v>
  </rv>
  <rv s="0">
    <v>1342177536</v>
    <v>SMITH BROTHERS FARMS, ACIDOPHILUS LOWFAT MILK</v>
    <v>wjson{"t":"e","d":"Food","e":"SMITHBROTHERSFARMSACIDOPHILUSLOWFATMILK::v2mww"}</v>
    <v>en-US</v>
    <v>Apple</v>
  </rv>
  <rv s="0">
    <v>1342177536</v>
    <v>SMITH BROTHERS FARMS, HALF &amp; HALF</v>
    <v>wjson{"t":"e","d":"Food","e":"SMITHBROTHERSFARMSHALFHALF::96cp8"}</v>
    <v>en-US</v>
    <v>Apple</v>
  </rv>
  <rv s="0">
    <v>1342177536</v>
    <v>SMITH BROTHERS FARMS, REDUCED FAT MILK</v>
    <v>wjson{"t":"e","d":"Food","e":"SMITHBROTHERSFARMSREDUCEDFATMILK::v4p35"}</v>
    <v>en-US</v>
    <v>Apple</v>
  </rv>
  <rv s="0">
    <v>1342177536</v>
    <v>SMITH'S, 2% REDUCED FAT MILK</v>
    <v>wjson{"t":"e","d":"Food","e":"SMITHS2REDUCEDFATMILK::39q8b"}</v>
    <v>en-US</v>
    <v>Apple</v>
  </rv>
  <rv s="0">
    <v>1342177536</v>
    <v>SMITH'S, 2% REDUCED FAT MILK</v>
    <v>wjson{"t":"e","d":"Food","e":"SMITHS2REDUCEDFATMILK::75sjm"}</v>
    <v>en-US</v>
    <v>Apple</v>
  </rv>
  <rv s="0">
    <v>1342177536</v>
    <v>SMOOTH &amp; CREAMY WHOLE MILK</v>
    <v>wjson{"t":"e","d":"Food","e":"SMOOTHCREAMYWHOLEMILK::564m6"}</v>
    <v>en-US</v>
    <v>Apple</v>
  </rv>
  <rv s="0">
    <v>1342177536</v>
    <v>So Delicious Almond Plus Almondmilk Original</v>
    <v>wjson{"t":"e","d":"Food","e":"SoDeliciousAlmondPlusAlmondmilkOriginal::52nc9"}</v>
    <v>en-US</v>
    <v>Apple</v>
  </rv>
  <rv s="0">
    <v>1342177536</v>
    <v>So Delicious Almond Plus Almondmilk Unsweetened</v>
    <v>wjson{"t":"e","d":"Food","e":"SoDeliciousAlmondPlusAlmondmilkUnsweetened::4c9bx"}</v>
    <v>en-US</v>
    <v>Apple</v>
  </rv>
  <rv s="0">
    <v>1342177536</v>
    <v>So Delicious Almond + Plus Almondmilk Unsweetened</v>
    <v>wjson{"t":"e","d":"Food","e":"SoDeliciousAlmondPlusAlmondmilkUnsweetened::fxc2d"}</v>
    <v>en-US</v>
    <v>Apple</v>
  </rv>
  <rv s="0">
    <v>1342177536</v>
    <v>So Delicious Coconut Milk Dairy Free Original</v>
    <v>wjson{"t":"e","d":"Food","e":"SoDeliciousCoconutMilkDairyFreeOriginal::8x2dq"}</v>
    <v>en-US</v>
    <v>Apple</v>
  </rv>
  <rv s="0">
    <v>1342177536</v>
    <v>So Delicious Coconut Milk Dairy Free Unsweetened</v>
    <v>wjson{"t":"e","d":"Food","e":"SoDeliciousCoconutMilkDairyFreeUnsweetened::5269n"}</v>
    <v>en-US</v>
    <v>Apple</v>
  </rv>
  <rv s="0">
    <v>1342177536</v>
    <v>So Delicious Dairy Free Almond + Plus Almondmilk Original</v>
    <v>wjson{"t":"e","d":"Food","e":"SoDeliciousDairyFreeAlmondPlusAlmondmilkOriginal::nb8rz"}</v>
    <v>en-US</v>
    <v>Apple</v>
  </rv>
  <rv s="0">
    <v>1342177536</v>
    <v>So Delicious Dairy Free Almond + Plus Almondmilk Vanilla</v>
    <v>wjson{"t":"e","d":"Food","e":"SoDeliciousDairyFreeAlmondPlusAlmondmilkVanilla::xq22k"}</v>
    <v>en-US</v>
    <v>Apple</v>
  </rv>
  <rv s="0">
    <v>1342177536</v>
    <v>SO DELICIOUS DAIRY FREE, CASHEW MILK BEVERAGE, UNSWEETENED</v>
    <v>wjson{"t":"e","d":"Food","e":"SODELICIOUSDAIRYFREECASHEWMILKBEVERAGEUNSWEETENED::vpqw6"}</v>
    <v>en-US</v>
    <v>Apple</v>
  </rv>
  <rv s="0">
    <v>1342177536</v>
    <v>So Delicious Dairy Free Cashew Milk Unsweetened</v>
    <v>wjson{"t":"e","d":"Food","e":"SoDeliciousDairyFreeCashewMilkUnsweetened::k6b9j"}</v>
    <v>en-US</v>
    <v>Apple</v>
  </rv>
  <rv s="0">
    <v>1342177536</v>
    <v>So Delicious Dairy Free Coconut Milk Beverage Unsweetened</v>
    <v>wjson{"t":"e","d":"Food","e":"SoDeliciousDairyFreeCoconutMilkBeverageUnsweetened::4982k"}</v>
    <v>en-US</v>
    <v>Apple</v>
  </rv>
  <rv s="0">
    <v>1342177536</v>
    <v>SO DELICIOUS DAIRY FREE, COCONUT MILK CREAMER, ORIGINAL, ORIGINAL</v>
    <v>wjson{"t":"e","d":"Food","e":"SODELICIOUSDAIRYFREECOCONUTMILKCREAMERORIGINALORIGINAL::gt4kz"}</v>
    <v>en-US</v>
    <v>Apple</v>
  </rv>
  <rv s="0">
    <v>1342177536</v>
    <v>SO DELICIOUS DAIRY FREE, COCONUT MILK CREAMER, ORIGINAL</v>
    <v>wjson{"t":"e","d":"Food","e":"SODELICIOUSDAIRYFREECOCONUTMILKCREAMERORIGINAL::xzn28"}</v>
    <v>en-US</v>
    <v>Apple</v>
  </rv>
  <rv s="0">
    <v>1342177536</v>
    <v>So Delicious Dairy Free Culinary Coconut Milk Lite</v>
    <v>wjson{"t":"e","d":"Food","e":"SoDeliciousDairyFreeCulinaryCoconutMilkLite::g54d7"}</v>
    <v>en-US</v>
    <v>Apple</v>
  </rv>
  <rv s="0">
    <v>1342177536</v>
    <v>SO DELICIOUS DAIRY FREE, CULINARY COCONUT MILK LITE</v>
    <v>wjson{"t":"e","d":"Food","e":"SODELICIOUSDAIRYFREECULINARYCOCONUTMILKLITE::hq2n9"}</v>
    <v>en-US</v>
    <v>Apple</v>
  </rv>
  <rv s="0">
    <v>1342177536</v>
    <v>So Delicious Dairy Free Culinary Coconut Milk Original</v>
    <v>wjson{"t":"e","d":"Food","e":"SoDeliciousDairyFreeCulinaryCoconutMilkOriginal::3556w"}</v>
    <v>en-US</v>
    <v>Apple</v>
  </rv>
  <rv s="0">
    <v>1342177536</v>
    <v>SO DELICIOUS DAIRY FREE, CULTURED COCONUT MILK, UNSWEETENED</v>
    <v>wjson{"t":"e","d":"Food","e":"SODELICIOUSDAIRYFREECULTUREDCOCONUTMILKUNSWEETENED::3rg23"}</v>
    <v>en-US</v>
    <v>Apple</v>
  </rv>
  <rv s="0">
    <v>1342177536</v>
    <v>So Delicious Original Coconut Milk Beverage</v>
    <v>wjson{"t":"e","d":"Food","e":"SoDeliciousOriginalCoconutMilkBeverage::6z88m"}</v>
    <v>en-US</v>
    <v>Apple</v>
  </rv>
  <rv s="0">
    <v>1342177536</v>
    <v>SPARTAN, 2% REDUCED FAT MILK</v>
    <v>wjson{"t":"e","d":"Food","e":"SPARTAN2REDUCEDFATMILK::9hb4m"}</v>
    <v>en-US</v>
    <v>Apple</v>
  </rv>
  <rv s="0">
    <v>1342177536</v>
    <v>SPARTAN, EVAPORATED MILK</v>
    <v>wjson{"t":"e","d":"Food","e":"SPARTANEVAPORATEDMILK::6742m"}</v>
    <v>en-US</v>
    <v>Apple</v>
  </rv>
  <rv s="0">
    <v>1342177536</v>
    <v>SPARTAN, EVAPORATED MILK</v>
    <v>wjson{"t":"e","d":"Food","e":"SPARTANEVAPORATEDMILK::s436b"}</v>
    <v>en-US</v>
    <v>Apple</v>
  </rv>
  <rv s="0">
    <v>1342177536</v>
    <v>SPARTAN, HALF &amp; HALF ULTRA-PASTEURIZED</v>
    <v>wjson{"t":"e","d":"Food","e":"SPARTANHALFHALFULTRAPASTEURIZED::8f9zv"}</v>
    <v>en-US</v>
    <v>Apple</v>
  </rv>
  <rv s="0">
    <v>1342177536</v>
    <v>SPARTAN, LOWFAT MILK</v>
    <v>wjson{"t":"e","d":"Food","e":"SPARTANLOWFATMILK::9cy66"}</v>
    <v>en-US</v>
    <v>Apple</v>
  </rv>
  <rv s="0">
    <v>1342177536</v>
    <v>SPARTAN, MILK</v>
    <v>wjson{"t":"e","d":"Food","e":"SPARTANMILK::74sw3"}</v>
    <v>en-US</v>
    <v>Apple</v>
  </rv>
  <rv s="0">
    <v>1342177536</v>
    <v>SPARTAN, PURE MICHIGAN, FAT FREE MILK</v>
    <v>wjson{"t":"e","d":"Food","e":"SPARTANPUREMICHIGANFATFREEMILK::pb62j"}</v>
    <v>en-US</v>
    <v>Apple</v>
  </rv>
  <rv s="0">
    <v>1342177536</v>
    <v>SPARTAN, ULTRA-PASTEURIZED FAT FREE HALF &amp; HALF</v>
    <v>wjson{"t":"e","d":"Food","e":"SPARTANULTRAPASTEURIZEDFATFREEHALFHALF::7qv9q"}</v>
    <v>en-US</v>
    <v>Apple</v>
  </rv>
  <rv s="0">
    <v>1342177536</v>
    <v>SPARTAN, ULTRA-PASTEURIZED HALF &amp; HALF</v>
    <v>wjson{"t":"e","d":"Food","e":"SPARTANULTRAPASTEURIZEDHALFHALF::4v34p"}</v>
    <v>en-US</v>
    <v>Apple</v>
  </rv>
  <rv s="0">
    <v>1342177536</v>
    <v>SPARTAN, ULTRA-PASTEURIZED HALF &amp; HALF</v>
    <v>wjson{"t":"e","d":"Food","e":"SPARTANULTRAPASTEURIZEDHALFHALF::v946j"}</v>
    <v>en-US</v>
    <v>Apple</v>
  </rv>
  <rv s="0">
    <v>1342177536</v>
    <v>SPRING FARM, EVAPORATED MILK</v>
    <v>wjson{"t":"e","d":"Food","e":"SPRINGFARMEVAPORATEDMILK::6s99k"}</v>
    <v>en-US</v>
    <v>Apple</v>
  </rv>
  <rv s="0">
    <v>1342177536</v>
    <v>STARBUCKS, ORGANIC LOWFAT MILK, VANILLA</v>
    <v>wjson{"t":"e","d":"Food","e":"STARBUCKSORGANICLOWFATMILKVANILLA::mby62"}</v>
    <v>en-US</v>
    <v>Apple</v>
  </rv>
  <rv s="0">
    <v>1342177536</v>
    <v>Stonyfield Organic 1% Low Fat Milk</v>
    <v>wjson{"t":"e","d":"Food","e":"StonyfieldOrganic1LowFatMilk::478sd"}</v>
    <v>en-US</v>
    <v>Apple</v>
  </rv>
  <rv s="0">
    <v>1342177536</v>
    <v>Stonyfield Organic 2% Reduced Fat Milk</v>
    <v>wjson{"t":"e","d":"Food","e":"StonyfieldOrganic2ReducedFatMilk::g9yr5"}</v>
    <v>en-US</v>
    <v>Apple</v>
  </rv>
  <rv s="0">
    <v>1342177536</v>
    <v>Stonyfield Organic Fat Free Milk</v>
    <v>wjson{"t":"e","d":"Food","e":"StonyfieldOrganicFatFreeMilk::9p57w"}</v>
    <v>en-US</v>
    <v>Apple</v>
  </rv>
  <rv s="0">
    <v>1342177536</v>
    <v>Stonyfield Organic Whole Milk</v>
    <v>wjson{"t":"e","d":"Food","e":"StonyfieldOrganicWholeMilk::662pc"}</v>
    <v>en-US</v>
    <v>Apple</v>
  </rv>
  <rv s="0">
    <v>1342177536</v>
    <v>STRAUS FAMILY CREAMERY, ORGANIC HALF &amp; HALF</v>
    <v>wjson{"t":"e","d":"Food","e":"STRAUSFAMILYCREAMERYORGANICHALFHALF::4f59w"}</v>
    <v>en-US</v>
    <v>Apple</v>
  </rv>
  <rv s="0">
    <v>1342177536</v>
    <v>STRAWBERRY 1% LOW FAT MILK, STRAWBERRY</v>
    <v>wjson{"t":"e","d":"Food","e":"STRAWBERRY1LOWFATMILKSTRAWBERRY::wdw24"}</v>
    <v>en-US</v>
    <v>Apple</v>
  </rv>
  <rv s="0">
    <v>1342177536</v>
    <v>STRAWBERRY AUSSIE KEFIR CULTURED LOWFAT MILK</v>
    <v>wjson{"t":"e","d":"Food","e":"STRAWBERRYAUSSIEKEFIRCULTUREDLOWFATMILK::3577d"}</v>
    <v>en-US</v>
    <v>Apple</v>
  </rv>
  <rv s="0">
    <v>1342177536</v>
    <v>STRAWBERRY GRADE A MILK</v>
    <v>wjson{"t":"e","d":"Food","e":"STRAWBERRYGRADEAMILK::qp37w"}</v>
    <v>en-US</v>
    <v>Apple</v>
  </rv>
  <rv s="0">
    <v>1342177536</v>
    <v>STRAWBERRY GRADE A MILK</v>
    <v>wjson{"t":"e","d":"Food","e":"STRAWBERRYGRADEAMILK::zj8gf"}</v>
    <v>en-US</v>
    <v>Apple</v>
  </rv>
  <rv s="0">
    <v>1342177536</v>
    <v>STRAWBERRY GREEK STYLE KEFIR CULTURED NONFAT MILK, STRAWBERRY</v>
    <v>wjson{"t":"e","d":"Food","e":"STRAWBERRYGREEKSTYLEKEFIRCULTUREDNONFATMILKSTRAWBERRY::7b53k"}</v>
    <v>en-US</v>
    <v>Apple</v>
  </rv>
  <rv s="0">
    <v>1342177536</v>
    <v>STRAWBERRY KEFIR CULTURED LOWFAT MILK, STRAWBERRY</v>
    <v>wjson{"t":"e","d":"Food","e":"STRAWBERRYKEFIRCULTUREDLOWFATMILKSTRAWBERRY::26q43"}</v>
    <v>en-US</v>
    <v>Apple</v>
  </rv>
  <rv s="0">
    <v>1342177536</v>
    <v>STRAWBERRY KEFIR CULTURED LOWFAT MILK, STRAWBERRY</v>
    <v>wjson{"t":"e","d":"Food","e":"STRAWBERRYKEFIRCULTUREDLOWFATMILKSTRAWBERRY::b55bp"}</v>
    <v>en-US</v>
    <v>Apple</v>
  </rv>
  <rv s="0">
    <v>1342177536</v>
    <v>STRAWBERRY KEFIR PROBIOTIC CULTURED NONFAT MILK</v>
    <v>wjson{"t":"e","d":"Food","e":"STRAWBERRYKEFIRPROBIOTICCULTUREDNONFATMILK::t5dbf"}</v>
    <v>en-US</v>
    <v>Apple</v>
  </rv>
  <rv s="0">
    <v>1342177536</v>
    <v>STRAWBERRY LOW FAT MILK</v>
    <v>wjson{"t":"e","d":"Food","e":"STRAWBERRYLOWFATMILK::64j53"}</v>
    <v>en-US</v>
    <v>Apple</v>
  </rv>
  <rv s="0">
    <v>1342177536</v>
    <v>STRAWBERRY LOWFAT MILK, STRAWBERRY</v>
    <v>wjson{"t":"e","d":"Food","e":"STRAWBERRYLOWFATMILKSTRAWBERRY::fj982"}</v>
    <v>en-US</v>
    <v>Apple</v>
  </rv>
  <rv s="0">
    <v>1342177536</v>
    <v>STRAWBERRY MILK</v>
    <v>wjson{"t":"e","d":"Food","e":"STRAWBERRYMILK::3zz8z"}</v>
    <v>en-US</v>
    <v>Apple</v>
  </rv>
  <rv s="0">
    <v>1342177536</v>
    <v>Strawberry milk, fat free</v>
    <v>wjson{"t":"e","d":"Food","e":"StrawberryMilkFatFree::2shbs"}</v>
    <v>en-US</v>
    <v>Apple</v>
  </rv>
  <rv s="0">
    <v>1342177536</v>
    <v>Strawberry milk, low fat</v>
    <v>wjson{"t":"e","d":"Food","e":"StrawberryMilkLowFat::98t49"}</v>
    <v>en-US</v>
    <v>Apple</v>
  </rv>
  <rv s="0">
    <v>1342177536</v>
    <v>Strawberry milk, NFS</v>
    <v>wjson{"t":"e","d":"Food","e":"StrawberryMilkNFS::552r3"}</v>
    <v>en-US</v>
    <v>Apple</v>
  </rv>
  <rv s="0">
    <v>1342177536</v>
    <v>Strawberry milk, non-dairy</v>
    <v>wjson{"t":"e","d":"Food","e":"StrawberryMilkNondairy::dhsn9"}</v>
    <v>en-US</v>
    <v>Apple</v>
  </rv>
  <rv s="0">
    <v>1342177536</v>
    <v>Strawberry milk, reduced fat</v>
    <v>wjson{"t":"e","d":"Food","e":"StrawberryMilkReducedFat::9ym4w"}</v>
    <v>en-US</v>
    <v>Apple</v>
  </rv>
  <rv s="0">
    <v>1342177536</v>
    <v>STRAWBERRY MILK, STRAWBERRY</v>
    <v>wjson{"t":"e","d":"Food","e":"STRAWBERRYMILKSTRAWBERRY::257q2"}</v>
    <v>en-US</v>
    <v>Apple</v>
  </rv>
  <rv s="0">
    <v>1342177536</v>
    <v>Strawberry milk, whole</v>
    <v>wjson{"t":"e","d":"Food","e":"StrawberryMilkWhole::774xc"}</v>
    <v>en-US</v>
    <v>Apple</v>
  </rv>
  <rv s="0">
    <v>1342177536</v>
    <v>SUPER PREMIUM MILK</v>
    <v>wjson{"t":"e","d":"Food","e":"SUPERPREMIUMMILK::n3245"}</v>
    <v>en-US</v>
    <v>Apple</v>
  </rv>
  <rv s="0">
    <v>1342177536</v>
    <v>SUPER SKIM FAT FREE MILK</v>
    <v>wjson{"t":"e","d":"Food","e":"SUPERSKIMFATFREEMILK::6322d"}</v>
    <v>en-US</v>
    <v>Apple</v>
  </rv>
  <rv s="0">
    <v>1342177536</v>
    <v>SUPER SKIM FAT FREE MILK</v>
    <v>wjson{"t":"e","d":"Food","e":"SUPERSKIMFATFREEMILK::q264y"}</v>
    <v>en-US</v>
    <v>Apple</v>
  </rv>
  <rv s="0">
    <v>1342177536</v>
    <v>SWEET ACIDOPHILUS 1% LOWFAT MILK</v>
    <v>wjson{"t":"e","d":"Food","e":"SWEETACIDOPHILUS1LOWFATMILK::9362g"}</v>
    <v>en-US</v>
    <v>Apple</v>
  </rv>
  <rv s="0">
    <v>1342177536</v>
    <v>SWEETENED CONDENSED MILK</v>
    <v>wjson{"t":"e","d":"Food","e":"SWEETENEDCONDENSEDMILK::8v34w"}</v>
    <v>en-US</v>
    <v>Apple</v>
  </rv>
  <rv s="0">
    <v>1342177536</v>
    <v>Swiss Premium Dairy Pure Fat Free Half &amp; Half</v>
    <v>wjson{"t":"e","d":"Food","e":"SwissPremiumDairyPureFatFreeHalf&amp;Half::d4925"}</v>
    <v>en-US</v>
    <v>Apple</v>
  </rv>
  <rv s="0">
    <v>1342177536</v>
    <v>Swiss Premium Half &amp; Half</v>
    <v>wjson{"t":"e","d":"Food","e":"SwissPremiumHalf&amp;Half::6fhmq"}</v>
    <v>en-US</v>
    <v>Apple</v>
  </rv>
  <rv s="0">
    <v>1342177536</v>
    <v>Swiss Premium Half &amp; Half</v>
    <v>wjson{"t":"e","d":"Food","e":"SwissPremiumHalf&amp;Half::q5v47"}</v>
    <v>en-US</v>
    <v>Apple</v>
  </rv>
  <rv s="0">
    <v>1342177536</v>
    <v>SWISS STYLE LOWFAT MILK</v>
    <v>wjson{"t":"e","d":"Food","e":"SWISSSTYLELOWFATMILK::n65m7"}</v>
    <v>en-US</v>
    <v>Apple</v>
  </rv>
  <rv s="0">
    <v>1342177536</v>
    <v>TASCO, COCONUT MILK</v>
    <v>wjson{"t":"e","d":"Food","e":"TASCOCOCONUTMILK::3329x"}</v>
    <v>en-US</v>
    <v>Apple</v>
  </rv>
  <rv s="0">
    <v>1342177536</v>
    <v>THAI COCO, COCONUT MILK, ORIGINAL</v>
    <v>wjson{"t":"e","d":"Food","e":"THAICOCOCOCONUTMILKORIGINAL::q9bxt"}</v>
    <v>en-US</v>
    <v>Apple</v>
  </rv>
  <rv s="0">
    <v>1342177536</v>
    <v>Thai Kitchen Coconut Milk Organic</v>
    <v>wjson{"t":"e","d":"Food","e":"ThaiKitchenCoconutMilkOrganic::5h6t8"}</v>
    <v>en-US</v>
    <v>Apple</v>
  </rv>
  <rv s="0">
    <v>1342177536</v>
    <v>THAI KITCHEN, COCONUT MILK, UNSWEETENED</v>
    <v>wjson{"t":"e","d":"Food","e":"THAIKITCHENCOCONUTMILKUNSWEETENED::g2qbs"}</v>
    <v>en-US</v>
    <v>Apple</v>
  </rv>
  <rv s="0">
    <v>1342177536</v>
    <v>Thai Kitchen Coconut Milk</v>
    <v>wjson{"t":"e","d":"Food","e":"ThaiKitchenCoconutMilk::xjbr5"}</v>
    <v>en-US</v>
    <v>Apple</v>
  </rv>
  <rv s="0">
    <v>1342177536</v>
    <v>Thai Kitchen Lite Coconut Milk</v>
    <v>wjson{"t":"e","d":"Food","e":"ThaiKitchenLiteCoconutMilk::6s932"}</v>
    <v>en-US</v>
    <v>Apple</v>
  </rv>
  <rv s="0">
    <v>1342177536</v>
    <v>Thai Kitchen Lite Coconut Milk Organic</v>
    <v>wjson{"t":"e","d":"Food","e":"ThaiKitchenLiteCoconutMilkOrganic::b7h8d"}</v>
    <v>en-US</v>
    <v>Apple</v>
  </rv>
  <rv s="0">
    <v>1342177536</v>
    <v>THAI KITCHEN, ORGANIC LITE COCONUT MILK</v>
    <v>wjson{"t":"e","d":"Food","e":"THAIKITCHENORGANICLITECOCONUTMILK::272ff"}</v>
    <v>en-US</v>
    <v>Apple</v>
  </rv>
  <rv s="0">
    <v>1342177536</v>
    <v>THE COOKING MILK</v>
    <v>wjson{"t":"e","d":"Food","e":"THECOOKINGMILK::8v665"}</v>
    <v>en-US</v>
    <v>Apple</v>
  </rv>
  <rv s="0">
    <v>1342177536</v>
    <v>Tiramisu</v>
    <v>wjson{"t":"e","d":"Food","e":"Tiramisu::47c8c"}</v>
    <v>en-US</v>
    <v>Apple</v>
  </rv>
  <rv s="0">
    <v>1342177536</v>
    <v>TOFT'S, 1% LOWFAT MILK</v>
    <v>wjson{"t":"e","d":"Food","e":"TOFTS1LOWFATMILK::zhyr9"}</v>
    <v>en-US</v>
    <v>Apple</v>
  </rv>
  <rv s="0">
    <v>1342177536</v>
    <v>TRADER JOE'S, HALF &amp; HALF</v>
    <v>wjson{"t":"e","d":"Food","e":"TRADERJOESHALFHALF::5dhjg"}</v>
    <v>en-US</v>
    <v>Apple</v>
  </rv>
  <rv s="0">
    <v>1342177536</v>
    <v>TRULY YUMMY MILK</v>
    <v>wjson{"t":"e","d":"Food","e":"TRULYYUMMYMILK::k7879"}</v>
    <v>en-US</v>
    <v>Apple</v>
  </rv>
  <rv s="0">
    <v>1342177536</v>
    <v>TruMoo 1% Lowfat Milk Chocolate</v>
    <v>wjson{"t":"e","d":"Food","e":"Trumoo1LowfatMilkChocolate::7xwhr"}</v>
    <v>en-US</v>
    <v>Apple</v>
  </rv>
  <rv s="0">
    <v>1342177536</v>
    <v>TRUMOO, 1% LOWFAT MILK, VANILLA</v>
    <v>wjson{"t":"e","d":"Food","e":"TRUMOO1LOWFATMILKVANILLA::sh67d"}</v>
    <v>en-US</v>
    <v>Apple</v>
  </rv>
  <rv s="0">
    <v>1342177536</v>
    <v>TruMoo Chocolate 1% Lowfat Milk</v>
    <v>wjson{"t":"e","d":"Food","e":"TrumooChocolate1LowfatMilk::rpp67"}</v>
    <v>en-US</v>
    <v>Apple</v>
  </rv>
  <rv s="0">
    <v>1342177536</v>
    <v>TruMoo Protein Plus Lowfat Milk Chocolate</v>
    <v>wjson{"t":"e","d":"Food","e":"TrumooProteinPlusLowfatMilkChocolate::7793g"}</v>
    <v>en-US</v>
    <v>Apple</v>
  </rv>
  <rv s="0">
    <v>1342177536</v>
    <v>TRUMOO, PROTEIN PLUS, LOWFAT MILK, VANILLA</v>
    <v>wjson{"t":"e","d":"Food","e":"TRUMOOPROTEINPLUSLOWFATMILKVANILLA::64zmk"}</v>
    <v>en-US</v>
    <v>Apple</v>
  </rv>
  <rv s="0">
    <v>1342177536</v>
    <v>TruMoo Protein Plus Lowfat Milk Vanilla</v>
    <v>wjson{"t":"e","d":"Food","e":"TrumooProteinPlusLowfatMilkVanilla::6sfvj"}</v>
    <v>en-US</v>
    <v>Apple</v>
  </rv>
  <rv s="0">
    <v>1342177536</v>
    <v>TruMoo Vanilla 1% Lowfat Milk</v>
    <v>wjson{"t":"e","d":"Food","e":"TrumooVanilla1LowfatMilk::d27kk"}</v>
    <v>en-US</v>
    <v>Apple</v>
  </rv>
  <rv s="0">
    <v>1342177536</v>
    <v>Tuscan Dairy Farms Half &amp; Half</v>
    <v>wjson{"t":"e","d":"Food","e":"TuscanDairyFarmsHalf&amp;Half::g33r8"}</v>
    <v>en-US</v>
    <v>Apple</v>
  </rv>
  <rv s="0">
    <v>1342177536</v>
    <v>Tuscan Dairy Farms Ultra-Pasteurized Fat Free Half &amp; Half</v>
    <v>wjson{"t":"e","d":"Food","e":"TuscanDairyFarmsUltraPasteurizedFatFreeHalf&amp;Half::8tzym"}</v>
    <v>en-US</v>
    <v>Apple</v>
  </rv>
  <rv s="0">
    <v>1342177536</v>
    <v>Tuscan Dairy Farms Ultra-Pasteurized Fat Free Half &amp; Half</v>
    <v>wjson{"t":"e","d":"Food","e":"TuscanDairyFarmsUltraPasteurizedFatFreeHalf&amp;Half::9dbr7"}</v>
    <v>en-US</v>
    <v>Apple</v>
  </rv>
  <rv s="0">
    <v>1342177536</v>
    <v>TUSCAN, DAIRYPURE, ULTRA-PASTEURIZED HALF &amp; HALF</v>
    <v>wjson{"t":"e","d":"Food","e":"TUSCANDAIRYPUREULTRAPASTEURIZEDHALFHALF::55t93"}</v>
    <v>en-US</v>
    <v>Apple</v>
  </rv>
  <rv s="0">
    <v>1342177536</v>
    <v>ULTRA-FILTERED MILK</v>
    <v>wjson{"t":"e","d":"Food","e":"ULTRAFILTEREDMILK::fjn54"}</v>
    <v>en-US</v>
    <v>Apple</v>
  </rv>
  <rv s="0">
    <v>1342177536</v>
    <v>ULTRA-FILTERED MILK</v>
    <v>wjson{"t":"e","d":"Food","e":"ULTRAFILTEREDMILK::j46wy"}</v>
    <v>en-US</v>
    <v>Apple</v>
  </rv>
  <rv s="0">
    <v>1342177536</v>
    <v>ULTRA-FILTERED NONFAT MILK</v>
    <v>wjson{"t":"e","d":"Food","e":"ULTRAFILTEREDNONFATMILK::3768d"}</v>
    <v>en-US</v>
    <v>Apple</v>
  </rv>
  <rv s="0">
    <v>1342177536</v>
    <v>ULTRA-FILTERED NONFAT MILK</v>
    <v>wjson{"t":"e","d":"Food","e":"ULTRAFILTEREDNONFATMILK::3b228"}</v>
    <v>en-US</v>
    <v>Apple</v>
  </rv>
  <rv s="0">
    <v>1342177536</v>
    <v>ULTRA-FILTERED NONFAT MILK</v>
    <v>wjson{"t":"e","d":"Food","e":"ULTRAFILTEREDNONFATMILK::4wy73"}</v>
    <v>en-US</v>
    <v>Apple</v>
  </rv>
  <rv s="0">
    <v>1342177536</v>
    <v>ULTRA-FILTERED NONFAT MILK</v>
    <v>wjson{"t":"e","d":"Food","e":"ULTRAFILTEREDNONFATMILK::pr8yz"}</v>
    <v>en-US</v>
    <v>Apple</v>
  </rv>
  <rv s="0">
    <v>1342177536</v>
    <v>ULTRA-FILTERED ORGANIC MILK</v>
    <v>wjson{"t":"e","d":"Food","e":"ULTRAFILTEREDORGANICMILK::343x7"}</v>
    <v>en-US</v>
    <v>Apple</v>
  </rv>
  <rv s="0">
    <v>1342177536</v>
    <v>ULTRA-FILTERED ORGANIC MILK</v>
    <v>wjson{"t":"e","d":"Food","e":"ULTRAFILTEREDORGANICMILK::w8cjx"}</v>
    <v>en-US</v>
    <v>Apple</v>
  </rv>
  <rv s="0">
    <v>1342177536</v>
    <v>ULTRA-PASTEURIZED 100% LACTOSE FREE FAT FREE MILK</v>
    <v>wjson{"t":"e","d":"Food","e":"ULTRAPASTEURIZED100LACTOSEFREEFATFREEMILK::pp6hn"}</v>
    <v>en-US</v>
    <v>Apple</v>
  </rv>
  <rv s="0">
    <v>1342177536</v>
    <v>ULTRA-PASTEURIZED 1% LOW FAT MILK</v>
    <v>wjson{"t":"e","d":"Food","e":"ULTRAPASTEURIZED1LOWFATMILK::j2365"}</v>
    <v>en-US</v>
    <v>Apple</v>
  </rv>
  <rv s="0">
    <v>1342177536</v>
    <v>ULTRA-PASTEURIZED 2% REDUCED FAT MILK</v>
    <v>wjson{"t":"e","d":"Food","e":"ULTRAPASTEURIZED2REDUCEDFATMILK::239n9"}</v>
    <v>en-US</v>
    <v>Apple</v>
  </rv>
  <rv s="0">
    <v>1342177536</v>
    <v>ULTRA-PASTEURIZED FAT FREE HALF AND HALF</v>
    <v>wjson{"t":"e","d":"Food","e":"ULTRAPASTEURIZEDFATFREEHALFANDHALF::h26j8"}</v>
    <v>en-US</v>
    <v>Apple</v>
  </rv>
  <rv s="0">
    <v>1342177536</v>
    <v>ULTRA-PASTEURIZED FAT FREE HALF &amp; HALF</v>
    <v>wjson{"t":"e","d":"Food","e":"ULTRAPASTEURIZEDFATFREEHALFHALF::33xmj"}</v>
    <v>en-US</v>
    <v>Apple</v>
  </rv>
  <rv s="0">
    <v>1342177536</v>
    <v>ULTRA-PASTEURIZED FAT FREE HALF &amp; HALF</v>
    <v>wjson{"t":"e","d":"Food","e":"ULTRAPASTEURIZEDFATFREEHALFHALF::3f5bd"}</v>
    <v>en-US</v>
    <v>Apple</v>
  </rv>
  <rv s="0">
    <v>1342177536</v>
    <v>ULTRA-PASTEURIZED FAT FREE HALF &amp; HALF</v>
    <v>wjson{"t":"e","d":"Food","e":"ULTRAPASTEURIZEDFATFREEHALFHALF::497v3"}</v>
    <v>en-US</v>
    <v>Apple</v>
  </rv>
  <rv s="0">
    <v>1342177536</v>
    <v>ULTRA-PASTEURIZED FAT FREE HALF &amp; HALF</v>
    <v>wjson{"t":"e","d":"Food","e":"ULTRAPASTEURIZEDFATFREEHALFHALF::n7sg9"}</v>
    <v>en-US</v>
    <v>Apple</v>
  </rv>
  <rv s="0">
    <v>1342177536</v>
    <v>ULTRA-PASTEURIZED FAT FREE MILK</v>
    <v>wjson{"t":"e","d":"Food","e":"ULTRAPASTEURIZEDFATFREEMILK::4675w"}</v>
    <v>en-US</v>
    <v>Apple</v>
  </rv>
  <rv s="0">
    <v>1342177536</v>
    <v>ULTRA-PASTEURIZED FAT FREE MILK</v>
    <v>wjson{"t":"e","d":"Food","e":"ULTRAPASTEURIZEDFATFREEMILK::x2qf5"}</v>
    <v>en-US</v>
    <v>Apple</v>
  </rv>
  <rv s="0">
    <v>1342177536</v>
    <v>ULTRA-PASTEURIZED GRADE A FAT FREE MILK</v>
    <v>wjson{"t":"e","d":"Food","e":"ULTRAPASTEURIZEDGRADEAFATFREEMILK::g2f33"}</v>
    <v>en-US</v>
    <v>Apple</v>
  </rv>
  <rv s="0">
    <v>1342177536</v>
    <v>ULTRA-PASTEURIZED GRADE A LOWFAT HALF &amp; HALF</v>
    <v>wjson{"t":"e","d":"Food","e":"ULTRAPASTEURIZEDGRADEALOWFATHALFHALF::852j5"}</v>
    <v>en-US</v>
    <v>Apple</v>
  </rv>
  <rv s="0">
    <v>1342177536</v>
    <v>ULTRA-PASTEURIZED GRADE A MILK</v>
    <v>wjson{"t":"e","d":"Food","e":"ULTRAPASTEURIZEDGRADEAMILK::g5373"}</v>
    <v>en-US</v>
    <v>Apple</v>
  </rv>
  <rv s="0">
    <v>1342177536</v>
    <v>ULTRA PASTEURIZED HALF AND HALF</v>
    <v>wjson{"t":"e","d":"Food","e":"ULTRAPASTEURIZEDHALFANDHALF::38mj6"}</v>
    <v>en-US</v>
    <v>Apple</v>
  </rv>
  <rv s="0">
    <v>1342177536</v>
    <v>ULTRA-PASTEURIZED HALF AND HALF</v>
    <v>wjson{"t":"e","d":"Food","e":"ULTRAPASTEURIZEDHALFANDHALF::wd469"}</v>
    <v>en-US</v>
    <v>Apple</v>
  </rv>
  <rv s="0">
    <v>1342177536</v>
    <v>ULTRA-PASTEURIZED HALF &amp; HALF</v>
    <v>wjson{"t":"e","d":"Food","e":"ULTRAPASTEURIZEDHALFHALF::4k2sq"}</v>
    <v>en-US</v>
    <v>Apple</v>
  </rv>
  <rv s="0">
    <v>1342177536</v>
    <v>ULTRA - PASTEURIZED HALF &amp; HALF</v>
    <v>wjson{"t":"e","d":"Food","e":"ULTRAPASTEURIZEDHALFHALF::55h48"}</v>
    <v>en-US</v>
    <v>Apple</v>
  </rv>
  <rv s="0">
    <v>1342177536</v>
    <v>ULTRA-PASTEURIZED HALF &amp; HALF</v>
    <v>wjson{"t":"e","d":"Food","e":"ULTRAPASTEURIZEDHALFHALF::59vvz"}</v>
    <v>en-US</v>
    <v>Apple</v>
  </rv>
  <rv s="0">
    <v>1342177536</v>
    <v>ULTRA-PASTEURIZED HALF &amp; HALF</v>
    <v>wjson{"t":"e","d":"Food","e":"ULTRAPASTEURIZEDHALFHALF::5h57k"}</v>
    <v>en-US</v>
    <v>Apple</v>
  </rv>
  <rv s="0">
    <v>1342177536</v>
    <v>ULTRA PASTEURIZED HALF &amp; HALF</v>
    <v>wjson{"t":"e","d":"Food","e":"ULTRAPASTEURIZEDHALFHALF::5r4j7"}</v>
    <v>en-US</v>
    <v>Apple</v>
  </rv>
  <rv s="0">
    <v>1342177536</v>
    <v>ULTRA-PASTEURIZED HALF &amp; HALF</v>
    <v>wjson{"t":"e","d":"Food","e":"ULTRAPASTEURIZEDHALFHALF::654vb"}</v>
    <v>en-US</v>
    <v>Apple</v>
  </rv>
  <rv s="0">
    <v>1342177536</v>
    <v>ULTRA-PASTEURIZED HALF &amp; HALF</v>
    <v>wjson{"t":"e","d":"Food","e":"ULTRAPASTEURIZEDHALFHALF::6t653"}</v>
    <v>en-US</v>
    <v>Apple</v>
  </rv>
  <rv s="0">
    <v>1342177536</v>
    <v>ULTRA-PASTEURIZED HALF &amp; HALF</v>
    <v>wjson{"t":"e","d":"Food","e":"ULTRAPASTEURIZEDHALFHALF::78g4q"}</v>
    <v>en-US</v>
    <v>Apple</v>
  </rv>
  <rv s="0">
    <v>1342177536</v>
    <v>ULTRA-PASTEURIZED HALF &amp; HALF</v>
    <v>wjson{"t":"e","d":"Food","e":"ULTRAPASTEURIZEDHALFHALF::947yn"}</v>
    <v>en-US</v>
    <v>Apple</v>
  </rv>
  <rv s="0">
    <v>1342177536</v>
    <v>ULTRA-PASTEURIZED HALF &amp; HALF</v>
    <v>wjson{"t":"e","d":"Food","e":"ULTRAPASTEURIZEDHALFHALF::9988b"}</v>
    <v>en-US</v>
    <v>Apple</v>
  </rv>
  <rv s="0">
    <v>1342177536</v>
    <v>ULTRA-PASTEURIZED HALF &amp; HALF</v>
    <v>wjson{"t":"e","d":"Food","e":"ULTRAPASTEURIZEDHALFHALF::b8qbr"}</v>
    <v>en-US</v>
    <v>Apple</v>
  </rv>
  <rv s="0">
    <v>1342177536</v>
    <v>ULTRA-PASTEURIZED HALF &amp; HALF</v>
    <v>wjson{"t":"e","d":"Food","e":"ULTRAPASTEURIZEDHALFHALF::ff622"}</v>
    <v>en-US</v>
    <v>Apple</v>
  </rv>
  <rv s="0">
    <v>1342177536</v>
    <v>ULTRA-PASTEURIZED HALF &amp; HALF</v>
    <v>wjson{"t":"e","d":"Food","e":"ULTRAPASTEURIZEDHALFHALF::n45ph"}</v>
    <v>en-US</v>
    <v>Apple</v>
  </rv>
  <rv s="0">
    <v>1342177536</v>
    <v>ULTRA-PASTEURIZED HALF &amp; HALF</v>
    <v>wjson{"t":"e","d":"Food","e":"ULTRAPASTEURIZEDHALFHALF::pgz9w"}</v>
    <v>en-US</v>
    <v>Apple</v>
  </rv>
  <rv s="0">
    <v>1342177536</v>
    <v>ULTRA-PASTEURIZED HALF &amp; HALF</v>
    <v>wjson{"t":"e","d":"Food","e":"ULTRAPASTEURIZEDHALFHALF::q3v8s"}</v>
    <v>en-US</v>
    <v>Apple</v>
  </rv>
  <rv s="0">
    <v>1342177536</v>
    <v>ULTRA - PASTEURIZED HALF &amp; HALF</v>
    <v>wjson{"t":"e","d":"Food","e":"ULTRAPASTEURIZEDHALFHALF::t5fjy"}</v>
    <v>en-US</v>
    <v>Apple</v>
  </rv>
  <rv s="0">
    <v>1342177536</v>
    <v>ULTRA-PASTEURIZED HALF &amp; HALF</v>
    <v>wjson{"t":"e","d":"Food","e":"ULTRAPASTEURIZEDHALFHALF::vw2sk"}</v>
    <v>en-US</v>
    <v>Apple</v>
  </rv>
  <rv s="0">
    <v>1342177536</v>
    <v>ULTRA PASTEURIZED HALF &amp; HALF</v>
    <v>wjson{"t":"e","d":"Food","e":"ULTRAPASTEURIZEDHALFHALF::ywc53"}</v>
    <v>en-US</v>
    <v>Apple</v>
  </rv>
  <rv s="0">
    <v>1342177536</v>
    <v>ULTRA-PASTEURIZED LACTOSE FREE 1% LOW FAT MILK</v>
    <v>wjson{"t":"e","d":"Food","e":"ULTRAPASTEURIZEDLACTOSEFREE1LOWFATMILK::f4js8"}</v>
    <v>en-US</v>
    <v>Apple</v>
  </rv>
  <rv s="0">
    <v>1342177536</v>
    <v>ULTRA-PASTEURIZED LACTOSE FREE 2% REDUCED FAT MILK</v>
    <v>wjson{"t":"e","d":"Food","e":"ULTRAPASTEURIZEDLACTOSEFREE2REDUCEDFATMILK::4cpjn"}</v>
    <v>en-US</v>
    <v>Apple</v>
  </rv>
  <rv s="0">
    <v>1342177536</v>
    <v>ULTRA-PASTEURIZED LACTOSE FREE WHOLE MILK</v>
    <v>wjson{"t":"e","d":"Food","e":"ULTRAPASTEURIZEDLACTOSEFREEWHOLEMILK::skt3m"}</v>
    <v>en-US</v>
    <v>Apple</v>
  </rv>
  <rv s="0">
    <v>1342177536</v>
    <v>ULTRA PASTEURIZED LOWFAT MILK</v>
    <v>wjson{"t":"e","d":"Food","e":"ULTRAPASTEURIZEDLOWFATMILK::kn556"}</v>
    <v>en-US</v>
    <v>Apple</v>
  </rv>
  <rv s="0">
    <v>1342177536</v>
    <v>ULTRA-PASTEURIZED MILK</v>
    <v>wjson{"t":"e","d":"Food","e":"ULTRAPASTEURIZEDMILK::kr4cz"}</v>
    <v>en-US</v>
    <v>Apple</v>
  </rv>
  <rv s="0">
    <v>1342177536</v>
    <v>ULTRA PASTEURIZED MILK</v>
    <v>wjson{"t":"e","d":"Food","e":"ULTRAPASTEURIZEDMILK::yqsp6"}</v>
    <v>en-US</v>
    <v>Apple</v>
  </rv>
  <rv s="0">
    <v>1342177536</v>
    <v>ULTRA-PASTEURIZED ORGANIC HALF &amp; HALF</v>
    <v>wjson{"t":"e","d":"Food","e":"ULTRAPASTEURIZEDORGANICHALFHALF::fmxv5"}</v>
    <v>en-US</v>
    <v>Apple</v>
  </rv>
  <rv s="0">
    <v>1342177536</v>
    <v>ULTRA-PASTEURIZED WHOLE MILK</v>
    <v>wjson{"t":"e","d":"Food","e":"ULTRAPASTEURIZEDWHOLEMILK::9j7g7"}</v>
    <v>en-US</v>
    <v>Apple</v>
  </rv>
  <rv s="0">
    <v>1342177536</v>
    <v>ULTRA-PASTEURIZED WHOLE MILK</v>
    <v>wjson{"t":"e","d":"Food","e":"ULTRAPASTEURIZEDWHOLEMILK::nj9v3"}</v>
    <v>en-US</v>
    <v>Apple</v>
  </rv>
  <rv s="0">
    <v>1342177536</v>
    <v>UNSWEETENED CASHEWMILK BEVERAGE</v>
    <v>wjson{"t":"e","d":"Food","e":"UNSWEETENEDCASHEWMILKBEVERAGE::zn973"}</v>
    <v>en-US</v>
    <v>Apple</v>
  </rv>
  <rv s="0">
    <v>1342177536</v>
    <v>UNSWEETENED COCONUT MILK</v>
    <v>wjson{"t":"e","d":"Food","e":"UNSWEETENEDCOCONUTMILK::2zjt2"}</v>
    <v>en-US</v>
    <v>Apple</v>
  </rv>
  <rv s="0">
    <v>1342177536</v>
    <v>UNSWEETENED COCONUT MILK</v>
    <v>wjson{"t":"e","d":"Food","e":"UNSWEETENEDCOCONUTMILK::32p44"}</v>
    <v>en-US</v>
    <v>Apple</v>
  </rv>
  <rv s="0">
    <v>1342177536</v>
    <v>UNSWEETENED COCONUT MILK</v>
    <v>wjson{"t":"e","d":"Food","e":"UNSWEETENEDCOCONUTMILK::4z927"}</v>
    <v>en-US</v>
    <v>Apple</v>
  </rv>
  <rv s="0">
    <v>1342177536</v>
    <v>UNSWEETENED COCONUT MILK</v>
    <v>wjson{"t":"e","d":"Food","e":"UNSWEETENEDCOCONUTMILK::523z7"}</v>
    <v>en-US</v>
    <v>Apple</v>
  </rv>
  <rv s="0">
    <v>1342177536</v>
    <v>UNSWEETENED COCONUT MILK</v>
    <v>wjson{"t":"e","d":"Food","e":"UNSWEETENEDCOCONUTMILK::5256p"}</v>
    <v>en-US</v>
    <v>Apple</v>
  </rv>
  <rv s="0">
    <v>1342177536</v>
    <v>UNSWEETENED COCONUT MILK</v>
    <v>wjson{"t":"e","d":"Food","e":"UNSWEETENEDCOCONUTMILK::64b73"}</v>
    <v>en-US</v>
    <v>Apple</v>
  </rv>
  <rv s="0">
    <v>1342177536</v>
    <v>UNSWEETENED COCONUT MILK</v>
    <v>wjson{"t":"e","d":"Food","e":"UNSWEETENEDCOCONUTMILK::8gnfx"}</v>
    <v>en-US</v>
    <v>Apple</v>
  </rv>
  <rv s="0">
    <v>1342177536</v>
    <v>UNSWEETENED COCONUT MILK</v>
    <v>wjson{"t":"e","d":"Food","e":"UNSWEETENEDCOCONUTMILK::bnrp7"}</v>
    <v>en-US</v>
    <v>Apple</v>
  </rv>
  <rv s="0">
    <v>1342177536</v>
    <v>UNSWEETENED COCONUT MILK, LIGHT</v>
    <v>wjson{"t":"e","d":"Food","e":"UNSWEETENEDCOCONUTMILKLIGHT::725zh"}</v>
    <v>en-US</v>
    <v>Apple</v>
  </rv>
  <rv s="0">
    <v>1342177536</v>
    <v>UNSWEETENED COCONUT MILK, UNSWEETENED</v>
    <v>wjson{"t":"e","d":"Food","e":"UNSWEETENEDCOCONUTMILKUNSWEETENED::2753v"}</v>
    <v>en-US</v>
    <v>Apple</v>
  </rv>
  <rv s="0">
    <v>1342177536</v>
    <v>UNSWEETENED COCONUT MILK, UNSWEETENED</v>
    <v>wjson{"t":"e","d":"Food","e":"UNSWEETENEDCOCONUTMILKUNSWEETENED::3m277"}</v>
    <v>en-US</v>
    <v>Apple</v>
  </rv>
  <rv s="0">
    <v>1342177536</v>
    <v>UNSWEETENED COCONUT MILK, UNSWEETENED</v>
    <v>wjson{"t":"e","d":"Food","e":"UNSWEETENEDCOCONUTMILKUNSWEETENED::4bc78"}</v>
    <v>en-US</v>
    <v>Apple</v>
  </rv>
  <rv s="0">
    <v>1342177536</v>
    <v>UNSWEETENED COCONUT MILK, UNSWEETENED</v>
    <v>wjson{"t":"e","d":"Food","e":"UNSWEETENEDCOCONUTMILKUNSWEETENED::8v9z3"}</v>
    <v>en-US</v>
    <v>Apple</v>
  </rv>
  <rv s="0">
    <v>1342177536</v>
    <v>UNSWEETENED COCONUT MILK, UNSWEETENED</v>
    <v>wjson{"t":"e","d":"Food","e":"UNSWEETENEDCOCONUTMILKUNSWEETENED::9m46y"}</v>
    <v>en-US</v>
    <v>Apple</v>
  </rv>
  <rv s="0">
    <v>1342177536</v>
    <v>UNSWEETENED COCONUT MILK, UNSWEETENED</v>
    <v>wjson{"t":"e","d":"Food","e":"UNSWEETENEDCOCONUTMILKUNSWEETENED::cf58r"}</v>
    <v>en-US</v>
    <v>Apple</v>
  </rv>
  <rv s="0">
    <v>1342177536</v>
    <v>UNSWEETENED COCONUT MILK, UNSWEETENED</v>
    <v>wjson{"t":"e","d":"Food","e":"UNSWEETENEDCOCONUTMILKUNSWEETENED::sk6dw"}</v>
    <v>en-US</v>
    <v>Apple</v>
  </rv>
  <rv s="0">
    <v>1342177536</v>
    <v>UNSWEETENED COCONUT MILK, UNSWEETENED</v>
    <v>wjson{"t":"e","d":"Food","e":"UNSWEETENEDCOCONUTMILKUNSWEETENED::z7t5z"}</v>
    <v>en-US</v>
    <v>Apple</v>
  </rv>
  <rv s="0">
    <v>1342177536</v>
    <v>UNSWEETENED COCONUT MILK</v>
    <v>wjson{"t":"e","d":"Food","e":"UNSWEETENEDCOCONUTMILK::w9b4c"}</v>
    <v>en-US</v>
    <v>Apple</v>
  </rv>
  <rv s="0">
    <v>1342177536</v>
    <v>UNSWEETENED COCONUT MILK</v>
    <v>wjson{"t":"e","d":"Food","e":"UNSWEETENEDCOCONUTMILK::ycy48"}</v>
    <v>en-US</v>
    <v>Apple</v>
  </rv>
  <rv s="0">
    <v>1342177536</v>
    <v>UNSWEETENED CULTURED LOWFAT KEFIR</v>
    <v>wjson{"t":"e","d":"Food","e":"UNSWEETENEDCULTUREDLOWFATKEFIR::d4vzy"}</v>
    <v>en-US</v>
    <v>Apple</v>
  </rv>
  <rv s="0">
    <v>1342177536</v>
    <v>UNSWEETENED LIGHT COCONUT MILK</v>
    <v>wjson{"t":"e","d":"Food","e":"UNSWEETENEDLIGHTCOCONUTMILK::7587b"}</v>
    <v>en-US</v>
    <v>Apple</v>
  </rv>
  <rv s="0">
    <v>1342177536</v>
    <v>UNSWEETENED LITE COCONUT MILK</v>
    <v>wjson{"t":"e","d":"Food","e":"UNSWEETENEDLITECOCONUTMILK::mk8g5"}</v>
    <v>en-US</v>
    <v>Apple</v>
  </rv>
  <rv s="0">
    <v>1342177536</v>
    <v>UNSWEETENED LITE COCONUT MILK, UNSWEETENED</v>
    <v>wjson{"t":"e","d":"Food","e":"UNSWEETENEDLITECOCONUTMILKUNSWEETENED::3hndv"}</v>
    <v>en-US</v>
    <v>Apple</v>
  </rv>
  <rv s="0">
    <v>1342177536</v>
    <v>UNSWEETENED LITE COCONUT MILK, UNSWEETENED LITE</v>
    <v>wjson{"t":"e","d":"Food","e":"UNSWEETENEDLITECOCONUTMILKUNSWEETENEDLITE::6776d"}</v>
    <v>en-US</v>
    <v>Apple</v>
  </rv>
  <rv s="0">
    <v>1342177536</v>
    <v>UNSWEETENED LITE COCONUT MILK, UNSWEETENED LITE</v>
    <v>wjson{"t":"e","d":"Food","e":"UNSWEETENEDLITECOCONUTMILKUNSWEETENEDLITE::bt3b8"}</v>
    <v>en-US</v>
    <v>Apple</v>
  </rv>
  <rv s="0">
    <v>1342177536</v>
    <v>UNSWEETENED LITE COCONUT MILK, UNSWEETENED</v>
    <v>wjson{"t":"e","d":"Food","e":"UNSWEETENEDLITECOCONUTMILKUNSWEETENED::nvk2x"}</v>
    <v>en-US</v>
    <v>Apple</v>
  </rv>
  <rv s="0">
    <v>1342177536</v>
    <v>UNSWEETENED MILKED CASHEWS, UNSWEETENED</v>
    <v>wjson{"t":"e","d":"Food","e":"UNSWEETENEDMILKEDCASHEWSUNSWEETENED::47d72"}</v>
    <v>en-US</v>
    <v>Apple</v>
  </rv>
  <rv s="0">
    <v>1342177536</v>
    <v>UNSWEETENED ORGANIC COCONUT MILK</v>
    <v>wjson{"t":"e","d":"Food","e":"UNSWEETENEDORGANICCOCONUTMILK::3jm4d"}</v>
    <v>en-US</v>
    <v>Apple</v>
  </rv>
  <rv s="0">
    <v>1342177536</v>
    <v>UNSWEETENED ORGANIC COCONUT MILK</v>
    <v>wjson{"t":"e","d":"Food","e":"UNSWEETENEDORGANICCOCONUTMILK::649c7"}</v>
    <v>en-US</v>
    <v>Apple</v>
  </rv>
  <rv s="0">
    <v>1342177536</v>
    <v>UNSWEETENED ORGANIC COCONUT MILK</v>
    <v>wjson{"t":"e","d":"Food","e":"UNSWEETENEDORGANICCOCONUTMILK::67q24"}</v>
    <v>en-US</v>
    <v>Apple</v>
  </rv>
  <rv s="0">
    <v>1342177536</v>
    <v>UNSWEETENED ORGANIC COCONUT MILK CLASSIC</v>
    <v>wjson{"t":"e","d":"Food","e":"UNSWEETENEDORGANICCOCONUTMILKCLASSIC::5qqcx"}</v>
    <v>en-US</v>
    <v>Apple</v>
  </rv>
  <rv s="0">
    <v>1342177536</v>
    <v>UNSWEETENED ORIGINAL CASHEWMILK</v>
    <v>wjson{"t":"e","d":"Food","e":"UNSWEETENEDORIGINALCASHEWMILK::5vrcn"}</v>
    <v>en-US</v>
    <v>Apple</v>
  </rv>
  <rv s="0">
    <v>1342177536</v>
    <v>UNSWEETENED ORIGINAL COCONUTMILK</v>
    <v>wjson{"t":"e","d":"Food","e":"UNSWEETENEDORIGINALCOCONUTMILK::5987n"}</v>
    <v>en-US</v>
    <v>Apple</v>
  </rv>
  <rv s="0">
    <v>1342177536</v>
    <v>UNSWEETENED ORIGINAL COCONUTMILK, UNSWEETENED</v>
    <v>wjson{"t":"e","d":"Food","e":"UNSWEETENEDORIGINALCOCONUTMILKUNSWEETENED::z6d77"}</v>
    <v>en-US</v>
    <v>Apple</v>
  </rv>
  <rv s="0">
    <v>1342177536</v>
    <v>UNSWEETENED ORIGINAL ORGANIC COCONUTMILK, UNSWEETENED ORIGINAL</v>
    <v>wjson{"t":"e","d":"Food","e":"UNSWEETENEDORIGINALORGANICCOCONUTMILKUNSWEETENEDORIGINAL::7dypy"}</v>
    <v>en-US</v>
    <v>Apple</v>
  </rv>
  <rv s="0">
    <v>1342177536</v>
    <v>UNSWEETENED PURE COCONUT MILK</v>
    <v>wjson{"t":"e","d":"Food","e":"UNSWEETENEDPURECOCONUTMILK::73r6y"}</v>
    <v>en-US</v>
    <v>Apple</v>
  </rv>
  <rv s="0">
    <v>1342177536</v>
    <v>VANILLA GRADE A MILK</v>
    <v>wjson{"t":"e","d":"Food","e":"VANILLAGRADEAMILK::kc5f7"}</v>
    <v>en-US</v>
    <v>Apple</v>
  </rv>
  <rv s="0">
    <v>1342177536</v>
    <v>VANILLA LOWFAT MILK, VANILLA</v>
    <v>wjson{"t":"e","d":"Food","e":"VANILLALOWFATMILKVANILLA::g4t8w"}</v>
    <v>en-US</v>
    <v>Apple</v>
  </rv>
  <rv s="0">
    <v>1342177536</v>
    <v>VANILLA MILK</v>
    <v>wjson{"t":"e","d":"Food","e":"VANILLAMILK::b22g2"}</v>
    <v>en-US</v>
    <v>Apple</v>
  </rv>
  <rv s="0">
    <v>1342177536</v>
    <v>VANILLA MILK</v>
    <v>wjson{"t":"e","d":"Food","e":"VANILLAMILK::v998p"}</v>
    <v>en-US</v>
    <v>Apple</v>
  </rv>
  <rv s="0">
    <v>1342177536</v>
    <v>VANILLA ULTRA-FILTERED NONFAT MILK, VANILLA</v>
    <v>wjson{"t":"e","d":"Food","e":"VANILLAULTRAFILTEREDNONFATMILKVANILLA::6r796"}</v>
    <v>en-US</v>
    <v>Apple</v>
  </rv>
  <rv s="0">
    <v>1342177536</v>
    <v>VITAMIN A &amp; D 1% LOWFAT MILK</v>
    <v>wjson{"t":"e","d":"Food","e":"VITAMINAD1LOWFATMILK::jv858"}</v>
    <v>en-US</v>
    <v>Apple</v>
  </rv>
  <rv s="0">
    <v>1342177536</v>
    <v>VITAMIN A &amp; D 2% MILKFAT REDUCED FAT MILK</v>
    <v>wjson{"t":"e","d":"Food","e":"VITAMINAD2MILKFATREDUCEDFATMILK::j387w"}</v>
    <v>en-US</v>
    <v>Apple</v>
  </rv>
  <rv s="0">
    <v>1342177536</v>
    <v>VITAMIN A &amp; D FAT FREE MILK</v>
    <v>wjson{"t":"e","d":"Food","e":"VITAMINADFATFREEMILK::br9r6"}</v>
    <v>en-US</v>
    <v>Apple</v>
  </rv>
  <rv s="0">
    <v>1342177536</v>
    <v>VITAMIN A &amp; D MILK</v>
    <v>wjson{"t":"e","d":"Food","e":"VITAMINADMILK::cpmg2"}</v>
    <v>en-US</v>
    <v>Apple</v>
  </rv>
  <rv s="0">
    <v>1342177536</v>
    <v>VITAMIN D ADDED EVAPORATED MILK</v>
    <v>wjson{"t":"e","d":"Food","e":"VITAMINDADDEDEVAPORATEDMILK::28p43"}</v>
    <v>en-US</v>
    <v>Apple</v>
  </rv>
  <rv s="0">
    <v>1342177536</v>
    <v>VITAMIN D ADDED EVAPORATED MILK</v>
    <v>wjson{"t":"e","d":"Food","e":"VITAMINDADDEDEVAPORATEDMILK::nh3qb"}</v>
    <v>en-US</v>
    <v>Apple</v>
  </rv>
  <rv s="0">
    <v>1342177536</v>
    <v>VITAMIN D EVAPORATED MILK</v>
    <v>wjson{"t":"e","d":"Food","e":"VITAMINDEVAPORATEDMILK::56mgx"}</v>
    <v>en-US</v>
    <v>Apple</v>
  </rv>
  <rv s="0">
    <v>1342177536</v>
    <v>VITAMIN D LACTOSE FREE MILK</v>
    <v>wjson{"t":"e","d":"Food","e":"VITAMINDLACTOSEFREEMILK::btnd6"}</v>
    <v>en-US</v>
    <v>Apple</v>
  </rv>
  <rv s="0">
    <v>1342177536</v>
    <v>VITAMIN D SKIM MILK</v>
    <v>wjson{"t":"e","d":"Food","e":"VITAMINDSKIMMILK::5z8q2"}</v>
    <v>en-US</v>
    <v>Apple</v>
  </rv>
  <rv s="0">
    <v>1342177536</v>
    <v>VITAMIN D WHOLE GRADE A MILK</v>
    <v>wjson{"t":"e","d":"Food","e":"VITAMINDWHOLEGRADEAMILK::6sdvm"}</v>
    <v>en-US</v>
    <v>Apple</v>
  </rv>
  <rv s="0">
    <v>1342177536</v>
    <v>VITAMIN D WHOLE MILK</v>
    <v>wjson{"t":"e","d":"Food","e":"VITAMINDWHOLEMILK::36c66"}</v>
    <v>en-US</v>
    <v>Apple</v>
  </rv>
  <rv s="0">
    <v>1342177536</v>
    <v>VITAMIN D WHOLE MILK</v>
    <v>wjson{"t":"e","d":"Food","e":"VITAMINDWHOLEMILK::58nwz"}</v>
    <v>en-US</v>
    <v>Apple</v>
  </rv>
  <rv s="0">
    <v>1342177536</v>
    <v>VITAMIN D WHOLE MILK</v>
    <v>wjson{"t":"e","d":"Food","e":"VITAMINDWHOLEMILK::5xr8t"}</v>
    <v>en-US</v>
    <v>Apple</v>
  </rv>
  <rv s="0">
    <v>1342177536</v>
    <v>VITAMIN D WHOLE MILK</v>
    <v>wjson{"t":"e","d":"Food","e":"VITAMINDWHOLEMILK::68q44"}</v>
    <v>en-US</v>
    <v>Apple</v>
  </rv>
  <rv s="0">
    <v>1342177536</v>
    <v>VITAMIN D WHOLE MILK</v>
    <v>wjson{"t":"e","d":"Food","e":"VITAMINDWHOLEMILK::8gfsq"}</v>
    <v>en-US</v>
    <v>Apple</v>
  </rv>
  <rv s="0">
    <v>1342177536</v>
    <v>VITAMIN D WHOLE MILK</v>
    <v>wjson{"t":"e","d":"Food","e":"VITAMINDWHOLEMILK::8mr9t"}</v>
    <v>en-US</v>
    <v>Apple</v>
  </rv>
  <rv s="0">
    <v>1342177536</v>
    <v>VITAMIN D WHOLE MILK</v>
    <v>wjson{"t":"e","d":"Food","e":"VITAMINDWHOLEMILK::9x492"}</v>
    <v>en-US</v>
    <v>Apple</v>
  </rv>
  <rv s="0">
    <v>1342177536</v>
    <v>VITAMIN D WHOLE MILK</v>
    <v>wjson{"t":"e","d":"Food","e":"VITAMINDWHOLEMILK::f7738"}</v>
    <v>en-US</v>
    <v>Apple</v>
  </rv>
  <rv s="0">
    <v>1342177536</v>
    <v>VITAMIN D WHOLE MILK</v>
    <v>wjson{"t":"e","d":"Food","e":"VITAMINDWHOLEMILK::h46ty"}</v>
    <v>en-US</v>
    <v>Apple</v>
  </rv>
  <rv s="0">
    <v>1342177536</v>
    <v>VITAMIN D WHOLE MILK</v>
    <v>wjson{"t":"e","d":"Food","e":"VITAMINDWHOLEMILK::h9n46"}</v>
    <v>en-US</v>
    <v>Apple</v>
  </rv>
  <rv s="0">
    <v>1342177536</v>
    <v>VITAMIN D WHOLE MILK</v>
    <v>wjson{"t":"e","d":"Food","e":"VITAMINDWHOLEMILK::ns6wx"}</v>
    <v>en-US</v>
    <v>Apple</v>
  </rv>
  <rv s="0">
    <v>1342177536</v>
    <v>VITAMIN D WHOLE MILK</v>
    <v>wjson{"t":"e","d":"Food","e":"VITAMINDWHOLEMILK::ny9wf"}</v>
    <v>en-US</v>
    <v>Apple</v>
  </rv>
  <rv s="0">
    <v>1342177536</v>
    <v>VITAMIN D WHOLE MILK</v>
    <v>wjson{"t":"e","d":"Food","e":"VITAMINDWHOLEMILK::p4493"}</v>
    <v>en-US</v>
    <v>Apple</v>
  </rv>
  <rv s="0">
    <v>1342177536</v>
    <v>VITAMIN D WHOLE MILK</v>
    <v>wjson{"t":"e","d":"Food","e":"VITAMINDWHOLEMILK::q6swk"}</v>
    <v>en-US</v>
    <v>Apple</v>
  </rv>
  <rv s="0">
    <v>1342177536</v>
    <v>VITAMIN D WHOLE MILK</v>
    <v>wjson{"t":"e","d":"Food","e":"VITAMINDWHOLEMILK::rvm8g"}</v>
    <v>en-US</v>
    <v>Apple</v>
  </rv>
  <rv s="0">
    <v>1342177536</v>
    <v>VITAMIN D WHOLE MILK</v>
    <v>wjson{"t":"e","d":"Food","e":"VITAMINDWHOLEMILK::s2348"}</v>
    <v>en-US</v>
    <v>Apple</v>
  </rv>
  <rv s="0">
    <v>1342177536</v>
    <v>VITAMIN D WHOLE MILK</v>
    <v>wjson{"t":"e","d":"Food","e":"VITAMINDWHOLEMILK::sqb42"}</v>
    <v>en-US</v>
    <v>Apple</v>
  </rv>
  <rv s="0">
    <v>1342177536</v>
    <v>VITAMIN D WHOLE MILK</v>
    <v>wjson{"t":"e","d":"Food","e":"VITAMINDWHOLEMILK::ty59d"}</v>
    <v>en-US</v>
    <v>Apple</v>
  </rv>
  <rv s="0">
    <v>1342177536</v>
    <v>VITAMIN D WHOLE MILK</v>
    <v>wjson{"t":"e","d":"Food","e":"VITAMINDWHOLEMILK::vp2b5"}</v>
    <v>en-US</v>
    <v>Apple</v>
  </rv>
  <rv s="0">
    <v>1342177536</v>
    <v>VITAMIN D WHOLE MILK</v>
    <v>wjson{"t":"e","d":"Food","e":"VITAMINDWHOLEMILK::w6674"}</v>
    <v>en-US</v>
    <v>Apple</v>
  </rv>
  <rv s="0">
    <v>1342177536</v>
    <v>VITAMIN D WHOLE MILK</v>
    <v>wjson{"t":"e","d":"Food","e":"VITAMINDWHOLEMILK::w8zq5"}</v>
    <v>en-US</v>
    <v>Apple</v>
  </rv>
  <rv s="0">
    <v>1342177536</v>
    <v>VITAMIN D WHOLE MILK</v>
    <v>wjson{"t":"e","d":"Food","e":"VITAMINDWHOLEMILK::wk969"}</v>
    <v>en-US</v>
    <v>Apple</v>
  </rv>
  <rv s="0">
    <v>1342177536</v>
    <v>VITAMIN D WHOLE MILK</v>
    <v>wjson{"t":"e","d":"Food","e":"VITAMINDWHOLEMILK::y7jj9"}</v>
    <v>en-US</v>
    <v>Apple</v>
  </rv>
  <rv s="0">
    <v>1342177536</v>
    <v>VITAMIN D WHOLE MILK</v>
    <v>wjson{"t":"e","d":"Food","e":"VITAMINDWHOLEMILK::z9744"}</v>
    <v>en-US</v>
    <v>Apple</v>
  </rv>
  <rv s="0">
    <v>1342177536</v>
    <v>VITAMIN D WHOLE MILK</v>
    <v>wjson{"t":"e","d":"Food","e":"VITAMINDWHOLEMILK::zc4ps"}</v>
    <v>en-US</v>
    <v>Apple</v>
  </rv>
  <rv s="0">
    <v>1342177536</v>
    <v>VITAMIN D WHOLE MILK</v>
    <v>wjson{"t":"e","d":"Food","e":"VITAMINDWHOLEMILK::zp3kd"}</v>
    <v>en-US</v>
    <v>Apple</v>
  </rv>
  <rv s="0">
    <v>1342177536</v>
    <v>VITARROZ, COCONUT MILK</v>
    <v>wjson{"t":"e","d":"Food","e":"VITARROZCOCONUTMILK::zfh2q"}</v>
    <v>en-US</v>
    <v>Apple</v>
  </rv>
  <rv s="0">
    <v>1342177536</v>
    <v>VIVA SKIM DELIGHT FAT FREE MILK</v>
    <v>wjson{"t":"e","d":"Food","e":"VIVASKIMDELIGHTFATFREEMILK::p22n4"}</v>
    <v>en-US</v>
    <v>Apple</v>
  </rv>
  <rv s="0">
    <v>1342177536</v>
    <v>Wallaby Organic Kefir Plain Lowfat</v>
    <v>wjson{"t":"e","d":"Food","e":"WallabyOrganicKefirPlainLowfat::34p35"}</v>
    <v>en-US</v>
    <v>Apple</v>
  </rv>
  <rv s="0">
    <v>1342177536</v>
    <v>WEIS, CULTURED LOWFAT BUTTERMILK</v>
    <v>wjson{"t":"e","d":"Food","e":"WEISCULTUREDLOWFATBUTTERMILK::m79cv"}</v>
    <v>en-US</v>
    <v>Apple</v>
  </rv>
  <rv s="0">
    <v>1342177536</v>
    <v>WEIS, EVAPORATED MILK</v>
    <v>wjson{"t":"e","d":"Food","e":"WEISEVAPORATEDMILK::5x53y"}</v>
    <v>en-US</v>
    <v>Apple</v>
  </rv>
  <rv s="0">
    <v>1342177536</v>
    <v>WEIS, FAT FREE HALF &amp; HALF</v>
    <v>wjson{"t":"e","d":"Food","e":"WEISFATFREEHALFHALF::c5g82"}</v>
    <v>en-US</v>
    <v>Apple</v>
  </rv>
  <rv s="0">
    <v>1342177536</v>
    <v>WEIS, IMPORTED COCONUT MILK</v>
    <v>wjson{"t":"e","d":"Food","e":"WEISIMPORTEDCOCONUTMILK::26my2"}</v>
    <v>en-US</v>
    <v>Apple</v>
  </rv>
  <rv s="0">
    <v>1342177536</v>
    <v>WEIS, IMPORTED LITE COCONUT MILK</v>
    <v>wjson{"t":"e","d":"Food","e":"WEISIMPORTEDLITECOCONUTMILK::g886r"}</v>
    <v>en-US</v>
    <v>Apple</v>
  </rv>
  <rv s="0">
    <v>1342177536</v>
    <v>WEIS QUALITY, 100% LACTOSE FREE FAT FREE MILK, FAT FREE SKIM MILK</v>
    <v>wjson{"t":"e","d":"Food","e":"WEISQUALITY100LACTOSEFREEFATFREEMILKFATFREESKIMMILK::9x533"}</v>
    <v>en-US</v>
    <v>Apple</v>
  </rv>
  <rv s="0">
    <v>1342177536</v>
    <v>WEIS QUALITY, 100% LACTOSE FREE REDUCED FAT MILK</v>
    <v>wjson{"t":"e","d":"Food","e":"WEISQUALITY100LACTOSEFREEREDUCEDFATMILK::v8782"}</v>
    <v>en-US</v>
    <v>Apple</v>
  </rv>
  <rv s="0">
    <v>1342177536</v>
    <v>WEIS QUALITY, 100% LACTOSE FREE WHOLE MILK</v>
    <v>wjson{"t":"e","d":"Food","e":"WEISQUALITY100LACTOSEFREEWHOLEMILK::774qc"}</v>
    <v>en-US</v>
    <v>Apple</v>
  </rv>
  <rv s="0">
    <v>1342177536</v>
    <v>WEIS QUALITY, 1% LOW FAT MILK</v>
    <v>wjson{"t":"e","d":"Food","e":"WEISQUALITY1LOWFATMILK::28tsg"}</v>
    <v>en-US</v>
    <v>Apple</v>
  </rv>
  <rv s="0">
    <v>1342177536</v>
    <v>WEIS QUALITY, 1% LOWFAT MILK</v>
    <v>wjson{"t":"e","d":"Food","e":"WEISQUALITY1LOWFATMILK::2dmv2"}</v>
    <v>en-US</v>
    <v>Apple</v>
  </rv>
  <rv s="0">
    <v>1342177536</v>
    <v>WEIS QUALITY, 1% LOWFAT MILK</v>
    <v>wjson{"t":"e","d":"Food","e":"WEISQUALITY1LOWFATMILK::59v85"}</v>
    <v>en-US</v>
    <v>Apple</v>
  </rv>
  <rv s="0">
    <v>1342177536</v>
    <v>WEIS QUALITY, 2% REDUCED FAT MILK</v>
    <v>wjson{"t":"e","d":"Food","e":"WEISQUALITY2REDUCEDFATMILK::3zj72"}</v>
    <v>en-US</v>
    <v>Apple</v>
  </rv>
  <rv s="0">
    <v>1342177536</v>
    <v>WEIS QUALITY, 2% REDUCED FAT MILK</v>
    <v>wjson{"t":"e","d":"Food","e":"WEISQUALITY2REDUCEDFATMILK::47b66"}</v>
    <v>en-US</v>
    <v>Apple</v>
  </rv>
  <rv s="0">
    <v>1342177536</v>
    <v>WEIS QUALITY, 2% REDUCED FAT MILK</v>
    <v>wjson{"t":"e","d":"Food","e":"WEISQUALITY2REDUCEDFATMILK::5433z"}</v>
    <v>en-US</v>
    <v>Apple</v>
  </rv>
  <rv s="0">
    <v>1342177536</v>
    <v>WEIS QUALITY, GRADE A ORIGINAL HALF &amp; HALF ULTRA-PASTEURIZED HOMOGENIZED, LIGHT</v>
    <v>wjson{"t":"e","d":"Food","e":"WEISQUALITYGRADEAORIGINALHALFHALFULTRAPASTEURIZEDHOMOGENIZEDLIGHT::2t3s7"}</v>
    <v>en-US</v>
    <v>Apple</v>
  </rv>
  <rv s="0">
    <v>1342177536</v>
    <v>WEIS QUALITY, HALF &amp; HALF, ORIGINAL</v>
    <v>wjson{"t":"e","d":"Food","e":"WEISQUALITYHALFHALFORIGINAL::34c75"}</v>
    <v>en-US</v>
    <v>Apple</v>
  </rv>
  <rv s="0">
    <v>1342177536</v>
    <v>WEIS QUALITY, HALF &amp; HALF, ORIGINAL</v>
    <v>wjson{"t":"e","d":"Food","e":"WEISQUALITYHALFHALFORIGINAL::p6wrz"}</v>
    <v>en-US</v>
    <v>Apple</v>
  </rv>
  <rv s="0">
    <v>1342177536</v>
    <v>WEIS QUALITY, NONFAT MILK</v>
    <v>wjson{"t":"e","d":"Food","e":"WEISQUALITYNONFATMILK::8jjbs"}</v>
    <v>en-US</v>
    <v>Apple</v>
  </rv>
  <rv s="0">
    <v>1342177536</v>
    <v>WEIS QUALITY, NONFAT MILK, SKIM MILK</v>
    <v>wjson{"t":"e","d":"Food","e":"WEISQUALITYNONFATMILKSKIMMILK::878g2"}</v>
    <v>en-US</v>
    <v>Apple</v>
  </rv>
  <rv s="0">
    <v>1342177536</v>
    <v>WEIS QUALITY, NONFAT MILK, SKIM MILK</v>
    <v>wjson{"t":"e","d":"Food","e":"WEISQUALITYNONFATMILKSKIMMILK::8p245"}</v>
    <v>en-US</v>
    <v>Apple</v>
  </rv>
  <rv s="0">
    <v>1342177536</v>
    <v>WEIS QUALITY, ORGANIC MILK, WHOLE</v>
    <v>wjson{"t":"e","d":"Food","e":"WEISQUALITYORGANICMILKWHOLE::5mb44"}</v>
    <v>en-US</v>
    <v>Apple</v>
  </rv>
  <rv s="0">
    <v>1342177536</v>
    <v>WEIS QUALITY, WHOLE MILK</v>
    <v>wjson{"t":"e","d":"Food","e":"WEISQUALITYWHOLEMILK::9vj44"}</v>
    <v>en-US</v>
    <v>Apple</v>
  </rv>
  <rv s="0">
    <v>1342177536</v>
    <v>WEIS QUALITY, WHOLE MILK</v>
    <v>wjson{"t":"e","d":"Food","e":"WEISQUALITYWHOLEMILK::s2th4"}</v>
    <v>en-US</v>
    <v>Apple</v>
  </rv>
  <rv s="0">
    <v>1342177536</v>
    <v>WESTERN FAMILY, HALF &amp; HALF</v>
    <v>wjson{"t":"e","d":"Food","e":"WESTERNFAMILYHALFHALF::q8gyj"}</v>
    <v>en-US</v>
    <v>Apple</v>
  </rv>
  <rv s="0">
    <v>1342177536</v>
    <v>WHITE ROSE, EVAPORATED MILK</v>
    <v>wjson{"t":"e","d":"Food","e":"WHITEROSEEVAPORATEDMILK::3vmcb"}</v>
    <v>en-US</v>
    <v>Apple</v>
  </rv>
  <rv s="0">
    <v>1342177536</v>
    <v>WHITE ROSE, FAT FREE EVAPORATED MILK</v>
    <v>wjson{"t":"e","d":"Food","e":"WHITEROSEFATFREEEVAPORATEDMILK::g4735"}</v>
    <v>en-US</v>
    <v>Apple</v>
  </rv>
  <rv s="0">
    <v>1342177536</v>
    <v>WHITE ROSE, HALF &amp; HALF</v>
    <v>wjson{"t":"e","d":"Food","e":"WHITEROSEHALFHALF::t2rc2"}</v>
    <v>en-US</v>
    <v>Apple</v>
  </rv>
  <rv s="0">
    <v>1342177536</v>
    <v>WHITE ROSE, ULTRA PASTEURIZED HOMOGENIZED HALF &amp; HALF</v>
    <v>wjson{"t":"e","d":"Food","e":"WHITEROSEULTRAPASTEURIZEDHOMOGENIZEDHALFHALF::3w385"}</v>
    <v>en-US</v>
    <v>Apple</v>
  </rv>
  <rv s="0">
    <v>1342177536</v>
    <v>WHITE ROSE, ULTRA PASTEURIZED HOMOGENIZED HALF &amp; HALF</v>
    <v>wjson{"t":"e","d":"Food","e":"WHITEROSEULTRAPASTEURIZEDHOMOGENIZEDHALFHALF::z6my8"}</v>
    <v>en-US</v>
    <v>Apple</v>
  </rv>
  <rv s="0">
    <v>1342177536</v>
    <v>WHOLE BUTTERMILK</v>
    <v>wjson{"t":"e","d":"Food","e":"WHOLEBUTTERMILK::837kv"}</v>
    <v>en-US</v>
    <v>Apple</v>
  </rv>
  <rv s="0">
    <v>1342177536</v>
    <v>WHOLE BUTTERMILK</v>
    <v>wjson{"t":"e","d":"Food","e":"WHOLEBUTTERMILK::z7jn9"}</v>
    <v>en-US</v>
    <v>Apple</v>
  </rv>
  <rv s="0">
    <v>1342177536</v>
    <v>WHOLE CULTURED BUTTERMILK</v>
    <v>wjson{"t":"e","d":"Food","e":"WHOLECULTUREDBUTTERMILK::6y996"}</v>
    <v>en-US</v>
    <v>Apple</v>
  </rv>
  <rv s="0">
    <v>1342177536</v>
    <v>WHOLE CULTURED BUTTERMILK</v>
    <v>wjson{"t":"e","d":"Food","e":"WHOLECULTUREDBUTTERMILK::7r7d9"}</v>
    <v>en-US</v>
    <v>Apple</v>
  </rv>
  <rv s="0">
    <v>1342177536</v>
    <v>WHOLE EVAPORATED MILK</v>
    <v>wjson{"t":"e","d":"Food","e":"WHOLEEVAPORATEDMILK::222x6"}</v>
    <v>en-US</v>
    <v>Apple</v>
  </rv>
  <rv s="0">
    <v>1342177536</v>
    <v>WHOLE EVAPORATED MILK</v>
    <v>wjson{"t":"e","d":"Food","e":"WHOLEEVAPORATEDMILK::5qf4y"}</v>
    <v>en-US</v>
    <v>Apple</v>
  </rv>
  <rv s="0">
    <v>1342177536</v>
    <v>WHOLE EVAPORATED MILK</v>
    <v>wjson{"t":"e","d":"Food","e":"WHOLEEVAPORATEDMILK::7g875"}</v>
    <v>en-US</v>
    <v>Apple</v>
  </rv>
  <rv s="0">
    <v>1342177536</v>
    <v>WHOLE EVAPORATED MILK</v>
    <v>wjson{"t":"e","d":"Food","e":"WHOLEEVAPORATEDMILK::fp773"}</v>
    <v>en-US</v>
    <v>Apple</v>
  </rv>
  <rv s="0">
    <v>1342177536</v>
    <v>WHOLE FOODS MARKET, 365 EVERYDAY VALUE, SKIM MILK</v>
    <v>wjson{"t":"e","d":"Food","e":"WHOLEFOODSMARKET365EVERYDAYVALUESKIMMILK::86p46"}</v>
    <v>en-US</v>
    <v>Apple</v>
  </rv>
  <rv s="0">
    <v>1342177536</v>
    <v>WHOLE GOAT MILK</v>
    <v>wjson{"t":"e","d":"Food","e":"WHOLEGOATMILK::33r69"}</v>
    <v>en-US</v>
    <v>Apple</v>
  </rv>
  <rv s="0">
    <v>1342177536</v>
    <v>WHOLE GRADE A MILK</v>
    <v>wjson{"t":"e","d":"Food","e":"WHOLEGRADEAMILK::7sp84"}</v>
    <v>en-US</v>
    <v>Apple</v>
  </rv>
  <rv s="0">
    <v>1342177536</v>
    <v>WHOLE GRADE A MILK</v>
    <v>wjson{"t":"e","d":"Food","e":"WHOLEGRADEAMILK::j4929"}</v>
    <v>en-US</v>
    <v>Apple</v>
  </rv>
  <rv s="0">
    <v>1342177536</v>
    <v>WHOLE GRADE A MILK</v>
    <v>wjson{"t":"e","d":"Food","e":"WHOLEGRADEAMILK::sx37r"}</v>
    <v>en-US</v>
    <v>Apple</v>
  </rv>
  <rv s="0">
    <v>1342177536</v>
    <v>WHOLE HOMOGENIZED MILK</v>
    <v>wjson{"t":"e","d":"Food","e":"WHOLEHOMOGENIZEDMILK::442c9"}</v>
    <v>en-US</v>
    <v>Apple</v>
  </rv>
  <rv s="0">
    <v>1342177536</v>
    <v>WHOLE HOMOGENIZED MILK</v>
    <v>wjson{"t":"e","d":"Food","e":"WHOLEHOMOGENIZEDMILK::7b57b"}</v>
    <v>en-US</v>
    <v>Apple</v>
  </rv>
  <rv s="0">
    <v>1342177536</v>
    <v>WHOLE HOMOGENIZED MILK</v>
    <v>wjson{"t":"e","d":"Food","e":"WHOLEHOMOGENIZEDMILK::bks3d"}</v>
    <v>en-US</v>
    <v>Apple</v>
  </rv>
  <rv s="0">
    <v>1342177536</v>
    <v>WHOLE HOMOGENIZED MILK</v>
    <v>wjson{"t":"e","d":"Food","e":"WHOLEHOMOGENIZEDMILK::fsp39"}</v>
    <v>en-US</v>
    <v>Apple</v>
  </rv>
  <rv s="0">
    <v>1342177536</v>
    <v>WHOLE HOMOGENIZED MILK</v>
    <v>wjson{"t":"e","d":"Food","e":"WHOLEHOMOGENIZEDMILK::gf8j8"}</v>
    <v>en-US</v>
    <v>Apple</v>
  </rv>
  <rv s="0">
    <v>1342177536</v>
    <v>WHOLE HOMOGENIZED MILK</v>
    <v>wjson{"t":"e","d":"Food","e":"WHOLEHOMOGENIZEDMILK::kbn8p"}</v>
    <v>en-US</v>
    <v>Apple</v>
  </rv>
  <rv s="0">
    <v>1342177536</v>
    <v>WHOLE HOMOGENIZED MILK</v>
    <v>wjson{"t":"e","d":"Food","e":"WHOLEHOMOGENIZEDMILK::mxz6q"}</v>
    <v>en-US</v>
    <v>Apple</v>
  </rv>
  <rv s="0">
    <v>1342177536</v>
    <v>WHOLE LACTOSE FREE MILK</v>
    <v>wjson{"t":"e","d":"Food","e":"WHOLELACTOSEFREEMILK::jwxr5"}</v>
    <v>en-US</v>
    <v>Apple</v>
  </rv>
  <rv s="0">
    <v>1342177536</v>
    <v>WHOLE LACTOSE FREE MILK</v>
    <v>wjson{"t":"e","d":"Food","e":"WHOLELACTOSEFREEMILK::p5yy6"}</v>
    <v>en-US</v>
    <v>Apple</v>
  </rv>
  <rv s="0">
    <v>1342177536</v>
    <v>WHOLE MILK</v>
    <v>wjson{"t":"e","d":"Food","e":"WHOLEMILK::224d3"}</v>
    <v>en-US</v>
    <v>Apple</v>
  </rv>
  <rv s="0">
    <v>1342177536</v>
    <v>WHOLE MILK</v>
    <v>wjson{"t":"e","d":"Food","e":"WHOLEMILK::22b5k"}</v>
    <v>en-US</v>
    <v>Apple</v>
  </rv>
  <rv s="0">
    <v>1342177536</v>
    <v>WHOLE MILK</v>
    <v>wjson{"t":"e","d":"Food","e":"WHOLEMILK::266mh"}</v>
    <v>en-US</v>
    <v>Apple</v>
  </rv>
  <rv s="0">
    <v>1342177536</v>
    <v>WHOLE MILK</v>
    <v>wjson{"t":"e","d":"Food","e":"WHOLEMILK::2829t"}</v>
    <v>en-US</v>
    <v>Apple</v>
  </rv>
  <rv s="0">
    <v>1342177536</v>
    <v>WHOLE MILK</v>
    <v>wjson{"t":"e","d":"Food","e":"WHOLEMILK::2gwhj"}</v>
    <v>en-US</v>
    <v>Apple</v>
  </rv>
  <rv s="0">
    <v>1342177536</v>
    <v>WHOLE MILK</v>
    <v>wjson{"t":"e","d":"Food","e":"WHOLEMILK::2y24d"}</v>
    <v>en-US</v>
    <v>Apple</v>
  </rv>
  <rv s="0">
    <v>1342177536</v>
    <v>WHOLE MILK</v>
    <v>wjson{"t":"e","d":"Food","e":"WHOLEMILK::2z2dz"}</v>
    <v>en-US</v>
    <v>Apple</v>
  </rv>
  <rv s="0">
    <v>1342177536</v>
    <v>WHOLE MILK</v>
    <v>wjson{"t":"e","d":"Food","e":"WHOLEMILK::32vdv"}</v>
    <v>en-US</v>
    <v>Apple</v>
  </rv>
  <rv s="0">
    <v>1342177536</v>
    <v>WHOLE MILK</v>
    <v>wjson{"t":"e","d":"Food","e":"WHOLEMILK::34tb9"}</v>
    <v>en-US</v>
    <v>Apple</v>
  </rv>
  <rv s="0">
    <v>1342177536</v>
    <v>WHOLE MILK</v>
    <v>wjson{"t":"e","d":"Food","e":"WHOLEMILK::36z29"}</v>
    <v>en-US</v>
    <v>Apple</v>
  </rv>
  <rv s="0">
    <v>1342177536</v>
    <v>WHOLE MILK</v>
    <v>wjson{"t":"e","d":"Food","e":"WHOLEMILK::3732t"}</v>
    <v>en-US</v>
    <v>Apple</v>
  </rv>
  <rv s="0">
    <v>1342177536</v>
    <v>WHOLE MILK</v>
    <v>wjson{"t":"e","d":"Food","e":"WHOLEMILK::385b8"}</v>
    <v>en-US</v>
    <v>Apple</v>
  </rv>
  <rv s="0">
    <v>1342177536</v>
    <v>WHOLE MILK</v>
    <v>wjson{"t":"e","d":"Food","e":"WHOLEMILK::3889f"}</v>
    <v>en-US</v>
    <v>Apple</v>
  </rv>
  <rv s="0">
    <v>1342177536</v>
    <v>WHOLE MILK</v>
    <v>wjson{"t":"e","d":"Food","e":"WHOLEMILK::395r5"}</v>
    <v>en-US</v>
    <v>Apple</v>
  </rv>
  <rv s="0">
    <v>1342177536</v>
    <v>WHOLE MILK</v>
    <v>wjson{"t":"e","d":"Food","e":"WHOLEMILK::3f675"}</v>
    <v>en-US</v>
    <v>Apple</v>
  </rv>
  <rv s="0">
    <v>1342177536</v>
    <v>WHOLE MILK</v>
    <v>wjson{"t":"e","d":"Food","e":"WHOLEMILK::3j443"}</v>
    <v>en-US</v>
    <v>Apple</v>
  </rv>
  <rv s="0">
    <v>1342177536</v>
    <v>WHOLE MILK</v>
    <v>wjson{"t":"e","d":"Food","e":"WHOLEMILK::3npdy"}</v>
    <v>en-US</v>
    <v>Apple</v>
  </rv>
  <rv s="0">
    <v>1342177536</v>
    <v>WHOLE MILK</v>
    <v>wjson{"t":"e","d":"Food","e":"WHOLEMILK::3sft2"}</v>
    <v>en-US</v>
    <v>Apple</v>
  </rv>
  <rv s="0">
    <v>1342177536</v>
    <v>WHOLE MILK</v>
    <v>wjson{"t":"e","d":"Food","e":"WHOLEMILK::45h89"}</v>
    <v>en-US</v>
    <v>Apple</v>
  </rv>
  <rv s="0">
    <v>1342177536</v>
    <v>WHOLE MILK</v>
    <v>wjson{"t":"e","d":"Food","e":"WHOLEMILK::45q9y"}</v>
    <v>en-US</v>
    <v>Apple</v>
  </rv>
  <rv s="0">
    <v>1342177536</v>
    <v>WHOLE MILK</v>
    <v>wjson{"t":"e","d":"Food","e":"WHOLEMILK::4787q"}</v>
    <v>en-US</v>
    <v>Apple</v>
  </rv>
  <rv s="0">
    <v>1342177536</v>
    <v>WHOLE MILK</v>
    <v>wjson{"t":"e","d":"Food","e":"WHOLEMILK::4924g"}</v>
    <v>en-US</v>
    <v>Apple</v>
  </rv>
  <rv s="0">
    <v>1342177536</v>
    <v>WHOLE MILK</v>
    <v>wjson{"t":"e","d":"Food","e":"WHOLEMILK::49h35"}</v>
    <v>en-US</v>
    <v>Apple</v>
  </rv>
  <rv s="0">
    <v>1342177536</v>
    <v>WHOLE MILK</v>
    <v>wjson{"t":"e","d":"Food","e":"WHOLEMILK::4m38z"}</v>
    <v>en-US</v>
    <v>Apple</v>
  </rv>
  <rv s="0">
    <v>1342177536</v>
    <v>WHOLE MILK</v>
    <v>wjson{"t":"e","d":"Food","e":"WHOLEMILK::4ncft"}</v>
    <v>en-US</v>
    <v>Apple</v>
  </rv>
  <rv s="0">
    <v>1342177536</v>
    <v>WHOLE MILK</v>
    <v>wjson{"t":"e","d":"Food","e":"WHOLEMILK::4w88v"}</v>
    <v>en-US</v>
    <v>Apple</v>
  </rv>
  <rv s="0">
    <v>1342177536</v>
    <v>WHOLE MILK</v>
    <v>wjson{"t":"e","d":"Food","e":"WHOLEMILK::4wk3g"}</v>
    <v>en-US</v>
    <v>Apple</v>
  </rv>
  <rv s="0">
    <v>1342177536</v>
    <v>WHOLE MILK</v>
    <v>wjson{"t":"e","d":"Food","e":"WHOLEMILK::523rd"}</v>
    <v>en-US</v>
    <v>Apple</v>
  </rv>
  <rv s="0">
    <v>1342177536</v>
    <v>WHOLE MILK</v>
    <v>wjson{"t":"e","d":"Food","e":"WHOLEMILK::527mn"}</v>
    <v>en-US</v>
    <v>Apple</v>
  </rv>
  <rv s="0">
    <v>1342177536</v>
    <v>WHOLE MILK</v>
    <v>wjson{"t":"e","d":"Food","e":"WHOLEMILK::528h8"}</v>
    <v>en-US</v>
    <v>Apple</v>
  </rv>
  <rv s="0">
    <v>1342177536</v>
    <v>WHOLE MILK</v>
    <v>wjson{"t":"e","d":"Food","e":"WHOLEMILK::52v57"}</v>
    <v>en-US</v>
    <v>Apple</v>
  </rv>
  <rv s="0">
    <v>1342177536</v>
    <v>WHOLE MILK</v>
    <v>wjson{"t":"e","d":"Food","e":"WHOLEMILK::545g7"}</v>
    <v>en-US</v>
    <v>Apple</v>
  </rv>
  <rv s="0">
    <v>1342177536</v>
    <v>WHOLE MILK</v>
    <v>wjson{"t":"e","d":"Food","e":"WHOLEMILK::5488t"}</v>
    <v>en-US</v>
    <v>Apple</v>
  </rv>
  <rv s="0">
    <v>1342177536</v>
    <v>WHOLE MILK</v>
    <v>wjson{"t":"e","d":"Food","e":"WHOLEMILK::5599z"}</v>
    <v>en-US</v>
    <v>Apple</v>
  </rv>
  <rv s="0">
    <v>1342177536</v>
    <v>WHOLE MILK</v>
    <v>wjson{"t":"e","d":"Food","e":"WHOLEMILK::56mcv"}</v>
    <v>en-US</v>
    <v>Apple</v>
  </rv>
  <rv s="0">
    <v>1342177536</v>
    <v>WHOLE MILK</v>
    <v>wjson{"t":"e","d":"Food","e":"WHOLEMILK::56qk9"}</v>
    <v>en-US</v>
    <v>Apple</v>
  </rv>
  <rv s="0">
    <v>1342177536</v>
    <v>WHOLE MILK</v>
    <v>wjson{"t":"e","d":"Food","e":"WHOLEMILK::573x5"}</v>
    <v>en-US</v>
    <v>Apple</v>
  </rv>
  <rv s="0">
    <v>1342177536</v>
    <v>WHOLE MILK</v>
    <v>wjson{"t":"e","d":"Food","e":"WHOLEMILK::59hcz"}</v>
    <v>en-US</v>
    <v>Apple</v>
  </rv>
  <rv s="0">
    <v>1342177536</v>
    <v>WHOLE MILK</v>
    <v>wjson{"t":"e","d":"Food","e":"WHOLEMILK::59s54"}</v>
    <v>en-US</v>
    <v>Apple</v>
  </rv>
  <rv s="0">
    <v>1342177536</v>
    <v>WHOLE MILK</v>
    <v>wjson{"t":"e","d":"Food","e":"WHOLEMILK::59tg6"}</v>
    <v>en-US</v>
    <v>Apple</v>
  </rv>
  <rv s="0">
    <v>1342177536</v>
    <v>WHOLE MILK</v>
    <v>wjson{"t":"e","d":"Food","e":"WHOLEMILK::5h32n"}</v>
    <v>en-US</v>
    <v>Apple</v>
  </rv>
  <rv s="0">
    <v>1342177536</v>
    <v>WHOLE MILK</v>
    <v>wjson{"t":"e","d":"Food","e":"WHOLEMILK::5mgbx"}</v>
    <v>en-US</v>
    <v>Apple</v>
  </rv>
  <rv s="0">
    <v>1342177536</v>
    <v>WHOLE MILK</v>
    <v>wjson{"t":"e","d":"Food","e":"WHOLEMILK::5mpxs"}</v>
    <v>en-US</v>
    <v>Apple</v>
  </rv>
  <rv s="0">
    <v>1342177536</v>
    <v>WHOLE MILK</v>
    <v>wjson{"t":"e","d":"Food","e":"WHOLEMILK::626zj"}</v>
    <v>en-US</v>
    <v>Apple</v>
  </rv>
  <rv s="0">
    <v>1342177536</v>
    <v>WHOLE MILK</v>
    <v>wjson{"t":"e","d":"Food","e":"WHOLEMILK::633x6"}</v>
    <v>en-US</v>
    <v>Apple</v>
  </rv>
  <rv s="0">
    <v>1342177536</v>
    <v>WHOLE MILK</v>
    <v>wjson{"t":"e","d":"Food","e":"WHOLEMILK::646hd"}</v>
    <v>en-US</v>
    <v>Apple</v>
  </rv>
  <rv s="0">
    <v>1342177536</v>
    <v>WHOLE MILK</v>
    <v>wjson{"t":"e","d":"Food","e":"WHOLEMILK::646y7"}</v>
    <v>en-US</v>
    <v>Apple</v>
  </rv>
  <rv s="0">
    <v>1342177536</v>
    <v>WHOLE MILK</v>
    <v>wjson{"t":"e","d":"Food","e":"WHOLEMILK::66c59"}</v>
    <v>en-US</v>
    <v>Apple</v>
  </rv>
  <rv s="0">
    <v>1342177536</v>
    <v>WHOLE MILK</v>
    <v>wjson{"t":"e","d":"Food","e":"WHOLEMILK::679jg"}</v>
    <v>en-US</v>
    <v>Apple</v>
  </rv>
  <rv s="0">
    <v>1342177536</v>
    <v>WHOLE MILK</v>
    <v>wjson{"t":"e","d":"Food","e":"WHOLEMILK::6b867"}</v>
    <v>en-US</v>
    <v>Apple</v>
  </rv>
  <rv s="0">
    <v>1342177536</v>
    <v>WHOLE MILK</v>
    <v>wjson{"t":"e","d":"Food","e":"WHOLEMILK::6c752"}</v>
    <v>en-US</v>
    <v>Apple</v>
  </rv>
  <rv s="0">
    <v>1342177536</v>
    <v>WHOLE MILK</v>
    <v>wjson{"t":"e","d":"Food","e":"WHOLEMILK::6h696"}</v>
    <v>en-US</v>
    <v>Apple</v>
  </rv>
  <rv s="0">
    <v>1342177536</v>
    <v>WHOLE MILK</v>
    <v>wjson{"t":"e","d":"Food","e":"WHOLEMILK::6px4z"}</v>
    <v>en-US</v>
    <v>Apple</v>
  </rv>
  <rv s="0">
    <v>1342177536</v>
    <v>WHOLE MILK</v>
    <v>wjson{"t":"e","d":"Food","e":"WHOLEMILK::6qf26"}</v>
    <v>en-US</v>
    <v>Apple</v>
  </rv>
  <rv s="0">
    <v>1342177536</v>
    <v>WHOLE MILK</v>
    <v>wjson{"t":"e","d":"Food","e":"WHOLEMILK::6t58s"}</v>
    <v>en-US</v>
    <v>Apple</v>
  </rv>
  <rv s="0">
    <v>1342177536</v>
    <v>WHOLE MILK</v>
    <v>wjson{"t":"e","d":"Food","e":"WHOLEMILK::6v536"}</v>
    <v>en-US</v>
    <v>Apple</v>
  </rv>
  <rv s="0">
    <v>1342177536</v>
    <v>WHOLE MILK</v>
    <v>wjson{"t":"e","d":"Food","e":"WHOLEMILK::744r5"}</v>
    <v>en-US</v>
    <v>Apple</v>
  </rv>
  <rv s="0">
    <v>1342177536</v>
    <v>WHOLE MILK</v>
    <v>wjson{"t":"e","d":"Food","e":"WHOLEMILK::74q52"}</v>
    <v>en-US</v>
    <v>Apple</v>
  </rv>
  <rv s="0">
    <v>1342177536</v>
    <v>WHOLE MILK</v>
    <v>wjson{"t":"e","d":"Food","e":"WHOLEMILK::767np"}</v>
    <v>en-US</v>
    <v>Apple</v>
  </rv>
  <rv s="0">
    <v>1342177536</v>
    <v>WHOLE MILK</v>
    <v>wjson{"t":"e","d":"Food","e":"WHOLEMILK::77rxm"}</v>
    <v>en-US</v>
    <v>Apple</v>
  </rv>
  <rv s="0">
    <v>1342177536</v>
    <v>WHOLE MILK</v>
    <v>wjson{"t":"e","d":"Food","e":"WHOLEMILK::7bfjd"}</v>
    <v>en-US</v>
    <v>Apple</v>
  </rv>
  <rv s="0">
    <v>1342177536</v>
    <v>WHOLE MILK</v>
    <v>wjson{"t":"e","d":"Food","e":"WHOLEMILK::7p795"}</v>
    <v>en-US</v>
    <v>Apple</v>
  </rv>
  <rv s="0">
    <v>1342177536</v>
    <v>WHOLE MILK</v>
    <v>wjson{"t":"e","d":"Food","e":"WHOLEMILK::7vvgv"}</v>
    <v>en-US</v>
    <v>Apple</v>
  </rv>
  <rv s="0">
    <v>1342177536</v>
    <v>WHOLE MILK</v>
    <v>wjson{"t":"e","d":"Food","e":"WHOLEMILK::7z8zf"}</v>
    <v>en-US</v>
    <v>Apple</v>
  </rv>
  <rv s="0">
    <v>1342177536</v>
    <v>WHOLE MILK</v>
    <v>wjson{"t":"e","d":"Food","e":"WHOLEMILK::847r3"}</v>
    <v>en-US</v>
    <v>Apple</v>
  </rv>
  <rv s="0">
    <v>1342177536</v>
    <v>WHOLE MILK</v>
    <v>wjson{"t":"e","d":"Food","e":"WHOLEMILK::877s7"}</v>
    <v>en-US</v>
    <v>Apple</v>
  </rv>
  <rv s="0">
    <v>1342177536</v>
    <v>WHOLE MILK</v>
    <v>wjson{"t":"e","d":"Food","e":"WHOLEMILK::88f96"}</v>
    <v>en-US</v>
    <v>Apple</v>
  </rv>
  <rv s="0">
    <v>1342177536</v>
    <v>WHOLE MILK</v>
    <v>wjson{"t":"e","d":"Food","e":"WHOLEMILK::8j8t6"}</v>
    <v>en-US</v>
    <v>Apple</v>
  </rv>
  <rv s="0">
    <v>1342177536</v>
    <v>WHOLE MILK</v>
    <v>wjson{"t":"e","d":"Food","e":"WHOLEMILK::8mhxv"}</v>
    <v>en-US</v>
    <v>Apple</v>
  </rv>
  <rv s="0">
    <v>1342177536</v>
    <v>WHOLE MILK</v>
    <v>wjson{"t":"e","d":"Food","e":"WHOLEMILK::925z7"}</v>
    <v>en-US</v>
    <v>Apple</v>
  </rv>
  <rv s="0">
    <v>1342177536</v>
    <v>WHOLE MILK</v>
    <v>wjson{"t":"e","d":"Food","e":"WHOLEMILK::937v7"}</v>
    <v>en-US</v>
    <v>Apple</v>
  </rv>
  <rv s="0">
    <v>1342177536</v>
    <v>WHOLE MILK</v>
    <v>wjson{"t":"e","d":"Food","e":"WHOLEMILK::976h9"}</v>
    <v>en-US</v>
    <v>Apple</v>
  </rv>
  <rv s="0">
    <v>1342177536</v>
    <v>WHOLE MILK</v>
    <v>wjson{"t":"e","d":"Food","e":"WHOLEMILK::9d298"}</v>
    <v>en-US</v>
    <v>Apple</v>
  </rv>
  <rv s="0">
    <v>1342177536</v>
    <v>WHOLE MILK</v>
    <v>wjson{"t":"e","d":"Food","e":"WHOLEMILK::9k5p5"}</v>
    <v>en-US</v>
    <v>Apple</v>
  </rv>
  <rv s="0">
    <v>1342177536</v>
    <v>WHOLE MILK</v>
    <v>wjson{"t":"e","d":"Food","e":"WHOLEMILK::9t8x8"}</v>
    <v>en-US</v>
    <v>Apple</v>
  </rv>
  <rv s="0">
    <v>1342177536</v>
    <v>WHOLE MILK</v>
    <v>wjson{"t":"e","d":"Food","e":"WHOLEMILK::9w8jr"}</v>
    <v>en-US</v>
    <v>Apple</v>
  </rv>
  <rv s="0">
    <v>1342177536</v>
    <v>WHOLE MILK</v>
    <v>wjson{"t":"e","d":"Food","e":"WHOLEMILK::9wwwx"}</v>
    <v>en-US</v>
    <v>Apple</v>
  </rv>
  <rv s="0">
    <v>1342177536</v>
    <v>WHOLE MILK</v>
    <v>wjson{"t":"e","d":"Food","e":"WHOLEMILK::b5hkw"}</v>
    <v>en-US</v>
    <v>Apple</v>
  </rv>
  <rv s="0">
    <v>1342177536</v>
    <v>WHOLE MILK</v>
    <v>wjson{"t":"e","d":"Food","e":"WHOLEMILK::bn233"}</v>
    <v>en-US</v>
    <v>Apple</v>
  </rv>
  <rv s="0">
    <v>1342177536</v>
    <v>WHOLE MILK</v>
    <v>wjson{"t":"e","d":"Food","e":"WHOLEMILK::btc7v"}</v>
    <v>en-US</v>
    <v>Apple</v>
  </rv>
  <rv s="0">
    <v>1342177536</v>
    <v>WHOLE MILK</v>
    <v>wjson{"t":"e","d":"Food","e":"WHOLEMILK::c5456"}</v>
    <v>en-US</v>
    <v>Apple</v>
  </rv>
  <rv s="0">
    <v>1342177536</v>
    <v>WHOLE MILK</v>
    <v>wjson{"t":"e","d":"Food","e":"WHOLEMILK::cdk8z"}</v>
    <v>en-US</v>
    <v>Apple</v>
  </rv>
  <rv s="0">
    <v>1342177536</v>
    <v>WHOLE MILK</v>
    <v>wjson{"t":"e","d":"Food","e":"WHOLEMILK::cf397"}</v>
    <v>en-US</v>
    <v>Apple</v>
  </rv>
  <rv s="0">
    <v>1342177536</v>
    <v>WHOLE MILK CHEESE</v>
    <v>wjson{"t":"e","d":"Food","e":"WHOLEMILKCHEESE::439zt"}</v>
    <v>en-US</v>
    <v>Apple</v>
  </rv>
  <rv s="0">
    <v>1342177536</v>
    <v>WHOLE MILK CHEESE</v>
    <v>wjson{"t":"e","d":"Food","e":"WHOLEMILKCHEESE::44v74"}</v>
    <v>en-US</v>
    <v>Apple</v>
  </rv>
  <rv s="0">
    <v>1342177536</v>
    <v>WHOLE MILK CHEESE</v>
    <v>wjson{"t":"e","d":"Food","e":"WHOLEMILKCHEESE::46w27"}</v>
    <v>en-US</v>
    <v>Apple</v>
  </rv>
  <rv s="0">
    <v>1342177536</v>
    <v>WHOLE MILK CHEESE</v>
    <v>wjson{"t":"e","d":"Food","e":"WHOLEMILKCHEESE::4j332"}</v>
    <v>en-US</v>
    <v>Apple</v>
  </rv>
  <rv s="0">
    <v>1342177536</v>
    <v>WHOLE MILK CHEESE</v>
    <v>wjson{"t":"e","d":"Food","e":"WHOLEMILKCHEESE::7v43m"}</v>
    <v>en-US</v>
    <v>Apple</v>
  </rv>
  <rv s="0">
    <v>1342177536</v>
    <v>WHOLE MILK CHEESE</v>
    <v>wjson{"t":"e","d":"Food","e":"WHOLEMILKCHEESE::cpf5z"}</v>
    <v>en-US</v>
    <v>Apple</v>
  </rv>
  <rv s="0">
    <v>1342177536</v>
    <v>WHOLE MILK CHEESE</v>
    <v>wjson{"t":"e","d":"Food","e":"WHOLEMILKCHEESE::ykn9c"}</v>
    <v>en-US</v>
    <v>Apple</v>
  </rv>
  <rv s="0">
    <v>1342177536</v>
    <v>WHOLE MILK CLASSIC COTTAGE CHEESE</v>
    <v>wjson{"t":"e","d":"Food","e":"WHOLEMILKCLASSICCOTTAGECHEESE::h7436"}</v>
    <v>en-US</v>
    <v>Apple</v>
  </rv>
  <rv s="0">
    <v>1342177536</v>
    <v>WHOLE MILK CLASSIC ORGANIC COTTAGE CHEESE, WHOLE MILK CLASSIC</v>
    <v>wjson{"t":"e","d":"Food","e":"WHOLEMILKCLASSICORGANICCOTTAGECHEESEWHOLEMILKCLASSIC::8v935"}</v>
    <v>en-US</v>
    <v>Apple</v>
  </rv>
  <rv s="0">
    <v>1342177536</v>
    <v>WHOLE MILK CLASSIC ORGANIC COTTAGE CHEESE, WHOLE MILK CLASSIC</v>
    <v>wjson{"t":"e","d":"Food","e":"WHOLEMILKCLASSICORGANICCOTTAGECHEESEWHOLEMILKCLASSIC::dw45q"}</v>
    <v>en-US</v>
    <v>Apple</v>
  </rv>
  <rv s="0">
    <v>1342177536</v>
    <v>WHOLE MILK CLASSIC SIMPLY COTTAGE CHEESE, WHOLE MILK CLASSIC</v>
    <v>wjson{"t":"e","d":"Food","e":"WHOLEMILKCLASSICSIMPLYCOTTAGECHEESEWHOLEMILKCLASSIC::wxp6b"}</v>
    <v>en-US</v>
    <v>Apple</v>
  </rv>
  <rv s="0">
    <v>1342177536</v>
    <v>WHOLE MILK CLASSIC SIMPLY COTTAGE CHEESE, WHOLE MILK CLASSIC</v>
    <v>wjson{"t":"e","d":"Food","e":"WHOLEMILKCLASSICSIMPLYCOTTAGECHEESEWHOLEMILKCLASSIC::x422y"}</v>
    <v>en-US</v>
    <v>Apple</v>
  </rv>
  <rv s="0">
    <v>1342177536</v>
    <v>WHOLE MILK</v>
    <v>wjson{"t":"e","d":"Food","e":"WHOLEMILK::cwv6y"}</v>
    <v>en-US</v>
    <v>Apple</v>
  </rv>
  <rv s="0">
    <v>1342177536</v>
    <v>WHOLE MILK</v>
    <v>wjson{"t":"e","d":"Food","e":"WHOLEMILK::d4f8z"}</v>
    <v>en-US</v>
    <v>Apple</v>
  </rv>
  <rv s="0">
    <v>1342177536</v>
    <v>WHOLE MILK</v>
    <v>wjson{"t":"e","d":"Food","e":"WHOLEMILK::d65x5"}</v>
    <v>en-US</v>
    <v>Apple</v>
  </rv>
  <rv s="0">
    <v>1342177536</v>
    <v>WHOLE MILK</v>
    <v>wjson{"t":"e","d":"Food","e":"WHOLEMILK::d6t3y"}</v>
    <v>en-US</v>
    <v>Apple</v>
  </rv>
  <rv s="0">
    <v>1342177536</v>
    <v>WHOLE MILK</v>
    <v>wjson{"t":"e","d":"Food","e":"WHOLEMILK::d6z7k"}</v>
    <v>en-US</v>
    <v>Apple</v>
  </rv>
  <rv s="0">
    <v>1342177536</v>
    <v>WHOLE MILK</v>
    <v>wjson{"t":"e","d":"Food","e":"WHOLEMILK::dd6tz"}</v>
    <v>en-US</v>
    <v>Apple</v>
  </rv>
  <rv s="0">
    <v>1342177536</v>
    <v>WHOLE MILK</v>
    <v>wjson{"t":"e","d":"Food","e":"WHOLEMILK::dzxn2"}</v>
    <v>en-US</v>
    <v>Apple</v>
  </rv>
  <rv s="0">
    <v>1342177536</v>
    <v>WHOLE MILK</v>
    <v>wjson{"t":"e","d":"Food","e":"WHOLEMILK::f26y7"}</v>
    <v>en-US</v>
    <v>Apple</v>
  </rv>
  <rv s="0">
    <v>1342177536</v>
    <v>WHOLE MILK</v>
    <v>wjson{"t":"e","d":"Food","e":"WHOLEMILK::f5yy3"}</v>
    <v>en-US</v>
    <v>Apple</v>
  </rv>
  <rv s="0">
    <v>1342177536</v>
    <v>WHOLE MILK</v>
    <v>wjson{"t":"e","d":"Food","e":"WHOLEMILK::fr4p9"}</v>
    <v>en-US</v>
    <v>Apple</v>
  </rv>
  <rv s="0">
    <v>1342177536</v>
    <v>WHOLE MILK FRESH CHEESE</v>
    <v>wjson{"t":"e","d":"Food","e":"WHOLEMILKFRESHCHEESE::99zp4"}</v>
    <v>en-US</v>
    <v>Apple</v>
  </rv>
  <rv s="0">
    <v>1342177536</v>
    <v>WHOLE MILK FRESH CHEESE</v>
    <v>wjson{"t":"e","d":"Food","e":"WHOLEMILKFRESHCHEESE::h87q7"}</v>
    <v>en-US</v>
    <v>Apple</v>
  </rv>
  <rv s="0">
    <v>1342177536</v>
    <v>WHOLE MILK</v>
    <v>wjson{"t":"e","d":"Food","e":"WHOLEMILK::gq5bt"}</v>
    <v>en-US</v>
    <v>Apple</v>
  </rv>
  <rv s="0">
    <v>1342177536</v>
    <v>WHOLE MILK</v>
    <v>wjson{"t":"e","d":"Food","e":"WHOLEMILK::h4q8t"}</v>
    <v>en-US</v>
    <v>Apple</v>
  </rv>
  <rv s="0">
    <v>1342177536</v>
    <v>WHOLE MILK</v>
    <v>wjson{"t":"e","d":"Food","e":"WHOLEMILK::ht8wy"}</v>
    <v>en-US</v>
    <v>Apple</v>
  </rv>
  <rv s="0">
    <v>1342177536</v>
    <v>WHOLE MILK</v>
    <v>wjson{"t":"e","d":"Food","e":"WHOLEMILK::hygs8"}</v>
    <v>en-US</v>
    <v>Apple</v>
  </rv>
  <rv s="0">
    <v>1342177536</v>
    <v>WHOLE MILK</v>
    <v>wjson{"t":"e","d":"Food","e":"WHOLEMILK::j3vqf"}</v>
    <v>en-US</v>
    <v>Apple</v>
  </rv>
  <rv s="0">
    <v>1342177536</v>
    <v>WHOLE MILK</v>
    <v>wjson{"t":"e","d":"Food","e":"WHOLEMILK::j5582"}</v>
    <v>en-US</v>
    <v>Apple</v>
  </rv>
  <rv s="0">
    <v>1342177536</v>
    <v>WHOLE MILK</v>
    <v>wjson{"t":"e","d":"Food","e":"WHOLEMILK::k86j3"}</v>
    <v>en-US</v>
    <v>Apple</v>
  </rv>
  <rv s="0">
    <v>1342177536</v>
    <v>WHOLE MILK</v>
    <v>wjson{"t":"e","d":"Food","e":"WHOLEMILK::kf3kt"}</v>
    <v>en-US</v>
    <v>Apple</v>
  </rv>
  <rv s="0">
    <v>1342177536</v>
    <v>WHOLE MILK</v>
    <v>wjson{"t":"e","d":"Food","e":"WHOLEMILK::kt2xy"}</v>
    <v>en-US</v>
    <v>Apple</v>
  </rv>
  <rv s="0">
    <v>1342177536</v>
    <v>WHOLE MILK</v>
    <v>wjson{"t":"e","d":"Food","e":"WHOLEMILK::m22dy"}</v>
    <v>en-US</v>
    <v>Apple</v>
  </rv>
  <rv s="0">
    <v>1342177536</v>
    <v>WHOLE MILK</v>
    <v>wjson{"t":"e","d":"Food","e":"WHOLEMILK::m333g"}</v>
    <v>en-US</v>
    <v>Apple</v>
  </rv>
  <rv s="0">
    <v>1342177536</v>
    <v>WHOLE MILK</v>
    <v>wjson{"t":"e","d":"Food","e":"WHOLEMILK::m3gbf"}</v>
    <v>en-US</v>
    <v>Apple</v>
  </rv>
  <rv s="0">
    <v>1342177536</v>
    <v>WHOLE MILK</v>
    <v>wjson{"t":"e","d":"Food","e":"WHOLEMILK::m3ngg"}</v>
    <v>en-US</v>
    <v>Apple</v>
  </rv>
  <rv s="0">
    <v>1342177536</v>
    <v>WHOLE MILK</v>
    <v>wjson{"t":"e","d":"Food","e":"WHOLEMILK::m587t"}</v>
    <v>en-US</v>
    <v>Apple</v>
  </rv>
  <rv s="0">
    <v>1342177536</v>
    <v>WHOLE MILK</v>
    <v>wjson{"t":"e","d":"Food","e":"WHOLEMILK::m592f"}</v>
    <v>en-US</v>
    <v>Apple</v>
  </rv>
  <rv s="0">
    <v>1342177536</v>
    <v>WHOLE MILK</v>
    <v>wjson{"t":"e","d":"Food","e":"WHOLEMILK::m5j3j"}</v>
    <v>en-US</v>
    <v>Apple</v>
  </rv>
  <rv s="0">
    <v>1342177536</v>
    <v>WHOLE MILK</v>
    <v>wjson{"t":"e","d":"Food","e":"WHOLEMILK::m5nbb"}</v>
    <v>en-US</v>
    <v>Apple</v>
  </rv>
  <rv s="0">
    <v>1342177536</v>
    <v>WHOLE MILK</v>
    <v>wjson{"t":"e","d":"Food","e":"WHOLEMILK::m5sgb"}</v>
    <v>en-US</v>
    <v>Apple</v>
  </rv>
  <rv s="0">
    <v>1342177536</v>
    <v>WHOLE MILK</v>
    <v>wjson{"t":"e","d":"Food","e":"WHOLEMILK::m7g85"}</v>
    <v>en-US</v>
    <v>Apple</v>
  </rv>
  <rv s="0">
    <v>1342177536</v>
    <v>WHOLE MILK</v>
    <v>wjson{"t":"e","d":"Food","e":"WHOLEMILK::mh8z5"}</v>
    <v>en-US</v>
    <v>Apple</v>
  </rv>
  <rv s="0">
    <v>1342177536</v>
    <v>WHOLE MILK</v>
    <v>wjson{"t":"e","d":"Food","e":"WHOLEMILK::mns5j"}</v>
    <v>en-US</v>
    <v>Apple</v>
  </rv>
  <rv s="0">
    <v>1342177536</v>
    <v>WHOLE MILK</v>
    <v>wjson{"t":"e","d":"Food","e":"WHOLEMILK::myf44"}</v>
    <v>en-US</v>
    <v>Apple</v>
  </rv>
  <rv s="0">
    <v>1342177536</v>
    <v>WHOLE MILK</v>
    <v>wjson{"t":"e","d":"Food","e":"WHOLEMILK::n2s37"}</v>
    <v>en-US</v>
    <v>Apple</v>
  </rv>
  <rv s="0">
    <v>1342177536</v>
    <v>WHOLE MILK</v>
    <v>wjson{"t":"e","d":"Food","e":"WHOLEMILK::n87x2"}</v>
    <v>en-US</v>
    <v>Apple</v>
  </rv>
  <rv s="0">
    <v>1342177536</v>
    <v>WHOLE MILK</v>
    <v>wjson{"t":"e","d":"Food","e":"WHOLEMILK::nm4q6"}</v>
    <v>en-US</v>
    <v>Apple</v>
  </rv>
  <rv s="0">
    <v>1342177536</v>
    <v>WHOLE MILK</v>
    <v>wjson{"t":"e","d":"Food","e":"WHOLEMILK::nst59"}</v>
    <v>en-US</v>
    <v>Apple</v>
  </rv>
  <rv s="0">
    <v>1342177536</v>
    <v>WHOLE MILK</v>
    <v>wjson{"t":"e","d":"Food","e":"WHOLEMILK::pn42m"}</v>
    <v>en-US</v>
    <v>Apple</v>
  </rv>
  <rv s="0">
    <v>1342177536</v>
    <v>WHOLE MILK</v>
    <v>wjson{"t":"e","d":"Food","e":"WHOLEMILK::q5kjq"}</v>
    <v>en-US</v>
    <v>Apple</v>
  </rv>
  <rv s="0">
    <v>1342177536</v>
    <v>WHOLE MILK</v>
    <v>wjson{"t":"e","d":"Food","e":"WHOLEMILK::q7wdz"}</v>
    <v>en-US</v>
    <v>Apple</v>
  </rv>
  <rv s="0">
    <v>1342177536</v>
    <v>WHOLE MILK</v>
    <v>wjson{"t":"e","d":"Food","e":"WHOLEMILK::q829g"}</v>
    <v>en-US</v>
    <v>Apple</v>
  </rv>
  <rv s="0">
    <v>1342177536</v>
    <v>WHOLE MILK</v>
    <v>wjson{"t":"e","d":"Food","e":"WHOLEMILK::qy4sc"}</v>
    <v>en-US</v>
    <v>Apple</v>
  </rv>
  <rv s="0">
    <v>1342177536</v>
    <v>WHOLE MILK</v>
    <v>wjson{"t":"e","d":"Food","e":"WHOLEMILK::r229j"}</v>
    <v>en-US</v>
    <v>Apple</v>
  </rv>
  <rv s="0">
    <v>1342177536</v>
    <v>WHOLE MILK</v>
    <v>wjson{"t":"e","d":"Food","e":"WHOLEMILK::r6x2y"}</v>
    <v>en-US</v>
    <v>Apple</v>
  </rv>
  <rv s="0">
    <v>1342177536</v>
    <v>WHOLE MILK RICOTTA</v>
    <v>wjson{"t":"e","d":"Food","e":"WHOLEMILKRICOTTA::472mw"}</v>
    <v>en-US</v>
    <v>Apple</v>
  </rv>
  <rv s="0">
    <v>1342177536</v>
    <v>WHOLE MILK RICOTTA</v>
    <v>wjson{"t":"e","d":"Food","e":"WHOLEMILKRICOTTA::fhm57"}</v>
    <v>en-US</v>
    <v>Apple</v>
  </rv>
  <rv s="0">
    <v>1342177536</v>
    <v>WHOLE MILK RICOTTA</v>
    <v>wjson{"t":"e","d":"Food","e":"WHOLEMILKRICOTTA::ks6w3"}</v>
    <v>en-US</v>
    <v>Apple</v>
  </rv>
  <rv s="0">
    <v>1342177536</v>
    <v>WHOLE MILK RICOTTA</v>
    <v>wjson{"t":"e","d":"Food","e":"WHOLEMILKRICOTTA::rgkv3"}</v>
    <v>en-US</v>
    <v>Apple</v>
  </rv>
  <rv s="0">
    <v>1342177536</v>
    <v>WHOLE MILK RICOTTA</v>
    <v>wjson{"t":"e","d":"Food","e":"WHOLEMILKRICOTTA::yf6pj"}</v>
    <v>en-US</v>
    <v>Apple</v>
  </rv>
  <rv s="0">
    <v>1342177536</v>
    <v>WHOLE MILK</v>
    <v>wjson{"t":"e","d":"Food","e":"WHOLEMILK::rpmv5"}</v>
    <v>en-US</v>
    <v>Apple</v>
  </rv>
  <rv s="0">
    <v>1342177536</v>
    <v>WHOLE MILK</v>
    <v>wjson{"t":"e","d":"Food","e":"WHOLEMILK::ryy2x"}</v>
    <v>en-US</v>
    <v>Apple</v>
  </rv>
  <rv s="0">
    <v>1342177536</v>
    <v>WHOLE MILK</v>
    <v>wjson{"t":"e","d":"Food","e":"WHOLEMILK::s3792"}</v>
    <v>en-US</v>
    <v>Apple</v>
  </rv>
  <rv s="0">
    <v>1342177536</v>
    <v>WHOLE MILK</v>
    <v>wjson{"t":"e","d":"Food","e":"WHOLEMILK::s7z8v"}</v>
    <v>en-US</v>
    <v>Apple</v>
  </rv>
  <rv s="0">
    <v>1342177536</v>
    <v>WHOLE MILK</v>
    <v>wjson{"t":"e","d":"Food","e":"WHOLEMILK::s9pq4"}</v>
    <v>en-US</v>
    <v>Apple</v>
  </rv>
  <rv s="0">
    <v>1342177536</v>
    <v>WHOLE MILK</v>
    <v>wjson{"t":"e","d":"Food","e":"WHOLEMILK::sfx2q"}</v>
    <v>en-US</v>
    <v>Apple</v>
  </rv>
  <rv s="0">
    <v>1342177536</v>
    <v>WHOLE MILK</v>
    <v>wjson{"t":"e","d":"Food","e":"WHOLEMILK::sjcz2"}</v>
    <v>en-US</v>
    <v>Apple</v>
  </rv>
  <rv s="0">
    <v>1342177536</v>
    <v>WHOLE MILK SOFT FRESH CHEESE</v>
    <v>wjson{"t":"e","d":"Food","e":"WHOLEMILKSOFTFRESHCHEESE::7jmpc"}</v>
    <v>en-US</v>
    <v>Apple</v>
  </rv>
  <rv s="0">
    <v>1342177536</v>
    <v>WHOLE MILK</v>
    <v>wjson{"t":"e","d":"Food","e":"WHOLEMILK::sr242"}</v>
    <v>en-US</v>
    <v>Apple</v>
  </rv>
  <rv s="0">
    <v>1342177536</v>
    <v>WHOLE MILK</v>
    <v>wjson{"t":"e","d":"Food","e":"WHOLEMILK::t92fx"}</v>
    <v>en-US</v>
    <v>Apple</v>
  </rv>
  <rv s="0">
    <v>1342177536</v>
    <v>WHOLE MILK ULTRA-PASTEURIZED</v>
    <v>wjson{"t":"e","d":"Food","e":"WHOLEMILKULTRAPASTEURIZED::3j9s3"}</v>
    <v>en-US</v>
    <v>Apple</v>
  </rv>
  <rv s="0">
    <v>1342177536</v>
    <v>WHOLE MILK</v>
    <v>wjson{"t":"e","d":"Food","e":"WHOLEMILK::v2jtt"}</v>
    <v>en-US</v>
    <v>Apple</v>
  </rv>
  <rv s="0">
    <v>1342177536</v>
    <v>WHOLE MILK</v>
    <v>wjson{"t":"e","d":"Food","e":"WHOLEMILK::v6rqg"}</v>
    <v>en-US</v>
    <v>Apple</v>
  </rv>
  <rv s="0">
    <v>1342177536</v>
    <v>WHOLE MILK VITAMIN D</v>
    <v>wjson{"t":"e","d":"Food","e":"WHOLEMILKVITAMIND::24sxk"}</v>
    <v>en-US</v>
    <v>Apple</v>
  </rv>
  <rv s="0">
    <v>1342177536</v>
    <v>WHOLE MILK, VITAMIN D</v>
    <v>wjson{"t":"e","d":"Food","e":"WHOLEMILKVITAMIND::3g3c4"}</v>
    <v>en-US</v>
    <v>Apple</v>
  </rv>
  <rv s="0">
    <v>1342177536</v>
    <v>WHOLE MILK VITAMIN D</v>
    <v>wjson{"t":"e","d":"Food","e":"WHOLEMILKVITAMIND::524j9"}</v>
    <v>en-US</v>
    <v>Apple</v>
  </rv>
  <rv s="0">
    <v>1342177536</v>
    <v>WHOLE MILK VITAMIN D</v>
    <v>wjson{"t":"e","d":"Food","e":"WHOLEMILKVITAMIND::h6xj6"}</v>
    <v>en-US</v>
    <v>Apple</v>
  </rv>
  <rv s="0">
    <v>1342177536</v>
    <v>WHOLE MILK VITAMIN D</v>
    <v>wjson{"t":"e","d":"Food","e":"WHOLEMILKVITAMIND::kv4fy"}</v>
    <v>en-US</v>
    <v>Apple</v>
  </rv>
  <rv s="0">
    <v>1342177536</v>
    <v>WHOLE MILK VITAMIN D PASTEURIZED</v>
    <v>wjson{"t":"e","d":"Food","e":"WHOLEMILKVITAMINDPASTEURIZED::27bf8"}</v>
    <v>en-US</v>
    <v>Apple</v>
  </rv>
  <rv s="0">
    <v>1342177536</v>
    <v>WHOLE MILK</v>
    <v>wjson{"t":"e","d":"Food","e":"WHOLEMILK::vr6bt"}</v>
    <v>en-US</v>
    <v>Apple</v>
  </rv>
  <rv s="0">
    <v>1342177536</v>
    <v>WHOLE MILK</v>
    <v>wjson{"t":"e","d":"Food","e":"WHOLEMILK::vz6t6"}</v>
    <v>en-US</v>
    <v>Apple</v>
  </rv>
  <rv s="0">
    <v>1342177536</v>
    <v>WHOLE MILK</v>
    <v>wjson{"t":"e","d":"Food","e":"WHOLEMILK::vzd99"}</v>
    <v>en-US</v>
    <v>Apple</v>
  </rv>
  <rv s="0">
    <v>1342177536</v>
    <v>WHOLE MILK</v>
    <v>wjson{"t":"e","d":"Food","e":"WHOLEMILK::w6978"}</v>
    <v>en-US</v>
    <v>Apple</v>
  </rv>
  <rv s="0">
    <v>1342177536</v>
    <v>WHOLE MILK</v>
    <v>wjson{"t":"e","d":"Food","e":"WHOLEMILK::w8699"}</v>
    <v>en-US</v>
    <v>Apple</v>
  </rv>
  <rv s="0">
    <v>1342177536</v>
    <v>WHOLE MILK</v>
    <v>wjson{"t":"e","d":"Food","e":"WHOLEMILK::wsc72"}</v>
    <v>en-US</v>
    <v>Apple</v>
  </rv>
  <rv s="0">
    <v>1342177536</v>
    <v>WHOLE MILK</v>
    <v>wjson{"t":"e","d":"Food","e":"WHOLEMILK::x3zyn"}</v>
    <v>en-US</v>
    <v>Apple</v>
  </rv>
  <rv s="0">
    <v>1342177536</v>
    <v>WHOLE MILK</v>
    <v>wjson{"t":"e","d":"Food","e":"WHOLEMILK::xxvk6"}</v>
    <v>en-US</v>
    <v>Apple</v>
  </rv>
  <rv s="0">
    <v>1342177536</v>
    <v>WHOLE MILK</v>
    <v>wjson{"t":"e","d":"Food","e":"WHOLEMILK::y265z"}</v>
    <v>en-US</v>
    <v>Apple</v>
  </rv>
  <rv s="0">
    <v>1342177536</v>
    <v>WHOLE MILK</v>
    <v>wjson{"t":"e","d":"Food","e":"WHOLEMILK::y4hfv"}</v>
    <v>en-US</v>
    <v>Apple</v>
  </rv>
  <rv s="0">
    <v>1342177536</v>
    <v>WHOLE MILK</v>
    <v>wjson{"t":"e","d":"Food","e":"WHOLEMILK::y7ssc"}</v>
    <v>en-US</v>
    <v>Apple</v>
  </rv>
  <rv s="0">
    <v>1342177536</v>
    <v>WHOLE MILK</v>
    <v>wjson{"t":"e","d":"Food","e":"WHOLEMILK::y82hy"}</v>
    <v>en-US</v>
    <v>Apple</v>
  </rv>
  <rv s="0">
    <v>1342177536</v>
    <v>WHOLE MILK</v>
    <v>wjson{"t":"e","d":"Food","e":"WHOLEMILK::yb7nv"}</v>
    <v>en-US</v>
    <v>Apple</v>
  </rv>
  <rv s="0">
    <v>1342177536</v>
    <v>WHOLE MILK</v>
    <v>wjson{"t":"e","d":"Food","e":"WHOLEMILK::z4258"}</v>
    <v>en-US</v>
    <v>Apple</v>
  </rv>
  <rv s="0">
    <v>1342177536</v>
    <v>WHOLE MILK</v>
    <v>wjson{"t":"e","d":"Food","e":"WHOLEMILK::z824q"}</v>
    <v>en-US</v>
    <v>Apple</v>
  </rv>
  <rv s="0">
    <v>1342177536</v>
    <v>WHOLE MILK</v>
    <v>wjson{"t":"e","d":"Food","e":"WHOLEMILK::zjrz3"}</v>
    <v>en-US</v>
    <v>Apple</v>
  </rv>
  <rv s="0">
    <v>1342177536</v>
    <v>WHOLE POWDERED GOAT MILK</v>
    <v>wjson{"t":"e","d":"Food","e":"WHOLEPOWDEREDGOATMILK::53f23"}</v>
    <v>en-US</v>
    <v>Apple</v>
  </rv>
  <rv s="0">
    <v>1342177536</v>
    <v>WHOLE POWDERED GOAT MILK</v>
    <v>wjson{"t":"e","d":"Food","e":"WHOLEPOWDEREDGOATMILK::kk34y"}</v>
    <v>en-US</v>
    <v>Apple</v>
  </rv>
  <rv s="0">
    <v>1342177536</v>
    <v>WHOLE ULTRA-FILTERED MILK</v>
    <v>wjson{"t":"e","d":"Food","e":"WHOLEULTRAFILTEREDMILK::4th75"}</v>
    <v>en-US</v>
    <v>Apple</v>
  </rv>
  <rv s="0">
    <v>1342177536</v>
    <v>WHOLE ULTRA-FILTERED MILK</v>
    <v>wjson{"t":"e","d":"Food","e":"WHOLEULTRAFILTEREDMILK::83m33"}</v>
    <v>en-US</v>
    <v>Apple</v>
  </rv>
  <rv s="0">
    <v>1342177536</v>
    <v>WHOLE ULTRA-FILTERED MILK</v>
    <v>wjson{"t":"e","d":"Food","e":"WHOLEULTRAFILTEREDMILK::c2832"}</v>
    <v>en-US</v>
    <v>Apple</v>
  </rv>
  <rv s="0">
    <v>1342177536</v>
    <v>WHOLE ULTRA-FILTERED MILK</v>
    <v>wjson{"t":"e","d":"Food","e":"WHOLEULTRAFILTEREDMILK::v2xy3"}</v>
    <v>en-US</v>
    <v>Apple</v>
  </rv>
  <rv s="0">
    <v>1342177536</v>
    <v>WHOLE ULTRA-FILTERED ORGANIC MILK</v>
    <v>wjson{"t":"e","d":"Food","e":"WHOLEULTRAFILTEREDORGANICMILK::ftgf8"}</v>
    <v>en-US</v>
    <v>Apple</v>
  </rv>
  <rv s="0">
    <v>1342177536</v>
    <v>Whole White Milk</v>
    <v>wjson{"t":"e","d":"Food","e":"WholeWhiteMilk::n385b"}</v>
    <v>en-US</v>
    <v>Apple</v>
  </rv>
  <rv s="0">
    <v>1342177536</v>
    <v>WILD HARVEST, ORGANIC 2% REDUCED FAT MILK</v>
    <v>wjson{"t":"e","d":"Food","e":"WILDHARVESTORGANIC2REDUCEDFATMILK::sfq3w"}</v>
    <v>en-US</v>
    <v>Apple</v>
  </rv>
  <rv s="0">
    <v>1342177536</v>
    <v>WINCO FOODS, EVAPORATED MILK</v>
    <v>wjson{"t":"e","d":"Food","e":"WINCOFOODSEVAPORATEDMILK::gpr5q"}</v>
    <v>en-US</v>
    <v>Apple</v>
  </rv>
  <rv s="0">
    <v>1342177536</v>
    <v>YUP!, ULTRA-FILTERED LOW FAT MILK, VANILLA</v>
    <v>wjson{"t":"e","d":"Food","e":"YUPULTRAFILTEREDLOWFATMILKVANILLA::s3757"}</v>
    <v>en-US</v>
    <v>Apple</v>
  </rv>
  <rv s="3">
    <v>137</v>
  </rv>
  <rv s="1">
    <fb>15.15713784375</fb>
    <v>29</v>
  </rv>
  <rv s="1">
    <fb>0.76</fb>
    <v>137</v>
  </rv>
  <rv s="1">
    <fb>261.72625718750004</fb>
    <v>29</v>
  </rv>
  <rv s="1">
    <fb>47.089042262500001</fb>
    <v>29</v>
  </rv>
  <rv s="1">
    <fb>529.09036249999997</fb>
    <v>29</v>
  </rv>
  <rv s="1">
    <fb>0.59</fb>
    <v>137</v>
  </rv>
  <rv s="1">
    <fb>3.5778651562500001</fb>
    <v>121</v>
  </rv>
  <rv s="1">
    <fb>1.49</fb>
    <v>137</v>
  </rv>
  <rv s="1">
    <fb>6.9388899999999998</fb>
    <v>121</v>
  </rv>
  <rv s="1">
    <fb>0.35</fb>
    <v>137</v>
  </rv>
  <rv s="48">
    <v>#VALUE!</v>
    <v>en-US</v>
    <v>wjson{"t":"rl","d":"Food","e":{"FoodTypeGroup":{"t":"e","d":"FoodTypeGroup","e":"Milks"},"AddedFoodTypes":{"ce":true}}}</v>
    <v>1342177536</v>
    <v>1</v>
    <v>373</v>
    <v>374</v>
    <v>milk</v>
    <v>97</v>
    <v>361</v>
    <v>Apple</v>
    <v>99</v>
    <v>375</v>
    <v>372</v>
    <v>2569</v>
    <v>2570</v>
    <v>2571</v>
    <v>2572</v>
    <v>2573</v>
    <v>2574</v>
    <v>2575</v>
    <v>2576</v>
    <v>2577</v>
    <v>2578</v>
    <v>7/8 cups (210 g)</v>
    <v>2579</v>
    <v>2580</v>
    <v>7/8 cups (210 g)</v>
    <v>2581</v>
    <v>2582</v>
    <v>826</v>
    <v>789</v>
    <v>2583</v>
    <v>2132</v>
    <v>2584</v>
    <v>2585</v>
    <v>2579</v>
    <v>milk</v>
    <v>2586</v>
    <v>2587</v>
    <v>2588</v>
    <v>5746</v>
    <v>5747</v>
    <v>5748</v>
    <v>1257</v>
    <v>5749</v>
    <v>5750</v>
    <v>826</v>
    <v>milk</v>
    <v>5751</v>
    <v>5752</v>
    <v>5753</v>
    <v>5754</v>
    <v>826</v>
    <v>789</v>
    <v>5755</v>
    <v>5756</v>
    <v>2580</v>
    <v>food</v>
  </rv>
  <rv s="0">
    <v>-2147483392</v>
    <v>Fierce Pose</v>
    <v>wjson{"t":"e","d":"YogaPose","e":"FiercePose"}</v>
    <v>en-US</v>
    <v>Yoga</v>
  </rv>
  <rv s="0">
    <v>-2147483392</v>
    <v>standing</v>
    <v>wjson{"t":"e","d":"YogaPosition","e":"Standing"}</v>
    <v>en-US</v>
    <v>Yoga</v>
  </rv>
  <rv s="0">
    <v>-2147483392</v>
    <v>Standing Forward Bend Pose</v>
    <v>wjson{"t":"e","d":"YogaPose","e":"StandingForwardBendPose"}</v>
    <v>en-US</v>
    <v>Yoga</v>
  </rv>
  <rv s="3">
    <v>138</v>
  </rv>
  <rv s="0">
    <v>1610612992</v>
    <v>vertebral column</v>
    <v>wjson{"t":"e","d":"AnatomicalStructure","e":"VertebralColumn"}</v>
    <v>en-US</v>
    <v>HumanAnatomy</v>
  </rv>
  <rv s="3">
    <v>139</v>
  </rv>
  <rv s="49">
    <v>390</v>
    <v>Vertebral column (extension)</v>
    <v>259</v>
    <v>5762</v>
    <v>5763</v>
    <v>Vertebral column (extension)</v>
  </rv>
  <rv s="0">
    <v>1610612992</v>
    <v>right hip joint</v>
    <v>wjson{"t":"e","d":"AnatomicalStructure","e":"RightHipJoint"}</v>
    <v>en-US</v>
    <v>HumanAnatomy</v>
  </rv>
  <rv s="3">
    <v>140</v>
  </rv>
  <rv s="49">
    <v>390</v>
    <v>Right hip joint (flexion, adduction)</v>
    <v>259</v>
    <v>5765</v>
    <v>5766</v>
    <v>Right hip joint (flexion, adduction)</v>
  </rv>
  <rv s="0">
    <v>1610612992</v>
    <v>left hip joint</v>
    <v>wjson{"t":"e","d":"AnatomicalStructure","e":"LeftHipJoint"}</v>
    <v>en-US</v>
    <v>HumanAnatomy</v>
  </rv>
  <rv s="49">
    <v>390</v>
    <v>Left hip joint (flexion, adduction)</v>
    <v>259</v>
    <v>5768</v>
    <v>5766</v>
    <v>Left hip joint (flexion, adduction)</v>
  </rv>
  <rv s="0">
    <v>1610612992</v>
    <v>right glenohumeral joint</v>
    <v>wjson{"t":"e","d":"AnatomicalStructure","e":"RightGlenohumeralJoint"}</v>
    <v>en-US</v>
    <v>HumanAnatomy</v>
  </rv>
  <rv s="3">
    <v>141</v>
  </rv>
  <rv s="49">
    <v>390</v>
    <v>Right glenohumeral joint (flexion, lateral rotation)</v>
    <v>259</v>
    <v>5770</v>
    <v>5771</v>
    <v>Right glenohumeral joint (flexion, lateral rotation)</v>
  </rv>
  <rv s="0">
    <v>1610612992</v>
    <v>left glenohumeral joint</v>
    <v>wjson{"t":"e","d":"AnatomicalStructure","e":"LeftGlenohumeralJoint"}</v>
    <v>en-US</v>
    <v>HumanAnatomy</v>
  </rv>
  <rv s="49">
    <v>390</v>
    <v>Left glenohumeral joint (flexion, lateral rotation)</v>
    <v>259</v>
    <v>5773</v>
    <v>5771</v>
    <v>Left glenohumeral joint (flexion, lateral rotation)</v>
  </rv>
  <rv s="0">
    <v>1610612992</v>
    <v>right pectoral girdle</v>
    <v>wjson{"t":"e","d":"AnatomicalStructure","e":"RightPectoralGirdle"}</v>
    <v>en-US</v>
    <v>HumanAnatomy</v>
  </rv>
  <rv s="3">
    <v>142</v>
  </rv>
  <rv s="49">
    <v>390</v>
    <v>Right pectoral girdle (lateral rotation)</v>
    <v>259</v>
    <v>5775</v>
    <v>5776</v>
    <v>Right pectoral girdle (lateral rotation)</v>
  </rv>
  <rv s="0">
    <v>1610612992</v>
    <v>left pectoral girdle</v>
    <v>wjson{"t":"e","d":"AnatomicalStructure","e":"LeftPectoralGirdle"}</v>
    <v>en-US</v>
    <v>HumanAnatomy</v>
  </rv>
  <rv s="49">
    <v>390</v>
    <v>Left pectoral girdle (lateral rotation)</v>
    <v>259</v>
    <v>5778</v>
    <v>5776</v>
    <v>Left pectoral girdle (lateral rotation)</v>
  </rv>
  <rv s="0">
    <v>1610612992</v>
    <v>right elbow</v>
    <v>wjson{"t":"e","d":"AnatomicalStructure","e":"RightElbow"}</v>
    <v>en-US</v>
    <v>HumanAnatomy</v>
  </rv>
  <rv s="49">
    <v>390</v>
    <v>Right elbow (extension)</v>
    <v>259</v>
    <v>5780</v>
    <v>5763</v>
    <v>Right elbow (extension)</v>
  </rv>
  <rv s="0">
    <v>1610612992</v>
    <v>left elbow</v>
    <v>wjson{"t":"e","d":"AnatomicalStructure","e":"LeftElbow"}</v>
    <v>en-US</v>
    <v>HumanAnatomy</v>
  </rv>
  <rv s="49">
    <v>390</v>
    <v>Left elbow (extension)</v>
    <v>259</v>
    <v>5782</v>
    <v>5763</v>
    <v>Left elbow (extension)</v>
  </rv>
  <rv s="0">
    <v>1610612992</v>
    <v>right knee</v>
    <v>wjson{"t":"e","d":"AnatomicalStructure","e":"RightKnee"}</v>
    <v>en-US</v>
    <v>HumanAnatomy</v>
  </rv>
  <rv s="3">
    <v>143</v>
  </rv>
  <rv s="49">
    <v>390</v>
    <v>Right knee (flexion)</v>
    <v>259</v>
    <v>5784</v>
    <v>5785</v>
    <v>Right knee (flexion)</v>
  </rv>
  <rv s="0">
    <v>1610612992</v>
    <v>left knee</v>
    <v>wjson{"t":"e","d":"AnatomicalStructure","e":"LeftKnee"}</v>
    <v>en-US</v>
    <v>HumanAnatomy</v>
  </rv>
  <rv s="49">
    <v>390</v>
    <v>Left knee (flexion)</v>
    <v>259</v>
    <v>5787</v>
    <v>5785</v>
    <v>Left knee (flexion)</v>
  </rv>
  <rv s="0">
    <v>1610612992</v>
    <v>right ankle</v>
    <v>wjson{"t":"e","d":"AnatomicalStructure","e":"RightAnkle"}</v>
    <v>en-US</v>
    <v>HumanAnatomy</v>
  </rv>
  <rv s="3">
    <v>144</v>
  </rv>
  <rv s="49">
    <v>390</v>
    <v>Right ankle (dorsiflexion)</v>
    <v>259</v>
    <v>5789</v>
    <v>5790</v>
    <v>Right ankle (dorsiflexion)</v>
  </rv>
  <rv s="0">
    <v>1610612992</v>
    <v>left ankle</v>
    <v>wjson{"t":"e","d":"AnatomicalStructure","e":"LeftAnkle"}</v>
    <v>en-US</v>
    <v>HumanAnatomy</v>
  </rv>
  <rv s="49">
    <v>390</v>
    <v>Left ankle (dorsiflexion)</v>
    <v>259</v>
    <v>5792</v>
    <v>5790</v>
    <v>Left ankle (dorsiflexion)</v>
  </rv>
  <rv s="3">
    <v>145</v>
  </rv>
  <rv s="11">
    <v>80</v>
    <v>99</v>
    <v>116</v>
    <v>1</v>
    <v>joint motion image</v>
  </rv>
  <rv s="3">
    <v>146</v>
  </rv>
  <rv s="3">
    <v>147</v>
  </rv>
  <rv s="0">
    <v>-2147483392</v>
    <v>Downward Facing Dog Pose</v>
    <v>wjson{"t":"e","d":"YogaPose","e":"DownwardFacingDogPose"}</v>
    <v>en-US</v>
    <v>Yoga</v>
  </rv>
  <rv s="0">
    <v>-2147483392</v>
    <v>Raised Arm Pose</v>
    <v>wjson{"t":"e","d":"YogaPose","e":"RaisedArmPose"}</v>
    <v>en-US</v>
    <v>Yoga</v>
  </rv>
  <rv s="3">
    <v>148</v>
  </rv>
  <rv s="0">
    <v>1610612992</v>
    <v>erector spinae muscle group</v>
    <v>wjson{"t":"e","d":"AnatomicalStructure","e":"ErectorSpinaeMuscleGroup"}</v>
    <v>en-US</v>
    <v>HumanAnatomy</v>
  </rv>
  <rv s="0">
    <v>1610612992</v>
    <v>semispinalis</v>
    <v>wjson{"t":"e","d":"AnatomicalStructure","e":"Semispinalis"}</v>
    <v>en-US</v>
    <v>HumanAnatomy</v>
  </rv>
  <rv s="0">
    <v>1610612992</v>
    <v>multifidus</v>
    <v>wjson{"t":"e","d":"AnatomicalStructure","e":"Multifidus"}</v>
    <v>en-US</v>
    <v>HumanAnatomy</v>
  </rv>
  <rv s="0">
    <v>1610612992</v>
    <v>rotatores muscle group</v>
    <v>wjson{"t":"e","d":"AnatomicalStructure","e":"RotatoresMuscleGroup"}</v>
    <v>en-US</v>
    <v>HumanAnatomy</v>
  </rv>
  <rv s="0">
    <v>1610612992</v>
    <v>gluteus maximus</v>
    <v>wjson{"t":"e","d":"AnatomicalStructure","e":"GluteusMaximus"}</v>
    <v>en-US</v>
    <v>HumanAnatomy</v>
  </rv>
  <rv s="0">
    <v>1610612992</v>
    <v>set of hamstring muscles</v>
    <v>wjson{"t":"e","d":"AnatomicalStructure","e":"SetOfHamstringMuscles"}</v>
    <v>en-US</v>
    <v>HumanAnatomy</v>
  </rv>
  <rv s="0">
    <v>1610612992</v>
    <v>vastus lateralis</v>
    <v>wjson{"t":"e","d":"AnatomicalStructure","e":"VastusLateralis"}</v>
    <v>en-US</v>
    <v>HumanAnatomy</v>
  </rv>
  <rv s="0">
    <v>1610612992</v>
    <v>vastus intermedius</v>
    <v>wjson{"t":"e","d":"AnatomicalStructure","e":"VastusIntermedius"}</v>
    <v>en-US</v>
    <v>HumanAnatomy</v>
  </rv>
  <rv s="0">
    <v>1610612992</v>
    <v>vastus medialis</v>
    <v>wjson{"t":"e","d":"AnatomicalStructure","e":"VastusMedialis"}</v>
    <v>en-US</v>
    <v>HumanAnatomy</v>
  </rv>
  <rv s="0">
    <v>1610612992</v>
    <v>tibialis anterior</v>
    <v>wjson{"t":"e","d":"AnatomicalStructure","e":"TibialisAnterior"}</v>
    <v>en-US</v>
    <v>HumanAnatomy</v>
  </rv>
  <rv s="0">
    <v>1610612992</v>
    <v>tibialis posterior</v>
    <v>wjson{"t":"e","d":"AnatomicalStructure","e":"TibialisPosterior"}</v>
    <v>en-US</v>
    <v>HumanAnatomy</v>
  </rv>
  <rv s="0">
    <v>1610612992</v>
    <v>fibularis tertius</v>
    <v>wjson{"t":"e","d":"AnatomicalStructure","e":"FibularisTertius"}</v>
    <v>en-US</v>
    <v>HumanAnatomy</v>
  </rv>
  <rv s="0">
    <v>1610612992</v>
    <v>fibularis longus</v>
    <v>wjson{"t":"e","d":"AnatomicalStructure","e":"FibularisLongus"}</v>
    <v>en-US</v>
    <v>HumanAnatomy</v>
  </rv>
  <rv s="0">
    <v>1610612992</v>
    <v>fibularis brevis</v>
    <v>wjson{"t":"e","d":"AnatomicalStructure","e":"FibularisBrevis"}</v>
    <v>en-US</v>
    <v>HumanAnatomy</v>
  </rv>
  <rv s="0">
    <v>1610612992</v>
    <v>trapezius</v>
    <v>wjson{"t":"e","d":"AnatomicalStructure","e":"Trapezius"}</v>
    <v>en-US</v>
    <v>HumanAnatomy</v>
  </rv>
  <rv s="0">
    <v>1610612992</v>
    <v>serratus anterior</v>
    <v>wjson{"t":"e","d":"AnatomicalStructure","e":"SerratusAnterior"}</v>
    <v>en-US</v>
    <v>HumanAnatomy</v>
  </rv>
  <rv s="0">
    <v>1610612992</v>
    <v>infraspinatus</v>
    <v>wjson{"t":"e","d":"AnatomicalStructure","e":"Infraspinatus"}</v>
    <v>en-US</v>
    <v>HumanAnatomy</v>
  </rv>
  <rv s="0">
    <v>1610612992</v>
    <v>teres minor</v>
    <v>wjson{"t":"e","d":"AnatomicalStructure","e":"TeresMinor"}</v>
    <v>en-US</v>
    <v>HumanAnatomy</v>
  </rv>
  <rv s="0">
    <v>1610612992</v>
    <v>anterior part of deltoid</v>
    <v>wjson{"t":"e","d":"AnatomicalStructure","e":"AnteriorPartOfDeltoid"}</v>
    <v>en-US</v>
    <v>HumanAnatomy</v>
  </rv>
  <rv s="0">
    <v>1610612992</v>
    <v>triceps brachii</v>
    <v>wjson{"t":"e","d":"AnatomicalStructure","e":"TricepsBrachii"}</v>
    <v>en-US</v>
    <v>HumanAnatomy</v>
  </rv>
  <rv s="3">
    <v>149</v>
  </rv>
  <rv s="11">
    <v>81</v>
    <v>99</v>
    <v>116</v>
    <v>1</v>
    <v>primary contracted muscles image</v>
  </rv>
  <rv s="0">
    <v>-2147483392</v>
    <v>block</v>
    <v>wjson{"t":"e","d":"YogaProp","e":"BlockYogaProp"}</v>
    <v>en-US</v>
    <v>Yoga</v>
  </rv>
  <rv s="50">
    <v>391</v>
    <v>Block (between thighs (feet hip width))</v>
    <v>259</v>
    <v>Block (between thighs (feet hip width))</v>
    <v>between thighs (feet hip width)</v>
    <v>5823</v>
  </rv>
  <rv s="50">
    <v>391</v>
    <v>Block (between hands)</v>
    <v>259</v>
    <v>Block (between hands)</v>
    <v>between hands</v>
    <v>5823</v>
  </rv>
  <rv s="3">
    <v>150</v>
  </rv>
  <rv s="3">
    <v>151</v>
  </rv>
  <rv s="11">
    <v>82</v>
    <v>99</v>
    <v>116</v>
    <v>1</v>
    <v>schematic</v>
  </rv>
  <rv s="0">
    <v>1610612992</v>
    <v>leg</v>
    <v>wjson{"t":"e","d":"AnatomicalStructure","e":"Leg"}</v>
    <v>en-US</v>
    <v>HumanAnatomy</v>
  </rv>
  <rv s="0">
    <v>1610612992</v>
    <v>foot</v>
    <v>wjson{"t":"e","d":"AnatomicalStructure","e":"Foot"}</v>
    <v>en-US</v>
    <v>HumanAnatomy</v>
  </rv>
  <rv s="0">
    <v>1610612992</v>
    <v>ankle</v>
    <v>wjson{"t":"e","d":"AnatomicalStructure","e":"Ankle"}</v>
    <v>en-US</v>
    <v>HumanAnatomy</v>
  </rv>
  <rv s="0">
    <v>1610612992</v>
    <v>set of buttocks</v>
    <v>wjson{"t":"e","d":"AnatomicalStructure","e":"SetOfButtocks"}</v>
    <v>en-US</v>
    <v>HumanAnatomy</v>
  </rv>
  <rv s="0">
    <v>1610612992</v>
    <v>hip joint</v>
    <v>wjson{"t":"e","d":"AnatomicalStructure","e":"HipJoint"}</v>
    <v>en-US</v>
    <v>HumanAnatomy</v>
  </rv>
  <rv s="0">
    <v>1610612992</v>
    <v>abdomen</v>
    <v>wjson{"t":"e","d":"AnatomicalStructure","e":"Abdomen"}</v>
    <v>en-US</v>
    <v>HumanAnatomy</v>
  </rv>
  <rv s="0">
    <v>1610612992</v>
    <v>chest</v>
    <v>wjson{"t":"e","d":"AnatomicalStructure","e":"Chest"}</v>
    <v>en-US</v>
    <v>HumanAnatomy</v>
  </rv>
  <rv s="0">
    <v>1610612992</v>
    <v>shoulder</v>
    <v>wjson{"t":"e","d":"AnatomicalStructure","e":"Shoulder"}</v>
    <v>en-US</v>
    <v>HumanAnatomy</v>
  </rv>
  <rv s="3">
    <v>152</v>
  </rv>
  <rv s="0">
    <v>1610612992</v>
    <v>back</v>
    <v>wjson{"t":"e","d":"AnatomicalStructure","e":"Back"}</v>
    <v>en-US</v>
    <v>HumanAnatomy</v>
  </rv>
  <rv s="0">
    <v>1610612992</v>
    <v>arm</v>
    <v>wjson{"t":"e","d":"AnatomicalStructure","e":"Arm"}</v>
    <v>en-US</v>
    <v>HumanAnatomy</v>
  </rv>
  <rv s="3">
    <v>153</v>
  </rv>
  <rv s="0">
    <v>-2147483392</v>
    <v>postural</v>
    <v>wjson{"t":"e","d":"YogaPosition","e":"Postural"}</v>
    <v>en-US</v>
    <v>Yoga</v>
  </rv>
  <rv s="0">
    <v>1610612992</v>
    <v>rectus abdominis</v>
    <v>wjson{"t":"e","d":"AnatomicalStructure","e":"RectusAbdominis"}</v>
    <v>en-US</v>
    <v>HumanAnatomy</v>
  </rv>
  <rv s="0">
    <v>1610612992</v>
    <v>internal oblique</v>
    <v>wjson{"t":"e","d":"AnatomicalStructure","e":"InternalOblique"}</v>
    <v>en-US</v>
    <v>HumanAnatomy</v>
  </rv>
  <rv s="0">
    <v>1610612992</v>
    <v>external oblique</v>
    <v>wjson{"t":"e","d":"AnatomicalStructure","e":"ExternalOblique"}</v>
    <v>en-US</v>
    <v>HumanAnatomy</v>
  </rv>
  <rv s="0">
    <v>1610612992</v>
    <v>gluteus medius</v>
    <v>wjson{"t":"e","d":"AnatomicalStructure","e":"GluteusMedius"}</v>
    <v>en-US</v>
    <v>HumanAnatomy</v>
  </rv>
  <rv s="0">
    <v>1610612992</v>
    <v>gluteus minimus</v>
    <v>wjson{"t":"e","d":"AnatomicalStructure","e":"GluteusMinimus"}</v>
    <v>en-US</v>
    <v>HumanAnatomy</v>
  </rv>
  <rv s="0">
    <v>1610612992</v>
    <v>piriformis</v>
    <v>wjson{"t":"e","d":"AnatomicalStructure","e":"Piriformis"}</v>
    <v>en-US</v>
    <v>HumanAnatomy</v>
  </rv>
  <rv s="0">
    <v>1610612992</v>
    <v>obturator externus</v>
    <v>wjson{"t":"e","d":"AnatomicalStructure","e":"ObturatorExternus"}</v>
    <v>en-US</v>
    <v>HumanAnatomy</v>
  </rv>
  <rv s="0">
    <v>1610612992</v>
    <v>obturator internus</v>
    <v>wjson{"t":"e","d":"AnatomicalStructure","e":"ObturatorInternus"}</v>
    <v>en-US</v>
    <v>HumanAnatomy</v>
  </rv>
  <rv s="0">
    <v>1610612992</v>
    <v>gemellus superior</v>
    <v>wjson{"t":"e","d":"AnatomicalStructure","e":"GemellusSuperior"}</v>
    <v>en-US</v>
    <v>HumanAnatomy</v>
  </rv>
  <rv s="0">
    <v>1610612992</v>
    <v>gemellus inferior</v>
    <v>wjson{"t":"e","d":"AnatomicalStructure","e":"GemellusInferior"}</v>
    <v>en-US</v>
    <v>HumanAnatomy</v>
  </rv>
  <rv s="0">
    <v>1610612992</v>
    <v>quadratus femoris</v>
    <v>wjson{"t":"e","d":"AnatomicalStructure","e":"QuadratusFemoris"}</v>
    <v>en-US</v>
    <v>HumanAnatomy</v>
  </rv>
  <rv s="0">
    <v>1610612992</v>
    <v>gastrocnemius</v>
    <v>wjson{"t":"e","d":"AnatomicalStructure","e":"Gastrocnemius"}</v>
    <v>en-US</v>
    <v>HumanAnatomy</v>
  </rv>
  <rv s="0">
    <v>1610612992</v>
    <v>soleus</v>
    <v>wjson{"t":"e","d":"AnatomicalStructure","e":"Soleus"}</v>
    <v>en-US</v>
    <v>HumanAnatomy</v>
  </rv>
  <rv s="0">
    <v>1610612992</v>
    <v>plantaris</v>
    <v>wjson{"t":"e","d":"AnatomicalStructure","e":"Plantaris"}</v>
    <v>en-US</v>
    <v>HumanAnatomy</v>
  </rv>
  <rv s="0">
    <v>1610612992</v>
    <v>flexor hallucis longus</v>
    <v>wjson{"t":"e","d":"AnatomicalStructure","e":"FlexorHallucisLongus"}</v>
    <v>en-US</v>
    <v>HumanAnatomy</v>
  </rv>
  <rv s="0">
    <v>1610612992</v>
    <v>flexor hallucis brevis</v>
    <v>wjson{"t":"e","d":"AnatomicalStructure","e":"FlexorHallucisBrevis"}</v>
    <v>en-US</v>
    <v>HumanAnatomy</v>
  </rv>
  <rv s="0">
    <v>1610612992</v>
    <v>rhomboid major</v>
    <v>wjson{"t":"e","d":"AnatomicalStructure","e":"RhomboidMajor"}</v>
    <v>en-US</v>
    <v>HumanAnatomy</v>
  </rv>
  <rv s="0">
    <v>1610612992</v>
    <v>rhomboid minor</v>
    <v>wjson{"t":"e","d":"AnatomicalStructure","e":"RhomboidMinor"}</v>
    <v>en-US</v>
    <v>HumanAnatomy</v>
  </rv>
  <rv s="0">
    <v>1610612992</v>
    <v>levator scapulae</v>
    <v>wjson{"t":"e","d":"AnatomicalStructure","e":"LevatorScapulae"}</v>
    <v>en-US</v>
    <v>HumanAnatomy</v>
  </rv>
  <rv s="0">
    <v>1610612992</v>
    <v>pectoralis minor</v>
    <v>wjson{"t":"e","d":"AnatomicalStructure","e":"PectoralisMinor"}</v>
    <v>en-US</v>
    <v>HumanAnatomy</v>
  </rv>
  <rv s="0">
    <v>1610612992</v>
    <v>pectoralis major</v>
    <v>wjson{"t":"e","d":"AnatomicalStructure","e":"PectoralisMajor"}</v>
    <v>en-US</v>
    <v>HumanAnatomy</v>
  </rv>
  <rv s="0">
    <v>1610612992</v>
    <v>subscapularis</v>
    <v>wjson{"t":"e","d":"AnatomicalStructure","e":"Subscapularis"}</v>
    <v>en-US</v>
    <v>HumanAnatomy</v>
  </rv>
  <rv s="0">
    <v>1610612992</v>
    <v>latissimus dorsi</v>
    <v>wjson{"t":"e","d":"AnatomicalStructure","e":"LatissimusDorsi"}</v>
    <v>en-US</v>
    <v>HumanAnatomy</v>
  </rv>
  <rv s="0">
    <v>1610612992</v>
    <v>teres major</v>
    <v>wjson{"t":"e","d":"AnatomicalStructure","e":"TeresMajor"}</v>
    <v>en-US</v>
    <v>HumanAnatomy</v>
  </rv>
  <rv s="0">
    <v>1610612992</v>
    <v>posterior part of deltoid</v>
    <v>wjson{"t":"e","d":"AnatomicalStructure","e":"PosteriorPartOfDeltoid"}</v>
    <v>en-US</v>
    <v>HumanAnatomy</v>
  </rv>
  <rv s="0">
    <v>1610612992</v>
    <v>intermediate part of deltoid</v>
    <v>wjson{"t":"e","d":"AnatomicalStructure","e":"IntermediatePartOfDeltoid"}</v>
    <v>en-US</v>
    <v>HumanAnatomy</v>
  </rv>
  <rv s="0">
    <v>1610612992</v>
    <v>biceps brachii</v>
    <v>wjson{"t":"e","d":"AnatomicalStructure","e":"BicepsBrachii"}</v>
    <v>en-US</v>
    <v>HumanAnatomy</v>
  </rv>
  <rv s="0">
    <v>1610612992</v>
    <v>brachialis</v>
    <v>wjson{"t":"e","d":"AnatomicalStructure","e":"Brachialis"}</v>
    <v>en-US</v>
    <v>HumanAnatomy</v>
  </rv>
  <rv s="0">
    <v>1610612992</v>
    <v>brachioradialis</v>
    <v>wjson{"t":"e","d":"AnatomicalStructure","e":"Brachioradialis"}</v>
    <v>en-US</v>
    <v>HumanAnatomy</v>
  </rv>
  <rv s="3">
    <v>154</v>
  </rv>
  <rv s="11">
    <v>83</v>
    <v>99</v>
    <v>116</v>
    <v>1</v>
    <v>stretched muscles image</v>
  </rv>
  <rv s="0">
    <v>1610612992</v>
    <v>transversus abdominis</v>
    <v>wjson{"t":"e","d":"AnatomicalStructure","e":"TransversusAbdominis"}</v>
    <v>en-US</v>
    <v>HumanAnatomy</v>
  </rv>
  <rv s="0">
    <v>1610612992</v>
    <v>pelvic diaphragm</v>
    <v>wjson{"t":"e","d":"AnatomicalStructure","e":"PelvicDiaphragm"}</v>
    <v>en-US</v>
    <v>HumanAnatomy</v>
  </rv>
  <rv s="0">
    <v>1610612992</v>
    <v>adductor magnus</v>
    <v>wjson{"t":"e","d":"AnatomicalStructure","e":"AdductorMagnus"}</v>
    <v>en-US</v>
    <v>HumanAnatomy</v>
  </rv>
  <rv s="0">
    <v>1610612992</v>
    <v>adductor longus</v>
    <v>wjson{"t":"e","d":"AnatomicalStructure","e":"AdductorLongus"}</v>
    <v>en-US</v>
    <v>HumanAnatomy</v>
  </rv>
  <rv s="0">
    <v>1610612992</v>
    <v>adductor brevis</v>
    <v>wjson{"t":"e","d":"AnatomicalStructure","e":"AdductorBrevis"}</v>
    <v>en-US</v>
    <v>HumanAnatomy</v>
  </rv>
  <rv s="0">
    <v>1610612992</v>
    <v>gracilis</v>
    <v>wjson{"t":"e","d":"AnatomicalStructure","e":"Gracilis"}</v>
    <v>en-US</v>
    <v>HumanAnatomy</v>
  </rv>
  <rv s="0">
    <v>1610612992</v>
    <v>pectineus</v>
    <v>wjson{"t":"e","d":"AnatomicalStructure","e":"Pectineus"}</v>
    <v>en-US</v>
    <v>HumanAnatomy</v>
  </rv>
  <rv s="3">
    <v>155</v>
  </rv>
  <rv s="11">
    <v>84</v>
    <v>99</v>
    <v>116</v>
    <v>1</v>
    <v>supporting muscles image</v>
  </rv>
  <rv s="0">
    <v>-2147483392</v>
    <v>Ashtanga Primary Series</v>
    <v>wjson{"t":"e","d":"YogaSequence","e":"AshtangaPrimarySeries"}</v>
    <v>en-US</v>
    <v>Yoga</v>
  </rv>
  <rv s="0">
    <v>-2147483392</v>
    <v>Ashtanga Second Series</v>
    <v>wjson{"t":"e","d":"YogaSequence","e":"AshtangaSecondSeries"}</v>
    <v>en-US</v>
    <v>Yoga</v>
  </rv>
  <rv s="0">
    <v>-2147483392</v>
    <v>Bikram Twenty‐six</v>
    <v>wjson{"t":"e","d":"YogaSequence","e":"BikramTwentySix"}</v>
    <v>en-US</v>
    <v>Yoga</v>
  </rv>
  <rv s="0">
    <v>-2147483392</v>
    <v>Jivamukti Spiritual Warrior</v>
    <v>wjson{"t":"e","d":"YogaSequence","e":"JivamuktiSpiritualWarrior"}</v>
    <v>en-US</v>
    <v>Yoga</v>
  </rv>
  <rv s="0">
    <v>-2147483392</v>
    <v>Jivamukti Magic Ten</v>
    <v>wjson{"t":"e","d":"YogaSequence","e":"JivamuktiMagicTen"}</v>
    <v>en-US</v>
    <v>Yoga</v>
  </rv>
  <rv s="0">
    <v>-2147483392</v>
    <v>Sun Salutation B</v>
    <v>wjson{"t":"e","d":"YogaSequence","e":"SunSalutationB"}</v>
    <v>en-US</v>
    <v>Yoga</v>
  </rv>
  <rv s="3">
    <v>156</v>
  </rv>
  <rv s="51">
    <v>#VALUE!</v>
    <v>en-US</v>
    <v>wjson{"t":"e","d":"YogaPose","e":"FiercePose"}</v>
    <v>-2147483392</v>
    <v>1</v>
    <v>377</v>
    <v>378</v>
    <v>Fierce Pose</v>
    <v>97</v>
    <v>379</v>
    <v>Yoga</v>
    <v>99</v>
    <v>389</v>
    <v>5759</v>
    <v>5761</v>
    <v>From Mountain Pose, deeply bend knees, shifting weight onto heels, and reach up, pressing palms together.</v>
    <v>Beginner</v>
    <v>High</v>
    <v>5794</v>
    <v>5795</v>
    <v>Fierce Pose</v>
    <v>5796</v>
    <v>5797</v>
    <v>5800</v>
    <v>5821</v>
    <v>5822</v>
    <v>5826</v>
    <v>5827</v>
    <v>5828</v>
    <v>5837</v>
    <v>5840</v>
    <v>5841</v>
    <v>5871</v>
    <v>5872</v>
    <v>5880</v>
    <v>5881</v>
    <v>5888</v>
    <v>Fierce Pose</v>
    <v>yoga pose</v>
  </rv>
  <rv s="3">
    <v>157</v>
  </rv>
  <rv s="0">
    <v>1610612992</v>
    <v>free lower limb segment</v>
    <v>wjson{"t":"e","d":"AnatomicalStructure","e":"FreeLowerLimbSegment"}</v>
    <v>en-US</v>
    <v>HumanAnatomy</v>
  </rv>
  <rv s="0">
    <v>1610612992</v>
    <v>middle free limb segment</v>
    <v>wjson{"t":"e","d":"AnatomicalStructure","e":"MiddleFreeLimbSegment"}</v>
    <v>en-US</v>
    <v>HumanAnatomy</v>
  </rv>
  <rv s="3">
    <v>158</v>
  </rv>
  <rv s="0">
    <v>1610612992</v>
    <v>free lower limb</v>
    <v>wjson{"t":"e","d":"AnatomicalStructure","e":"FreeLowerLimb"}</v>
    <v>en-US</v>
    <v>HumanAnatomy</v>
  </rv>
  <rv s="3">
    <v>159</v>
  </rv>
  <rv s="0">
    <v>1610612992</v>
    <v>anterior tibial artery</v>
    <v>wjson{"t":"e","d":"AnatomicalStructure","e":"AnteriorTibialArtery"}</v>
    <v>en-US</v>
    <v>HumanAnatomy</v>
  </rv>
  <rv s="0">
    <v>1610612992</v>
    <v>posterior tibial artery</v>
    <v>wjson{"t":"e","d":"AnatomicalStructure","e":"PosteriorTibialArtery"}</v>
    <v>en-US</v>
    <v>HumanAnatomy</v>
  </rv>
  <rv s="0">
    <v>1610612992</v>
    <v>peroneal artery</v>
    <v>wjson{"t":"e","d":"AnatomicalStructure","e":"PeronealArtery"}</v>
    <v>en-US</v>
    <v>HumanAnatomy</v>
  </rv>
  <rv s="0">
    <v>1610612992</v>
    <v>anterior lateral malleolar artery</v>
    <v>wjson{"t":"e","d":"AnatomicalStructure","e":"AnteriorLateralMalleolarArtery"}</v>
    <v>en-US</v>
    <v>HumanAnatomy</v>
  </rv>
  <rv s="0">
    <v>1610612992</v>
    <v>anterior medial malleolar artery</v>
    <v>wjson{"t":"e","d":"AnatomicalStructure","e":"AnteriorMedialMalleolarArtery"}</v>
    <v>en-US</v>
    <v>HumanAnatomy</v>
  </rv>
  <rv s="0">
    <v>1610612992</v>
    <v>anterior tibial recurrent artery</v>
    <v>wjson{"t":"e","d":"AnatomicalStructure","e":"AnteriorTibialRecurrentArtery"}</v>
    <v>en-US</v>
    <v>HumanAnatomy</v>
  </rv>
  <rv s="0">
    <v>1610612992</v>
    <v>posterior tibial recurrent artery</v>
    <v>wjson{"t":"e","d":"AnatomicalStructure","e":"PosteriorTibialRecurrentArtery"}</v>
    <v>en-US</v>
    <v>HumanAnatomy</v>
  </rv>
  <rv s="0">
    <v>1610612992</v>
    <v>perforating branch of fibular artery</v>
    <v>wjson{"t":"e","d":"AnatomicalStructure","e":"PerforatingBranchOfFibularArtery"}</v>
    <v>en-US</v>
    <v>HumanAnatomy</v>
  </rv>
  <rv s="3">
    <v>160</v>
  </rv>
  <rv s="3">
    <v>161</v>
  </rv>
  <rv s="0">
    <v>1610612992</v>
    <v>right leg</v>
    <v>wjson{"t":"e","d":"AnatomicalStructure","e":"RightLeg"}</v>
    <v>en-US</v>
    <v>HumanAnatomy</v>
  </rv>
  <rv s="0">
    <v>1610612992</v>
    <v>left leg</v>
    <v>wjson{"t":"e","d":"AnatomicalStructure","e":"LeftLeg"}</v>
    <v>en-US</v>
    <v>HumanAnatomy</v>
  </rv>
  <rv s="3">
    <v>162</v>
  </rv>
  <rv s="11">
    <v>85</v>
    <v>99</v>
    <v>116</v>
    <v>1</v>
    <v>body location</v>
  </rv>
  <rv s="0">
    <v>1610612992</v>
    <v>fibula</v>
    <v>wjson{"t":"e","d":"AnatomicalStructure","e":"Fibula"}</v>
    <v>en-US</v>
    <v>HumanAnatomy</v>
  </rv>
  <rv s="0">
    <v>1610612992</v>
    <v>tibia</v>
    <v>wjson{"t":"e","d":"AnatomicalStructure","e":"Tibia"}</v>
    <v>en-US</v>
    <v>HumanAnatomy</v>
  </rv>
  <rv s="3">
    <v>163</v>
  </rv>
  <rv s="0">
    <v>1610612992</v>
    <v>tibial nerve</v>
    <v>wjson{"t":"e","d":"AnatomicalStructure","e":"TibialNerve"}</v>
    <v>en-US</v>
    <v>HumanAnatomy</v>
  </rv>
  <rv s="0">
    <v>1610612992</v>
    <v>skin of leg</v>
    <v>wjson{"t":"e","d":"AnatomicalStructure","e":"SkinOfLeg"}</v>
    <v>en-US</v>
    <v>HumanAnatomy</v>
  </rv>
  <rv s="0">
    <v>1610612992</v>
    <v>popliteus</v>
    <v>wjson{"t":"e","d":"AnatomicalStructure","e":"Popliteus"}</v>
    <v>en-US</v>
    <v>HumanAnatomy</v>
  </rv>
  <rv s="0">
    <v>1610612992</v>
    <v>extensor digitorum longus</v>
    <v>wjson{"t":"e","d":"AnatomicalStructure","e":"ExtensorDigitorumLongus"}</v>
    <v>en-US</v>
    <v>HumanAnatomy</v>
  </rv>
  <rv s="0">
    <v>1610612992</v>
    <v>extensor hallucis longus</v>
    <v>wjson{"t":"e","d":"AnatomicalStructure","e":"ExtensorHallucisLongus"}</v>
    <v>en-US</v>
    <v>HumanAnatomy</v>
  </rv>
  <rv s="0">
    <v>1610612992</v>
    <v>anterior tibial vein</v>
    <v>wjson{"t":"e","d":"AnatomicalStructure","e":"AnteriorTibialVein"}</v>
    <v>en-US</v>
    <v>HumanAnatomy</v>
  </rv>
  <rv s="0">
    <v>1610612992</v>
    <v>deep fibular nerve</v>
    <v>wjson{"t":"e","d":"AnatomicalStructure","e":"DeepFibularNerve"}</v>
    <v>en-US</v>
    <v>HumanAnatomy</v>
  </rv>
  <rv s="0">
    <v>1610612992</v>
    <v>superficial fibular nerve</v>
    <v>wjson{"t":"e","d":"AnatomicalStructure","e":"SuperficialFibularNerve"}</v>
    <v>en-US</v>
    <v>HumanAnatomy</v>
  </rv>
  <rv s="0">
    <v>1610612992</v>
    <v>lateral subtendinous bursa of gastrocnemius</v>
    <v>wjson{"t":"e","d":"AnatomicalStructure","e":"LateralSubtendinousBursaOfGastrocnemius"}</v>
    <v>en-US</v>
    <v>HumanAnatomy</v>
  </rv>
  <rv s="0">
    <v>1610612992</v>
    <v>medial subtendinous bursa of gastrocnemius</v>
    <v>wjson{"t":"e","d":"AnatomicalStructure","e":"MedialSubtendinousBursaOfGastrocnemius"}</v>
    <v>en-US</v>
    <v>HumanAnatomy</v>
  </rv>
  <rv s="0">
    <v>1610612992</v>
    <v>anterior compartment of leg</v>
    <v>wjson{"t":"e","d":"AnatomicalStructure","e":"AnteriorCompartmentOfLeg"}</v>
    <v>en-US</v>
    <v>HumanAnatomy</v>
  </rv>
  <rv s="0">
    <v>1610612992</v>
    <v>posterior compartment of leg</v>
    <v>wjson{"t":"e","d":"AnatomicalStructure","e":"PosteriorCompartmentOfLeg"}</v>
    <v>en-US</v>
    <v>HumanAnatomy</v>
  </rv>
  <rv s="0">
    <v>1610612992</v>
    <v>lateral compartment of leg</v>
    <v>wjson{"t":"e","d":"AnatomicalStructure","e":"LateralCompartmentOfLeg"}</v>
    <v>en-US</v>
    <v>HumanAnatomy</v>
  </rv>
  <rv s="0">
    <v>1610612992</v>
    <v>superficial fascia of leg</v>
    <v>wjson{"t":"e","d":"AnatomicalStructure","e":"SuperficialFasciaOfLeg"}</v>
    <v>en-US</v>
    <v>HumanAnatomy</v>
  </rv>
  <rv s="0">
    <v>1610612992</v>
    <v>superficial lymphatic vessel of leg</v>
    <v>wjson{"t":"e","d":"AnatomicalStructure","e":"SuperficialLymphaticVesselOfLeg"}</v>
    <v>en-US</v>
    <v>HumanAnatomy</v>
  </rv>
  <rv s="0">
    <v>1610612992</v>
    <v>deep lymphatic vessel of leg</v>
    <v>wjson{"t":"e","d":"AnatomicalStructure","e":"DeepLymphaticVesselOfLeg"}</v>
    <v>en-US</v>
    <v>HumanAnatomy</v>
  </rv>
  <rv s="0">
    <v>1610612992</v>
    <v>flexor digitorum longus</v>
    <v>wjson{"t":"e","d":"AnatomicalStructure","e":"FlexorDigitorumLongus"}</v>
    <v>en-US</v>
    <v>HumanAnatomy</v>
  </rv>
  <rv s="0">
    <v>1610612992</v>
    <v>neural network of leg</v>
    <v>wjson{"t":"e","d":"AnatomicalStructure","e":"NeuralNetworkOfLeg"}</v>
    <v>en-US</v>
    <v>HumanAnatomy</v>
  </rv>
  <rv s="0">
    <v>1610612992</v>
    <v>vasculature of leg</v>
    <v>wjson{"t":"e","d":"AnatomicalStructure","e":"VasculatureOfLeg"}</v>
    <v>en-US</v>
    <v>HumanAnatomy</v>
  </rv>
  <rv s="3">
    <v>164</v>
  </rv>
  <rv s="1">
    <fb>1.0900000000000001</fb>
    <v>139</v>
  </rv>
  <rv s="0">
    <v>1610612992</v>
    <v>lymphatic tree of leg</v>
    <v>wjson{"t":"e","d":"AnatomicalStructure","e":"LymphaticTreeOfLeg"}</v>
    <v>en-US</v>
    <v>HumanAnatomy</v>
  </rv>
  <rv s="0">
    <v>1610612992</v>
    <v>superficial lymphatic tree of leg</v>
    <v>wjson{"t":"e","d":"AnatomicalStructure","e":"SuperficialLymphaticTreeOfLeg"}</v>
    <v>en-US</v>
    <v>HumanAnatomy</v>
  </rv>
  <rv s="0">
    <v>1610612992</v>
    <v>deep lymphatic tree of leg</v>
    <v>wjson{"t":"e","d":"AnatomicalStructure","e":"DeepLymphaticTreeOfLeg"}</v>
    <v>en-US</v>
    <v>HumanAnatomy</v>
  </rv>
  <rv s="3">
    <v>165</v>
  </rv>
  <rv s="3">
    <v>166</v>
  </rv>
  <rv s="0">
    <v>1610612992</v>
    <v>anterior part of leg</v>
    <v>wjson{"t":"e","d":"AnatomicalStructure","e":"AnteriorPartOfLeg"}</v>
    <v>en-US</v>
    <v>HumanAnatomy</v>
  </rv>
  <rv s="0">
    <v>1610612992</v>
    <v>posterior part of leg</v>
    <v>wjson{"t":"e","d":"AnatomicalStructure","e":"PosteriorPartOfLeg"}</v>
    <v>en-US</v>
    <v>HumanAnatomy</v>
  </rv>
  <rv s="3">
    <v>167</v>
  </rv>
  <rv s="3">
    <v>168</v>
  </rv>
  <rv s="0">
    <v>1610612992</v>
    <v>sural nerve</v>
    <v>wjson{"t":"e","d":"AnatomicalStructure","e":"SuralNerve"}</v>
    <v>en-US</v>
    <v>HumanAnatomy</v>
  </rv>
  <rv s="0">
    <v>1610612992</v>
    <v>infrapatellar branch of saphenous nerve</v>
    <v>wjson{"t":"e","d":"AnatomicalStructure","e":"InfrapatellarBranchOfSaphenousNerve"}</v>
    <v>en-US</v>
    <v>HumanAnatomy</v>
  </rv>
  <rv s="0">
    <v>1610612992</v>
    <v>lateral sural cutaneous nerve</v>
    <v>wjson{"t":"e","d":"AnatomicalStructure","e":"LateralSuralCutaneousNerve"}</v>
    <v>en-US</v>
    <v>HumanAnatomy</v>
  </rv>
  <rv s="0">
    <v>1610612992</v>
    <v>nerve to soleus</v>
    <v>wjson{"t":"e","d":"AnatomicalStructure","e":"NerveToSoleus"}</v>
    <v>en-US</v>
    <v>HumanAnatomy</v>
  </rv>
  <rv s="3">
    <v>169</v>
  </rv>
  <rv s="0">
    <v>1610612992</v>
    <v>saphenous nerve</v>
    <v>wjson{"t":"e","d":"AnatomicalStructure","e":"SaphenousNerve"}</v>
    <v>en-US</v>
    <v>HumanAnatomy</v>
  </rv>
  <rv s="0">
    <v>1610612992</v>
    <v>medial sural cutaneous nerve</v>
    <v>wjson{"t":"e","d":"AnatomicalStructure","e":"MedialSuralCutaneousNerve"}</v>
    <v>en-US</v>
    <v>HumanAnatomy</v>
  </rv>
  <rv s="3">
    <v>170</v>
  </rv>
  <rv s="11">
    <v>86</v>
    <v>99</v>
    <v>116</v>
    <v>1</v>
    <v>regional location</v>
  </rv>
  <rv s="0">
    <v>1610612992</v>
    <v>medial part of leg</v>
    <v>wjson{"t":"e","d":"AnatomicalStructure","e":"MedialPartOfLeg"}</v>
    <v>en-US</v>
    <v>HumanAnatomy</v>
  </rv>
  <rv s="0">
    <v>1610612992</v>
    <v>lateral part of leg</v>
    <v>wjson{"t":"e","d":"AnatomicalStructure","e":"LateralPartOfLeg"}</v>
    <v>en-US</v>
    <v>HumanAnatomy</v>
  </rv>
  <rv s="0">
    <v>1610612992</v>
    <v>leg proper</v>
    <v>wjson{"t":"e","d":"AnatomicalStructure","e":"LegProper"}</v>
    <v>en-US</v>
    <v>HumanAnatomy</v>
  </rv>
  <rv s="3">
    <v>171</v>
  </rv>
  <rv s="0">
    <v>1610612992</v>
    <v>intermediate segment of lower limb</v>
    <v>wjson{"t":"e","d":"AnatomicalStructure","e":"IntermediateSegmentOfLowerLimb"}</v>
    <v>en-US</v>
    <v>HumanAnatomy</v>
  </rv>
  <rv s="3">
    <v>172</v>
  </rv>
  <rv s="0">
    <v>1610612992</v>
    <v>limb segment</v>
    <v>wjson{"t":"e","d":"AnatomicalStructure","e":"LimbSegment"}</v>
    <v>en-US</v>
    <v>HumanAnatomy</v>
  </rv>
  <rv s="3">
    <v>173</v>
  </rv>
  <rv s="11">
    <v>87</v>
    <v>99</v>
    <v>116</v>
    <v>1</v>
    <v>typical morphology</v>
  </rv>
  <rv s="0">
    <v>1610612992</v>
    <v>small saphenous vein</v>
    <v>wjson{"t":"e","d":"AnatomicalStructure","e":"SmallSaphenousVein"}</v>
    <v>en-US</v>
    <v>HumanAnatomy</v>
  </rv>
  <rv s="0">
    <v>1610612992</v>
    <v>posterior tibial vein</v>
    <v>wjson{"t":"e","d":"AnatomicalStructure","e":"PosteriorTibialVein"}</v>
    <v>en-US</v>
    <v>HumanAnatomy</v>
  </rv>
  <rv s="0">
    <v>1610612992</v>
    <v>fibular vein</v>
    <v>wjson{"t":"e","d":"AnatomicalStructure","e":"FibularVein"}</v>
    <v>en-US</v>
    <v>HumanAnatomy</v>
  </rv>
  <rv s="0">
    <v>1610612992</v>
    <v>great saphenous vein</v>
    <v>wjson{"t":"e","d":"AnatomicalStructure","e":"GreatSaphenousVein"}</v>
    <v>en-US</v>
    <v>HumanAnatomy</v>
  </rv>
  <rv s="3">
    <v>174</v>
  </rv>
  <rv s="52">
    <v>#VALUE!</v>
    <v>en-US</v>
    <v>wjson{"t":"e","d":"AnatomicalStructure","e":"Leg"}</v>
    <v>1610612992</v>
    <v>1</v>
    <v>392</v>
    <v>393</v>
    <v>leg</v>
    <v>97</v>
    <v>223</v>
    <v>HumanAnatomy</v>
    <v>99</v>
    <v>394</v>
    <v>414</v>
    <v>5890</v>
    <v>5893</v>
    <v>5895</v>
    <v>5904</v>
    <v>5905</v>
    <v>5908</v>
    <v>5909</v>
    <v>5912</v>
    <v>5932</v>
    <v>5933</v>
    <v>5937</v>
    <v>5938</v>
    <v>5941</v>
    <v>5942</v>
    <v>leg</v>
    <v>5947</v>
    <v>5950</v>
    <v>5951</v>
    <v>5955</v>
    <v>5957</v>
    <v>5959</v>
    <v>5960</v>
    <v>1125</v>
    <v>C1140621</v>
    <v>leg</v>
    <v>5965</v>
    <v>5965</v>
    <v>anatomical structure</v>
  </rv>
  <rv s="3">
    <v>175</v>
  </rv>
  <rv s="0">
    <v>1610612992</v>
    <v>distal free limb segment</v>
    <v>wjson{"t":"e","d":"AnatomicalStructure","e":"DistalFreeLimbSegment"}</v>
    <v>en-US</v>
    <v>HumanAnatomy</v>
  </rv>
  <rv s="3">
    <v>176</v>
  </rv>
  <rv s="0">
    <v>1610612992</v>
    <v>lateral plantar artery</v>
    <v>wjson{"t":"e","d":"AnatomicalStructure","e":"LateralPlantarArtery"}</v>
    <v>en-US</v>
    <v>HumanAnatomy</v>
  </rv>
  <rv s="0">
    <v>1610612992</v>
    <v>medial plantar artery</v>
    <v>wjson{"t":"e","d":"AnatomicalStructure","e":"MedialPlantarArtery"}</v>
    <v>en-US</v>
    <v>HumanAnatomy</v>
  </rv>
  <rv s="0">
    <v>1610612992</v>
    <v>plantar metatarsal artery</v>
    <v>wjson{"t":"e","d":"AnatomicalStructure","e":"PlantarMetatarsalArtery"}</v>
    <v>en-US</v>
    <v>HumanAnatomy</v>
  </rv>
  <rv s="0">
    <v>1610612992</v>
    <v>medial tarsal artery</v>
    <v>wjson{"t":"e","d":"AnatomicalStructure","e":"MedialTarsalArtery"}</v>
    <v>en-US</v>
    <v>HumanAnatomy</v>
  </rv>
  <rv s="0">
    <v>1610612992</v>
    <v>arcuate artery</v>
    <v>wjson{"t":"e","d":"AnatomicalStructure","e":"ArcuateArtery"}</v>
    <v>en-US</v>
    <v>HumanAnatomy</v>
  </rv>
  <rv s="0">
    <v>1610612992</v>
    <v>dorsal metatarsal artery</v>
    <v>wjson{"t":"e","d":"AnatomicalStructure","e":"DorsalMetatarsalArtery"}</v>
    <v>en-US</v>
    <v>HumanAnatomy</v>
  </rv>
  <rv s="0">
    <v>1610612992</v>
    <v>dorsal digital artery of foot</v>
    <v>wjson{"t":"e","d":"AnatomicalStructure","e":"DorsalDigitalArteryOfFoot"}</v>
    <v>en-US</v>
    <v>HumanAnatomy</v>
  </rv>
  <rv s="0">
    <v>1610612992</v>
    <v>deep plantar artery</v>
    <v>wjson{"t":"e","d":"AnatomicalStructure","e":"DeepPlantarArtery"}</v>
    <v>en-US</v>
    <v>HumanAnatomy</v>
  </rv>
  <rv s="3">
    <v>177</v>
  </rv>
  <rv s="0">
    <v>1610612992</v>
    <v>plantar digital artery</v>
    <v>wjson{"t":"e","d":"AnatomicalStructure","e":"PlantarDigitalArtery"}</v>
    <v>en-US</v>
    <v>HumanAnatomy</v>
  </rv>
  <rv s="0">
    <v>1610612992</v>
    <v>dorsalis pedis artery</v>
    <v>wjson{"t":"e","d":"AnatomicalStructure","e":"DorsalisPedisArtery"}</v>
    <v>en-US</v>
    <v>HumanAnatomy</v>
  </rv>
  <rv s="0">
    <v>1610612992</v>
    <v>lateral tarsal artery</v>
    <v>wjson{"t":"e","d":"AnatomicalStructure","e":"LateralTarsalArtery"}</v>
    <v>en-US</v>
    <v>HumanAnatomy</v>
  </rv>
  <rv s="0">
    <v>1610612992</v>
    <v>distal perforating artery</v>
    <v>wjson{"t":"e","d":"AnatomicalStructure","e":"DistalPerforatingArtery"}</v>
    <v>en-US</v>
    <v>HumanAnatomy</v>
  </rv>
  <rv s="3">
    <v>178</v>
  </rv>
  <rv s="0">
    <v>1610612992</v>
    <v>ICD‐10 B07.0</v>
    <v>wjson{"t":"e","d":"ICDTen","e":"ICDTenB07.0"}</v>
    <v>en-US</v>
    <v>FirstAid</v>
  </rv>
  <rv s="3">
    <v>179</v>
  </rv>
  <rv s="0">
    <v>1610612992</v>
    <v>ICD‐9 078.12</v>
    <v>wjson{"t":"e","d":"ICDNine","e":"ICDNine078.12"}</v>
    <v>en-US</v>
    <v>FirstAid</v>
  </rv>
  <rv s="3">
    <v>180</v>
  </rv>
  <rv s="0">
    <v>1610612992</v>
    <v>right foot</v>
    <v>wjson{"t":"e","d":"AnatomicalStructure","e":"RightFoot"}</v>
    <v>en-US</v>
    <v>HumanAnatomy</v>
  </rv>
  <rv s="0">
    <v>1610612992</v>
    <v>left foot</v>
    <v>wjson{"t":"e","d":"AnatomicalStructure","e":"LeftFoot"}</v>
    <v>en-US</v>
    <v>HumanAnatomy</v>
  </rv>
  <rv s="3">
    <v>181</v>
  </rv>
  <rv s="11">
    <v>88</v>
    <v>99</v>
    <v>116</v>
    <v>1</v>
    <v>body location</v>
  </rv>
  <rv s="0">
    <v>1610612992</v>
    <v>calcaneus</v>
    <v>wjson{"t":"e","d":"AnatomicalStructure","e":"Calcaneus"}</v>
    <v>en-US</v>
    <v>HumanAnatomy</v>
  </rv>
  <rv s="0">
    <v>1610612992</v>
    <v>talus</v>
    <v>wjson{"t":"e","d":"AnatomicalStructure","e":"Talus"}</v>
    <v>en-US</v>
    <v>HumanAnatomy</v>
  </rv>
  <rv s="0">
    <v>1610612992</v>
    <v>navicular bone of foot</v>
    <v>wjson{"t":"e","d":"AnatomicalStructure","e":"NavicularBoneOfFoot"}</v>
    <v>en-US</v>
    <v>HumanAnatomy</v>
  </rv>
  <rv s="0">
    <v>1610612992</v>
    <v>lateral cuneiform bone</v>
    <v>wjson{"t":"e","d":"AnatomicalStructure","e":"LateralCuneiformBone"}</v>
    <v>en-US</v>
    <v>HumanAnatomy</v>
  </rv>
  <rv s="0">
    <v>1610612992</v>
    <v>medial cuneiform bone</v>
    <v>wjson{"t":"e","d":"AnatomicalStructure","e":"MedialCuneiformBone"}</v>
    <v>en-US</v>
    <v>HumanAnatomy</v>
  </rv>
  <rv s="0">
    <v>1610612992</v>
    <v>intermediate cuneiform bone</v>
    <v>wjson{"t":"e","d":"AnatomicalStructure","e":"IntermediateCuneiformBone"}</v>
    <v>en-US</v>
    <v>HumanAnatomy</v>
  </rv>
  <rv s="0">
    <v>1610612992</v>
    <v>proximal phalanx of big toe</v>
    <v>wjson{"t":"e","d":"AnatomicalStructure","e":"ProximalPhalanxOfBigToe"}</v>
    <v>en-US</v>
    <v>HumanAnatomy</v>
  </rv>
  <rv s="0">
    <v>1610612992</v>
    <v>distal phalanx of big toe</v>
    <v>wjson{"t":"e","d":"AnatomicalStructure","e":"DistalPhalanxOfBigToe"}</v>
    <v>en-US</v>
    <v>HumanAnatomy</v>
  </rv>
  <rv s="0">
    <v>1610612992</v>
    <v>proximal phalanx of second toe</v>
    <v>wjson{"t":"e","d":"AnatomicalStructure","e":"ProximalPhalanxOfSecondToe"}</v>
    <v>en-US</v>
    <v>HumanAnatomy</v>
  </rv>
  <rv s="0">
    <v>1610612992</v>
    <v>middle phalanx of second toe</v>
    <v>wjson{"t":"e","d":"AnatomicalStructure","e":"MiddlePhalanxOfSecondToe"}</v>
    <v>en-US</v>
    <v>HumanAnatomy</v>
  </rv>
  <rv s="0">
    <v>1610612992</v>
    <v>distal phalanx of second toe</v>
    <v>wjson{"t":"e","d":"AnatomicalStructure","e":"DistalPhalanxOfSecondToe"}</v>
    <v>en-US</v>
    <v>HumanAnatomy</v>
  </rv>
  <rv s="0">
    <v>1610612992</v>
    <v>proximal phalanx of third toe</v>
    <v>wjson{"t":"e","d":"AnatomicalStructure","e":"ProximalPhalanxOfThirdToe"}</v>
    <v>en-US</v>
    <v>HumanAnatomy</v>
  </rv>
  <rv s="0">
    <v>1610612992</v>
    <v>middle phalanx of third toe</v>
    <v>wjson{"t":"e","d":"AnatomicalStructure","e":"MiddlePhalanxOfThirdToe"}</v>
    <v>en-US</v>
    <v>HumanAnatomy</v>
  </rv>
  <rv s="0">
    <v>1610612992</v>
    <v>distal phalanx of third toe</v>
    <v>wjson{"t":"e","d":"AnatomicalStructure","e":"DistalPhalanxOfThirdToe"}</v>
    <v>en-US</v>
    <v>HumanAnatomy</v>
  </rv>
  <rv s="0">
    <v>1610612992</v>
    <v>proximal phalanx of fourth toe</v>
    <v>wjson{"t":"e","d":"AnatomicalStructure","e":"ProximalPhalanxOfFourthToe"}</v>
    <v>en-US</v>
    <v>HumanAnatomy</v>
  </rv>
  <rv s="0">
    <v>1610612992</v>
    <v>middle phalanx of fourth toe</v>
    <v>wjson{"t":"e","d":"AnatomicalStructure","e":"MiddlePhalanxOfFourthToe"}</v>
    <v>en-US</v>
    <v>HumanAnatomy</v>
  </rv>
  <rv s="0">
    <v>1610612992</v>
    <v>distal phalanx of fourth toe</v>
    <v>wjson{"t":"e","d":"AnatomicalStructure","e":"DistalPhalanxOfFourthToe"}</v>
    <v>en-US</v>
    <v>HumanAnatomy</v>
  </rv>
  <rv s="0">
    <v>1610612992</v>
    <v>proximal phalanx of little toe</v>
    <v>wjson{"t":"e","d":"AnatomicalStructure","e":"ProximalPhalanxOfLittleToe"}</v>
    <v>en-US</v>
    <v>HumanAnatomy</v>
  </rv>
  <rv s="0">
    <v>1610612992</v>
    <v>middle phalanx of little toe</v>
    <v>wjson{"t":"e","d":"AnatomicalStructure","e":"MiddlePhalanxOfLittleToe"}</v>
    <v>en-US</v>
    <v>HumanAnatomy</v>
  </rv>
  <rv s="0">
    <v>1610612992</v>
    <v>distal phalanx of little toe</v>
    <v>wjson{"t":"e","d":"AnatomicalStructure","e":"DistalPhalanxOfLittleToe"}</v>
    <v>en-US</v>
    <v>HumanAnatomy</v>
  </rv>
  <rv s="0">
    <v>1610612992</v>
    <v>cuboid bone</v>
    <v>wjson{"t":"e","d":"AnatomicalStructure","e":"BoneOfCuboidBone"}</v>
    <v>en-US</v>
    <v>HumanAnatomy</v>
  </rv>
  <rv s="0">
    <v>1610612992</v>
    <v>first metatarsal bone</v>
    <v>wjson{"t":"e","d":"AnatomicalStructure","e":"FirstMetatarsalBone"}</v>
    <v>en-US</v>
    <v>HumanAnatomy</v>
  </rv>
  <rv s="0">
    <v>1610612992</v>
    <v>second metatarsal bone</v>
    <v>wjson{"t":"e","d":"AnatomicalStructure","e":"SecondMetatarsalBone"}</v>
    <v>en-US</v>
    <v>HumanAnatomy</v>
  </rv>
  <rv s="0">
    <v>1610612992</v>
    <v>third metatarsal bone</v>
    <v>wjson{"t":"e","d":"AnatomicalStructure","e":"ThirdMetatarsalBone"}</v>
    <v>en-US</v>
    <v>HumanAnatomy</v>
  </rv>
  <rv s="0">
    <v>1610612992</v>
    <v>fourth metatarsal bone</v>
    <v>wjson{"t":"e","d":"AnatomicalStructure","e":"FourthMetatarsalBone"}</v>
    <v>en-US</v>
    <v>HumanAnatomy</v>
  </rv>
  <rv s="0">
    <v>1610612992</v>
    <v>fifth metatarsal bone</v>
    <v>wjson{"t":"e","d":"AnatomicalStructure","e":"FifthMetatarsalBone"}</v>
    <v>en-US</v>
    <v>HumanAnatomy</v>
  </rv>
  <rv s="3">
    <v>182</v>
  </rv>
  <rv s="0">
    <v>1610612992</v>
    <v>ankle joint</v>
    <v>wjson{"t":"e","d":"AnatomicalStructure","e":"AnkleJoint"}</v>
    <v>en-US</v>
    <v>HumanAnatomy</v>
  </rv>
  <rv s="0">
    <v>1610612992</v>
    <v>big toe</v>
    <v>wjson{"t":"e","d":"AnatomicalStructure","e":"BigToe"}</v>
    <v>en-US</v>
    <v>HumanAnatomy</v>
  </rv>
  <rv s="0">
    <v>1610612992</v>
    <v>set of intermetatarsal joints</v>
    <v>wjson{"t":"e","d":"AnatomicalStructure","e":"SetOfIntermetatarsalJoints"}</v>
    <v>en-US</v>
    <v>HumanAnatomy</v>
  </rv>
  <rv s="0">
    <v>1610612992</v>
    <v>set of metatarsophalangeal joints</v>
    <v>wjson{"t":"e","d":"AnatomicalStructure","e":"SetOfMetatarsophalangealJoints"}</v>
    <v>en-US</v>
    <v>HumanAnatomy</v>
  </rv>
  <rv s="0">
    <v>1610612992</v>
    <v>talocalcaneal joint</v>
    <v>wjson{"t":"e","d":"AnatomicalStructure","e":"TalocalcanealJoint"}</v>
    <v>en-US</v>
    <v>HumanAnatomy</v>
  </rv>
  <rv s="0">
    <v>1610612992</v>
    <v>interphalangeal joint of toe</v>
    <v>wjson{"t":"e","d":"AnatomicalStructure","e":"InterphalangealJointOfToe"}</v>
    <v>en-US</v>
    <v>HumanAnatomy</v>
  </rv>
  <rv s="0">
    <v>1610612992</v>
    <v>skin of foot</v>
    <v>wjson{"t":"e","d":"AnatomicalStructure","e":"SkinOfFoot"}</v>
    <v>en-US</v>
    <v>HumanAnatomy</v>
  </rv>
  <rv s="0">
    <v>1610612992</v>
    <v>extensor digitorum brevis</v>
    <v>wjson{"t":"e","d":"AnatomicalStructure","e":"ExtensorDigitorumBrevis"}</v>
    <v>en-US</v>
    <v>HumanAnatomy</v>
  </rv>
  <rv s="0">
    <v>1610612992</v>
    <v>extensor hallucis brevis</v>
    <v>wjson{"t":"e","d":"AnatomicalStructure","e":"ExtensorHallucisBrevis"}</v>
    <v>en-US</v>
    <v>HumanAnatomy</v>
  </rv>
  <rv s="0">
    <v>1610612992</v>
    <v>flexor digitorum brevis</v>
    <v>wjson{"t":"e","d":"AnatomicalStructure","e":"FlexorDigitorumBrevis"}</v>
    <v>en-US</v>
    <v>HumanAnatomy</v>
  </rv>
  <rv s="0">
    <v>1610612992</v>
    <v>abductor digiti minimi of foot</v>
    <v>wjson{"t":"e","d":"AnatomicalStructure","e":"AbductorDigitiMinimiOfFoot"}</v>
    <v>en-US</v>
    <v>HumanAnatomy</v>
  </rv>
  <rv s="0">
    <v>1610612992</v>
    <v>lumbrical of foot</v>
    <v>wjson{"t":"e","d":"AnatomicalStructure","e":"LumbricalOfFoot"}</v>
    <v>en-US</v>
    <v>HumanAnatomy</v>
  </rv>
  <rv s="0">
    <v>1610612992</v>
    <v>adductor hallucis</v>
    <v>wjson{"t":"e","d":"AnatomicalStructure","e":"AdductorHallucis"}</v>
    <v>en-US</v>
    <v>HumanAnatomy</v>
  </rv>
  <rv s="0">
    <v>1610612992</v>
    <v>flexor digiti minimi brevis of foot</v>
    <v>wjson{"t":"e","d":"AnatomicalStructure","e":"FlexorDigitiMinimiBrevisOfFoot"}</v>
    <v>en-US</v>
    <v>HumanAnatomy</v>
  </rv>
  <rv s="0">
    <v>1610612992</v>
    <v>abductor hallucis</v>
    <v>wjson{"t":"e","d":"AnatomicalStructure","e":"AbductorHallucis"}</v>
    <v>en-US</v>
    <v>HumanAnatomy</v>
  </rv>
  <rv s="0">
    <v>1610612992</v>
    <v>calcaneocuboid joint</v>
    <v>wjson{"t":"e","d":"AnatomicalStructure","e":"CalcaneocuboidJoint"}</v>
    <v>en-US</v>
    <v>HumanAnatomy</v>
  </rv>
  <rv s="0">
    <v>1610612992</v>
    <v>cuneonavicular joint</v>
    <v>wjson{"t":"e","d":"AnatomicalStructure","e":"CuneonavicularJoint"}</v>
    <v>en-US</v>
    <v>HumanAnatomy</v>
  </rv>
  <rv s="0">
    <v>1610612992</v>
    <v>tarsometatarsal joint</v>
    <v>wjson{"t":"e","d":"AnatomicalStructure","e":"TarsometatarsalJoint"}</v>
    <v>en-US</v>
    <v>HumanAnatomy</v>
  </rv>
  <rv s="0">
    <v>1610612992</v>
    <v>dorsal part of foot</v>
    <v>wjson{"t":"e","d":"AnatomicalStructure","e":"DorsalPartOfFoot"}</v>
    <v>en-US</v>
    <v>HumanAnatomy</v>
  </rv>
  <rv s="0">
    <v>1610612992</v>
    <v>plantar part of foot</v>
    <v>wjson{"t":"e","d":"AnatomicalStructure","e":"PlantarPartOfFoot"}</v>
    <v>en-US</v>
    <v>HumanAnatomy</v>
  </rv>
  <rv s="0">
    <v>1610612992</v>
    <v>cuboideonavicular joint</v>
    <v>wjson{"t":"e","d":"AnatomicalStructure","e":"CuboideonavicularJoint"}</v>
    <v>en-US</v>
    <v>HumanAnatomy</v>
  </rv>
  <rv s="0">
    <v>1610612992</v>
    <v>intercuneiform joint</v>
    <v>wjson{"t":"e","d":"AnatomicalStructure","e":"IntercuneiformJoint"}</v>
    <v>en-US</v>
    <v>HumanAnatomy</v>
  </rv>
  <rv s="0">
    <v>1610612992</v>
    <v>flexor accessorius</v>
    <v>wjson{"t":"e","d":"AnatomicalStructure","e":"FlexorAccessorius"}</v>
    <v>en-US</v>
    <v>HumanAnatomy</v>
  </rv>
  <rv s="0">
    <v>1610612992</v>
    <v>talocalcaneonavicular joint</v>
    <v>wjson{"t":"e","d":"AnatomicalStructure","e":"TalocalcaneonavicularJoint"}</v>
    <v>en-US</v>
    <v>HumanAnatomy</v>
  </rv>
  <rv s="0">
    <v>1610612992</v>
    <v>cuneocuboid joint</v>
    <v>wjson{"t":"e","d":"AnatomicalStructure","e":"CuneocuboidJoint"}</v>
    <v>en-US</v>
    <v>HumanAnatomy</v>
  </rv>
  <rv s="0">
    <v>1610612992</v>
    <v>investing fascia of foot</v>
    <v>wjson{"t":"e","d":"AnatomicalStructure","e":"InvestingFasciaOfFoot"}</v>
    <v>en-US</v>
    <v>HumanAnatomy</v>
  </rv>
  <rv s="0">
    <v>1610612992</v>
    <v>superficial fascia of foot</v>
    <v>wjson{"t":"e","d":"AnatomicalStructure","e":"SuperficialFasciaOfFoot"}</v>
    <v>en-US</v>
    <v>HumanAnatomy</v>
  </rv>
  <rv s="0">
    <v>1610612992</v>
    <v>superficial lymphatic vessel of foot</v>
    <v>wjson{"t":"e","d":"AnatomicalStructure","e":"SuperficialLymphaticVesselOfFoot"}</v>
    <v>en-US</v>
    <v>HumanAnatomy</v>
  </rv>
  <rv s="0">
    <v>1610612992</v>
    <v>deep lymphatic vessel of foot</v>
    <v>wjson{"t":"e","d":"AnatomicalStructure","e":"DeepLymphaticVesselOfFoot"}</v>
    <v>en-US</v>
    <v>HumanAnatomy</v>
  </rv>
  <rv s="0">
    <v>1610612992</v>
    <v>second toe</v>
    <v>wjson{"t":"e","d":"AnatomicalStructure","e":"SecondToe"}</v>
    <v>en-US</v>
    <v>HumanAnatomy</v>
  </rv>
  <rv s="0">
    <v>1610612992</v>
    <v>third toe</v>
    <v>wjson{"t":"e","d":"AnatomicalStructure","e":"ThirdToe"}</v>
    <v>en-US</v>
    <v>HumanAnatomy</v>
  </rv>
  <rv s="0">
    <v>1610612992</v>
    <v>fourth toe</v>
    <v>wjson{"t":"e","d":"AnatomicalStructure","e":"FourthToe"}</v>
    <v>en-US</v>
    <v>HumanAnatomy</v>
  </rv>
  <rv s="0">
    <v>1610612992</v>
    <v>little toe</v>
    <v>wjson{"t":"e","d":"AnatomicalStructure","e":"LittleToe"}</v>
    <v>en-US</v>
    <v>HumanAnatomy</v>
  </rv>
  <rv s="0">
    <v>1610612992</v>
    <v>plantar interosseous of foot</v>
    <v>wjson{"t":"e","d":"AnatomicalStructure","e":"PlantarInterosseousOfFoot"}</v>
    <v>en-US</v>
    <v>HumanAnatomy</v>
  </rv>
  <rv s="0">
    <v>1610612992</v>
    <v>dorsal interosseous of foot</v>
    <v>wjson{"t":"e","d":"AnatomicalStructure","e":"DorsalInterosseousOfFoot"}</v>
    <v>en-US</v>
    <v>HumanAnatomy</v>
  </rv>
  <rv s="0">
    <v>1610612992</v>
    <v>neural network of foot</v>
    <v>wjson{"t":"e","d":"AnatomicalStructure","e":"NeuralNetworkOfFoot"}</v>
    <v>en-US</v>
    <v>HumanAnatomy</v>
  </rv>
  <rv s="0">
    <v>1610612992</v>
    <v>vasculature of foot</v>
    <v>wjson{"t":"e","d":"AnatomicalStructure","e":"VasculatureOfFoot"}</v>
    <v>en-US</v>
    <v>HumanAnatomy</v>
  </rv>
  <rv s="0">
    <v>1610612992</v>
    <v>opponens digiti minimi of foot</v>
    <v>wjson{"t":"e","d":"AnatomicalStructure","e":"OpponensDigitiMinimiOfFoot"}</v>
    <v>en-US</v>
    <v>HumanAnatomy</v>
  </rv>
  <rv s="0">
    <v>1610612992</v>
    <v>lymphatic tree of foot</v>
    <v>wjson{"t":"e","d":"AnatomicalStructure","e":"LymphaticTreeOfFoot"}</v>
    <v>en-US</v>
    <v>HumanAnatomy</v>
  </rv>
  <rv s="3">
    <v>183</v>
  </rv>
  <rv s="1">
    <fb>1.1000000000000001</fb>
    <v>139</v>
  </rv>
  <rv s="3">
    <v>184</v>
  </rv>
  <rv s="3">
    <v>185</v>
  </rv>
  <rv s="3">
    <v>186</v>
  </rv>
  <rv s="3">
    <v>187</v>
  </rv>
  <rv s="0">
    <v>1610612992</v>
    <v>medial plantar nerve</v>
    <v>wjson{"t":"e","d":"AnatomicalStructure","e":"MedialPlantarNerve"}</v>
    <v>en-US</v>
    <v>HumanAnatomy</v>
  </rv>
  <rv s="0">
    <v>1610612992</v>
    <v>lateral plantar nerve</v>
    <v>wjson{"t":"e","d":"AnatomicalStructure","e":"LateralPlantarNerve"}</v>
    <v>en-US</v>
    <v>HumanAnatomy</v>
  </rv>
  <rv s="3">
    <v>188</v>
  </rv>
  <rv s="0">
    <v>1610612992</v>
    <v>set of common plantar digital nerves</v>
    <v>wjson{"t":"e","d":"AnatomicalStructure","e":"SetOfCommonPlantarDigitalNerves"}</v>
    <v>en-US</v>
    <v>HumanAnatomy</v>
  </rv>
  <rv s="0">
    <v>1610612992</v>
    <v>set of proper plantar digital nerves</v>
    <v>wjson{"t":"e","d":"AnatomicalStructure","e":"SetOfProperPlantarDigitalNerves"}</v>
    <v>en-US</v>
    <v>HumanAnatomy</v>
  </rv>
  <rv s="0">
    <v>1610612992</v>
    <v>intermediate dorsal cutaneous nerve</v>
    <v>wjson{"t":"e","d":"AnatomicalStructure","e":"IntermediateDorsalCutaneousNerve"}</v>
    <v>en-US</v>
    <v>HumanAnatomy</v>
  </rv>
  <rv s="0">
    <v>1610612992</v>
    <v>set of dorsal digital nerves of foot</v>
    <v>wjson{"t":"e","d":"AnatomicalStructure","e":"SetOfDorsalDigitalNervesOfFoot"}</v>
    <v>en-US</v>
    <v>HumanAnatomy</v>
  </rv>
  <rv s="0">
    <v>1610612992</v>
    <v>lateral dorsal cutaneous branch of sural nerve</v>
    <v>wjson{"t":"e","d":"AnatomicalStructure","e":"LateralDorsalCutaneousBranchOfSuralNerve"}</v>
    <v>en-US</v>
    <v>HumanAnatomy</v>
  </rv>
  <rv s="0">
    <v>1610612992</v>
    <v>lateral calcaneal branch of sural nerve</v>
    <v>wjson{"t":"e","d":"AnatomicalStructure","e":"LateralCalcanealBranchOfSuralNerve"}</v>
    <v>en-US</v>
    <v>HumanAnatomy</v>
  </rv>
  <rv s="0">
    <v>1610612992</v>
    <v>medial dorsal cutaneous nerve</v>
    <v>wjson{"t":"e","d":"AnatomicalStructure","e":"MedialDorsalCutaneousNerve"}</v>
    <v>en-US</v>
    <v>HumanAnatomy</v>
  </rv>
  <rv s="3">
    <v>189</v>
  </rv>
  <rv s="11">
    <v>89</v>
    <v>99</v>
    <v>116</v>
    <v>1</v>
    <v>regional location</v>
  </rv>
  <rv s="0">
    <v>1610612992</v>
    <v>foot proper</v>
    <v>wjson{"t":"e","d":"AnatomicalStructure","e":"FootProper"}</v>
    <v>en-US</v>
    <v>HumanAnatomy</v>
  </rv>
  <rv s="3">
    <v>190</v>
  </rv>
  <rv s="0">
    <v>1610612992</v>
    <v>terminal segment of lower limb</v>
    <v>wjson{"t":"e","d":"AnatomicalStructure","e":"TerminalSegmentOfLowerLimb"}</v>
    <v>en-US</v>
    <v>HumanAnatomy</v>
  </rv>
  <rv s="3">
    <v>191</v>
  </rv>
  <rv s="11">
    <v>90</v>
    <v>99</v>
    <v>116</v>
    <v>1</v>
    <v>typical morphology</v>
  </rv>
  <rv s="0">
    <v>1610612992</v>
    <v>dorsal digital vein of foot</v>
    <v>wjson{"t":"e","d":"AnatomicalStructure","e":"DorsalDigitalVeinOfFoot"}</v>
    <v>en-US</v>
    <v>HumanAnatomy</v>
  </rv>
  <rv s="0">
    <v>1610612992</v>
    <v>plantar metatarsal vein</v>
    <v>wjson{"t":"e","d":"AnatomicalStructure","e":"PlantarMetatarsalVein"}</v>
    <v>en-US</v>
    <v>HumanAnatomy</v>
  </rv>
  <rv s="0">
    <v>1610612992</v>
    <v>dorsal venous arch of foot</v>
    <v>wjson{"t":"e","d":"AnatomicalStructure","e":"DorsalVenousArchOfFoot"}</v>
    <v>en-US</v>
    <v>HumanAnatomy</v>
  </rv>
  <rv s="0">
    <v>1610612992</v>
    <v>plantar venous arch of foot</v>
    <v>wjson{"t":"e","d":"AnatomicalStructure","e":"PlantarVenousArchOfFoot"}</v>
    <v>en-US</v>
    <v>HumanAnatomy</v>
  </rv>
  <rv s="0">
    <v>1610612992</v>
    <v>dorsal metatarsal vein</v>
    <v>wjson{"t":"e","d":"AnatomicalStructure","e":"DorsalMetatarsalVein"}</v>
    <v>en-US</v>
    <v>HumanAnatomy</v>
  </rv>
  <rv s="0">
    <v>1610612992</v>
    <v>plantar digital vein</v>
    <v>wjson{"t":"e","d":"AnatomicalStructure","e":"PlantarDigitalVein"}</v>
    <v>en-US</v>
    <v>HumanAnatomy</v>
  </rv>
  <rv s="3">
    <v>192</v>
  </rv>
  <rv s="3">
    <v>193</v>
  </rv>
  <rv s="53">
    <v>#VALUE!</v>
    <v>en-US</v>
    <v>wjson{"t":"e","d":"AnatomicalStructure","e":"Foot"}</v>
    <v>1610612992</v>
    <v>1</v>
    <v>415</v>
    <v>416</v>
    <v>foot</v>
    <v>97</v>
    <v>223</v>
    <v>HumanAnatomy</v>
    <v>99</v>
    <v>394</v>
    <v>414</v>
    <v>5967</v>
    <v>5969</v>
    <v>5895</v>
    <v>5978</v>
    <v>5983</v>
    <v>5985</v>
    <v>5987</v>
    <v>5990</v>
    <v>5991</v>
    <v>6018</v>
    <v>6058</v>
    <v>6059</v>
    <v>supports weight of body and functions in locomotion</v>
    <v>6060</v>
    <v>6061</v>
    <v>6062</v>
    <v>6063</v>
    <v>foot</v>
    <v>6066</v>
    <v>6074</v>
    <v>6075</v>
    <v>6077</v>
    <v>6079</v>
    <v>5959</v>
    <v>6080</v>
    <v>1125</v>
    <v>C0016504</v>
    <v>foot</v>
    <v>6087</v>
    <v>6088</v>
    <v>anatomical structure</v>
  </rv>
  <rv s="3">
    <v>194</v>
  </rv>
  <rv s="0">
    <v>1610612992</v>
    <v>lower limb</v>
    <v>wjson{"t":"e","d":"AnatomicalStructure","e":"LowerLimb"}</v>
    <v>en-US</v>
    <v>HumanAnatomy</v>
  </rv>
  <rv s="3">
    <v>195</v>
  </rv>
  <rv s="0">
    <v>1610612992</v>
    <v>lateral malleolar arterial network</v>
    <v>wjson{"t":"e","d":"AnatomicalStructure","e":"LateralMalleolarArterialNetwork"}</v>
    <v>en-US</v>
    <v>HumanAnatomy</v>
  </rv>
  <rv s="0">
    <v>1610612992</v>
    <v>communicating branch of fibular artery</v>
    <v>wjson{"t":"e","d":"AnatomicalStructure","e":"CommunicatingBranchOfFibularArtery"}</v>
    <v>en-US</v>
    <v>HumanAnatomy</v>
  </rv>
  <rv s="0">
    <v>1610612992</v>
    <v>set of medial malleolar branches of posterior tibial artery</v>
    <v>wjson{"t":"e","d":"AnatomicalStructure","e":"SetOfMedialMalleolarBranchesOfPosteriorTibialArtery"}</v>
    <v>en-US</v>
    <v>HumanAnatomy</v>
  </rv>
  <rv s="3">
    <v>196</v>
  </rv>
  <rv s="3">
    <v>197</v>
  </rv>
  <rv s="11">
    <v>91</v>
    <v>99</v>
    <v>116</v>
    <v>1</v>
    <v>body location</v>
  </rv>
  <rv s="0">
    <v>1610612992</v>
    <v>medial malleolus</v>
    <v>wjson{"t":"e","d":"AnatomicalStructure","e":"MedialMalleolus"}</v>
    <v>en-US</v>
    <v>HumanAnatomy</v>
  </rv>
  <rv s="0">
    <v>1610612992</v>
    <v>body of talus</v>
    <v>wjson{"t":"e","d":"AnatomicalStructure","e":"BodyOfTalus"}</v>
    <v>en-US</v>
    <v>HumanAnatomy</v>
  </rv>
  <rv s="0">
    <v>1610612992</v>
    <v>lateral malleolus</v>
    <v>wjson{"t":"e","d":"AnatomicalStructure","e":"LateralMalleolus"}</v>
    <v>en-US</v>
    <v>HumanAnatomy</v>
  </rv>
  <rv s="3">
    <v>198</v>
  </rv>
  <rv s="0">
    <v>1610612992</v>
    <v>calcaneal tendon</v>
    <v>wjson{"t":"e","d":"AnatomicalStructure","e":"CalcanealTendon"}</v>
    <v>en-US</v>
    <v>HumanAnatomy</v>
  </rv>
  <rv s="0">
    <v>1610612992</v>
    <v>skin of ankle</v>
    <v>wjson{"t":"e","d":"AnatomicalStructure","e":"SkinOfAnkle"}</v>
    <v>en-US</v>
    <v>HumanAnatomy</v>
  </rv>
  <rv s="0">
    <v>1610612992</v>
    <v>tendon of tibialis anterior</v>
    <v>wjson{"t":"e","d":"AnatomicalStructure","e":"TendonOfTibialisAnterior"}</v>
    <v>en-US</v>
    <v>HumanAnatomy</v>
  </rv>
  <rv s="0">
    <v>1610612992</v>
    <v>tendon of extensor hallucis longus</v>
    <v>wjson{"t":"e","d":"AnatomicalStructure","e":"TendonOfExtensorHallucisLongus"}</v>
    <v>en-US</v>
    <v>HumanAnatomy</v>
  </rv>
  <rv s="0">
    <v>1610612992</v>
    <v>tendon of extensor digitorum longus</v>
    <v>wjson{"t":"e","d":"AnatomicalStructure","e":"TendonOfExtensorDigitorumLongus"}</v>
    <v>en-US</v>
    <v>HumanAnatomy</v>
  </rv>
  <rv s="0">
    <v>1610612992</v>
    <v>tendon of fibularis tertius</v>
    <v>wjson{"t":"e","d":"AnatomicalStructure","e":"TendonOfFibularisTertius"}</v>
    <v>en-US</v>
    <v>HumanAnatomy</v>
  </rv>
  <rv s="0">
    <v>1610612992</v>
    <v>tendon of fibularis longus</v>
    <v>wjson{"t":"e","d":"AnatomicalStructure","e":"TendonOfFibularisLongus"}</v>
    <v>en-US</v>
    <v>HumanAnatomy</v>
  </rv>
  <rv s="0">
    <v>1610612992</v>
    <v>tendon of fibularis brevis</v>
    <v>wjson{"t":"e","d":"AnatomicalStructure","e":"TendonOfFibularisBrevis"}</v>
    <v>en-US</v>
    <v>HumanAnatomy</v>
  </rv>
  <rv s="0">
    <v>1610612992</v>
    <v>inferior tibiofibular joint</v>
    <v>wjson{"t":"e","d":"AnatomicalStructure","e":"InferiorTibiofibularJoint"}</v>
    <v>en-US</v>
    <v>HumanAnatomy</v>
  </rv>
  <rv s="0">
    <v>1610612992</v>
    <v>synovial tendon sheath of tibialis anterior</v>
    <v>wjson{"t":"e","d":"AnatomicalStructure","e":"SynovialTendonSheathOfTibialisAnterior"}</v>
    <v>en-US</v>
    <v>HumanAnatomy</v>
  </rv>
  <rv s="0">
    <v>1610612992</v>
    <v>synovial tendon sheath of extensor hallucis longus</v>
    <v>wjson{"t":"e","d":"AnatomicalStructure","e":"SynovialTendonSheathOfExtensorHallucisLongus"}</v>
    <v>en-US</v>
    <v>HumanAnatomy</v>
  </rv>
  <rv s="0">
    <v>1610612992</v>
    <v>synovial tendon sheath of flexor digitorum longus</v>
    <v>wjson{"t":"e","d":"AnatomicalStructure","e":"SynovialTendonSheathOfFlexorDigitorumLongus"}</v>
    <v>en-US</v>
    <v>HumanAnatomy</v>
  </rv>
  <rv s="0">
    <v>1610612992</v>
    <v>synovial tendon sheath of tibialis posterior</v>
    <v>wjson{"t":"e","d":"AnatomicalStructure","e":"SynovialTendonSheathOfTibialisPosterior"}</v>
    <v>en-US</v>
    <v>HumanAnatomy</v>
  </rv>
  <rv s="0">
    <v>1610612992</v>
    <v>synovial tendon sheath of flexor hallucis longus</v>
    <v>wjson{"t":"e","d":"AnatomicalStructure","e":"SynovialTendonSheathOfFlexorHallucisLongus"}</v>
    <v>en-US</v>
    <v>HumanAnatomy</v>
  </rv>
  <rv s="0">
    <v>1610612992</v>
    <v>flexor retinaculum of ankle</v>
    <v>wjson{"t":"e","d":"AnatomicalStructure","e":"FlexorRetinaculumOfAnkle"}</v>
    <v>en-US</v>
    <v>HumanAnatomy</v>
  </rv>
  <rv s="0">
    <v>1610612992</v>
    <v>superior extensor retinaculum</v>
    <v>wjson{"t":"e","d":"AnatomicalStructure","e":"SuperiorExtensorRetinaculum"}</v>
    <v>en-US</v>
    <v>HumanAnatomy</v>
  </rv>
  <rv s="0">
    <v>1610612992</v>
    <v>inferior extensor retinaculum</v>
    <v>wjson{"t":"e","d":"AnatomicalStructure","e":"InferiorExtensorRetinaculum"}</v>
    <v>en-US</v>
    <v>HumanAnatomy</v>
  </rv>
  <rv s="0">
    <v>1610612992</v>
    <v>superior fibular retinaculum</v>
    <v>wjson{"t":"e","d":"AnatomicalStructure","e":"SuperiorFibularRetinaculum"}</v>
    <v>en-US</v>
    <v>HumanAnatomy</v>
  </rv>
  <rv s="0">
    <v>1610612992</v>
    <v>inferior fibular retinaculum</v>
    <v>wjson{"t":"e","d":"AnatomicalStructure","e":"InferiorFibularRetinaculum"}</v>
    <v>en-US</v>
    <v>HumanAnatomy</v>
  </rv>
  <rv s="0">
    <v>1610612992</v>
    <v>deep lymphatic vessel of ankle</v>
    <v>wjson{"t":"e","d":"AnatomicalStructure","e":"DeepLymphaticVesselOfAnkle"}</v>
    <v>en-US</v>
    <v>HumanAnatomy</v>
  </rv>
  <rv s="0">
    <v>1610612992</v>
    <v>superficial lymphatic vessel of ankle</v>
    <v>wjson{"t":"e","d":"AnatomicalStructure","e":"SuperficialLymphaticVesselOfAnkle"}</v>
    <v>en-US</v>
    <v>HumanAnatomy</v>
  </rv>
  <rv s="0">
    <v>1610612992</v>
    <v>neural network of ankle</v>
    <v>wjson{"t":"e","d":"AnatomicalStructure","e":"NeuralNetworkOfAnkle"}</v>
    <v>en-US</v>
    <v>HumanAnatomy</v>
  </rv>
  <rv s="0">
    <v>1610612992</v>
    <v>vasculature of ankle</v>
    <v>wjson{"t":"e","d":"AnatomicalStructure","e":"VasculatureOfAnkle"}</v>
    <v>en-US</v>
    <v>HumanAnatomy</v>
  </rv>
  <rv s="3">
    <v>199</v>
  </rv>
  <rv s="3">
    <v>200</v>
  </rv>
  <rv s="3">
    <v>201</v>
  </rv>
  <rv s="0">
    <v>1610612992</v>
    <v>lymphatic tree of ankle</v>
    <v>wjson{"t":"e","d":"AnatomicalStructure","e":"LymphaticTreeOfAnkle"}</v>
    <v>en-US</v>
    <v>HumanAnatomy</v>
  </rv>
  <rv s="3">
    <v>202</v>
  </rv>
  <rv s="3">
    <v>203</v>
  </rv>
  <rv s="0">
    <v>1610612992</v>
    <v>branch of superficial fibular nerve</v>
    <v>wjson{"t":"e","d":"AnatomicalStructure","e":"BranchOfSuperficialFibularNerve"}</v>
    <v>en-US</v>
    <v>HumanAnatomy</v>
  </rv>
  <rv s="0">
    <v>1610612992</v>
    <v>branch of saphenous nerve</v>
    <v>wjson{"t":"e","d":"AnatomicalStructure","e":"BranchOfSaphenousNerve"}</v>
    <v>en-US</v>
    <v>HumanAnatomy</v>
  </rv>
  <rv s="3">
    <v>204</v>
  </rv>
  <rv s="3">
    <v>205</v>
  </rv>
  <rv s="11">
    <v>92</v>
    <v>99</v>
    <v>116</v>
    <v>1</v>
    <v>regional location</v>
  </rv>
  <rv s="0">
    <v>1610612992</v>
    <v>lateral malleolar part of ankle</v>
    <v>wjson{"t":"e","d":"AnatomicalStructure","e":"LateralMalleolarPartOfAnkle"}</v>
    <v>en-US</v>
    <v>HumanAnatomy</v>
  </rv>
  <rv s="0">
    <v>1610612992</v>
    <v>medial malleolar part of ankle</v>
    <v>wjson{"t":"e","d":"AnatomicalStructure","e":"MedialMalleolarPartOfAnkle"}</v>
    <v>en-US</v>
    <v>HumanAnatomy</v>
  </rv>
  <rv s="0">
    <v>1610612992</v>
    <v>anterior part of ankle</v>
    <v>wjson{"t":"e","d":"AnatomicalStructure","e":"AnteriorPartOfAnkle"}</v>
    <v>en-US</v>
    <v>HumanAnatomy</v>
  </rv>
  <rv s="0">
    <v>1610612992</v>
    <v>posterior part of ankle</v>
    <v>wjson{"t":"e","d":"AnatomicalStructure","e":"PosteriorPartOfAnkle"}</v>
    <v>en-US</v>
    <v>HumanAnatomy</v>
  </rv>
  <rv s="0">
    <v>1610612992</v>
    <v>lateral retromalleolar region</v>
    <v>wjson{"t":"e","d":"AnatomicalStructure","e":"LateralRetromalleolarRegion"}</v>
    <v>en-US</v>
    <v>HumanAnatomy</v>
  </rv>
  <rv s="0">
    <v>1610612992</v>
    <v>medial retromalleolar region</v>
    <v>wjson{"t":"e","d":"AnatomicalStructure","e":"MedialRetromalleolarRegion"}</v>
    <v>en-US</v>
    <v>HumanAnatomy</v>
  </rv>
  <rv s="3">
    <v>206</v>
  </rv>
  <rv s="3">
    <v>207</v>
  </rv>
  <rv s="11">
    <v>93</v>
    <v>99</v>
    <v>116</v>
    <v>1</v>
    <v>typical morphology</v>
  </rv>
  <rv s="0">
    <v>1610612992</v>
    <v>tributary of great saphenous vein</v>
    <v>wjson{"t":"e","d":"AnatomicalStructure","e":"TributaryOfGreatSaphenousVein"}</v>
    <v>en-US</v>
    <v>HumanAnatomy</v>
  </rv>
  <rv s="0">
    <v>1610612992</v>
    <v>tributary of small saphenous vein</v>
    <v>wjson{"t":"e","d":"AnatomicalStructure","e":"TributaryOfSmallSaphenousVein"}</v>
    <v>en-US</v>
    <v>HumanAnatomy</v>
  </rv>
  <rv s="3">
    <v>208</v>
  </rv>
  <rv s="54">
    <v>#VALUE!</v>
    <v>en-US</v>
    <v>wjson{"t":"e","d":"AnatomicalStructure","e":"Ankle"}</v>
    <v>1610612992</v>
    <v>1</v>
    <v>417</v>
    <v>418</v>
    <v>ankle</v>
    <v>97</v>
    <v>223</v>
    <v>HumanAnatomy</v>
    <v>99</v>
    <v>414</v>
    <v>6090</v>
    <v>6092</v>
    <v>6096</v>
    <v>6097</v>
    <v>6098</v>
    <v>6102</v>
    <v>6126</v>
    <v>6127</v>
    <v>6128</v>
    <v>6130</v>
    <v>6131</v>
    <v>ankle</v>
    <v>6134</v>
    <v>6135</v>
    <v>6136</v>
    <v>6143</v>
    <v>6079</v>
    <v>5959</v>
    <v>6144</v>
    <v>6145</v>
    <v>C0003086</v>
    <v>ankle</v>
    <v>6148</v>
    <v>anatomical structure</v>
  </rv>
  <rv s="3">
    <v>209</v>
  </rv>
  <rv s="0">
    <v>1610612992</v>
    <v>subdivision of pelvic girdle</v>
    <v>wjson{"t":"e","d":"AnatomicalStructure","e":"SubdivisionOfPelvicGirdle"}</v>
    <v>en-US</v>
    <v>HumanAnatomy</v>
  </rv>
  <rv s="0">
    <v>1610612992</v>
    <v>set of subdivisions of cardinal body part</v>
    <v>wjson{"t":"e","d":"AnatomicalStructure","e":"SetOfSubdivisionsOfCardinalBodyPart"}</v>
    <v>en-US</v>
    <v>HumanAnatomy</v>
  </rv>
  <rv s="3">
    <v>210</v>
  </rv>
  <rv s="0">
    <v>1610612992</v>
    <v>pelvic girdle</v>
    <v>wjson{"t":"e","d":"AnatomicalStructure","e":"PelvicGirdle"}</v>
    <v>en-US</v>
    <v>HumanAnatomy</v>
  </rv>
  <rv s="3">
    <v>211</v>
  </rv>
  <rv s="0">
    <v>1610612992</v>
    <v>right buttock</v>
    <v>wjson{"t":"e","d":"AnatomicalStructure","e":"RightButtock"}</v>
    <v>en-US</v>
    <v>HumanAnatomy</v>
  </rv>
  <rv s="0">
    <v>1610612992</v>
    <v>left buttock</v>
    <v>wjson{"t":"e","d":"AnatomicalStructure","e":"LeftButtock"}</v>
    <v>en-US</v>
    <v>HumanAnatomy</v>
  </rv>
  <rv s="3">
    <v>212</v>
  </rv>
  <rv s="11">
    <v>94</v>
    <v>99</v>
    <v>116</v>
    <v>1</v>
    <v>body location</v>
  </rv>
  <rv s="0">
    <v>1610612992</v>
    <v>gluteal fascia</v>
    <v>wjson{"t":"e","d":"AnatomicalStructure","e":"GlutealFascia"}</v>
    <v>en-US</v>
    <v>HumanAnatomy</v>
  </rv>
  <rv s="0">
    <v>1610612992</v>
    <v>set of muscles of gluteal part of pelvic girdle</v>
    <v>wjson{"t":"e","d":"AnatomicalStructure","e":"SetOfMusclesOfGlutealPartOfPelvicGirdle"}</v>
    <v>en-US</v>
    <v>HumanAnatomy</v>
  </rv>
  <rv s="0">
    <v>1610612992</v>
    <v>integument of gluteal region</v>
    <v>wjson{"t":"e","d":"AnatomicalStructure","e":"IntegumentOfGlutealRegion"}</v>
    <v>en-US</v>
    <v>HumanAnatomy</v>
  </rv>
  <rv s="0">
    <v>1610612992</v>
    <v>vasculature of buttock</v>
    <v>wjson{"t":"e","d":"AnatomicalStructure","e":"VasculatureOfButtock"}</v>
    <v>en-US</v>
    <v>HumanAnatomy</v>
  </rv>
  <rv s="3">
    <v>213</v>
  </rv>
  <rv s="11">
    <v>95</v>
    <v>99</v>
    <v>116</v>
    <v>1</v>
    <v>regional location</v>
  </rv>
  <rv s="0">
    <v>1610612992</v>
    <v>inferolateral region of buttock</v>
    <v>wjson{"t":"e","d":"AnatomicalStructure","e":"InferolateralRegionOfButtock"}</v>
    <v>en-US</v>
    <v>HumanAnatomy</v>
  </rv>
  <rv s="0">
    <v>1610612992</v>
    <v>inferomedial region of buttock</v>
    <v>wjson{"t":"e","d":"AnatomicalStructure","e":"InferomedialRegionOfButtock"}</v>
    <v>en-US</v>
    <v>HumanAnatomy</v>
  </rv>
  <rv s="0">
    <v>1610612992</v>
    <v>superolateral region of buttock</v>
    <v>wjson{"t":"e","d":"AnatomicalStructure","e":"SuperolateralRegionOfButtock"}</v>
    <v>en-US</v>
    <v>HumanAnatomy</v>
  </rv>
  <rv s="0">
    <v>1610612992</v>
    <v>superomedial region of buttock</v>
    <v>wjson{"t":"e","d":"AnatomicalStructure","e":"SuperomedialRegionOfButtock"}</v>
    <v>en-US</v>
    <v>HumanAnatomy</v>
  </rv>
  <rv s="3">
    <v>214</v>
  </rv>
  <rv s="11">
    <v>96</v>
    <v>99</v>
    <v>116</v>
    <v>1</v>
    <v>typical morphology</v>
  </rv>
  <rv s="55">
    <v>#VALUE!</v>
    <v>en-US</v>
    <v>wjson{"t":"e","d":"AnatomicalStructure","e":"SetOfButtocks"}</v>
    <v>1610612992</v>
    <v>1</v>
    <v>417</v>
    <v>419</v>
    <v>set of buttocks</v>
    <v>97</v>
    <v>223</v>
    <v>HumanAnatomy</v>
    <v>99</v>
    <v>414</v>
    <v>6150</v>
    <v>6153</v>
    <v>6155</v>
    <v>6158</v>
    <v>6159</v>
    <v>6164</v>
    <v>set of buttocks</v>
    <v>6165</v>
    <v>6170</v>
    <v>5959</v>
    <v>6171</v>
    <v>C0006497</v>
    <v>set of buttocks</v>
    <v>anatomical structure</v>
  </rv>
  <rv s="3">
    <v>215</v>
  </rv>
  <rv s="0">
    <v>1610612992</v>
    <v>synovial joint</v>
    <v>wjson{"t":"e","d":"AnatomicalStructure","e":"SynovialJoint"}</v>
    <v>en-US</v>
    <v>HumanAnatomy</v>
  </rv>
  <rv s="0">
    <v>1610612992</v>
    <v>set of joints of pelvic girdle</v>
    <v>wjson{"t":"e","d":"AnatomicalStructure","e":"SetOfJointsOfPelvicGirdle"}</v>
    <v>en-US</v>
    <v>HumanAnatomy</v>
  </rv>
  <rv s="0">
    <v>1610612992</v>
    <v>set of all joints of hip</v>
    <v>wjson{"t":"e","d":"AnatomicalStructure","e":"SetOfAllJointsOfHip"}</v>
    <v>en-US</v>
    <v>HumanAnatomy</v>
  </rv>
  <rv s="0">
    <v>1610612992</v>
    <v>set of all joints of lower limb</v>
    <v>wjson{"t":"e","d":"AnatomicalStructure","e":"SetOfAllJointsOfLowerLimb"}</v>
    <v>en-US</v>
    <v>HumanAnatomy</v>
  </rv>
  <rv s="0">
    <v>1610612992</v>
    <v>set of joints of thigh</v>
    <v>wjson{"t":"e","d":"AnatomicalStructure","e":"SetOfJointsOfThigh"}</v>
    <v>en-US</v>
    <v>HumanAnatomy</v>
  </rv>
  <rv s="3">
    <v>216</v>
  </rv>
  <rv s="0">
    <v>1610612992</v>
    <v>femur</v>
    <v>wjson{"t":"e","d":"AnatomicalStructure","e":"Femur"}</v>
    <v>en-US</v>
    <v>HumanAnatomy</v>
  </rv>
  <rv s="0">
    <v>1610612992</v>
    <v>hip bone</v>
    <v>wjson{"t":"e","d":"AnatomicalStructure","e":"HipBone"}</v>
    <v>en-US</v>
    <v>HumanAnatomy</v>
  </rv>
  <rv s="3">
    <v>217</v>
  </rv>
  <rv s="3">
    <v>218</v>
  </rv>
  <rv s="11">
    <v>97</v>
    <v>99</v>
    <v>116</v>
    <v>1</v>
    <v>body location</v>
  </rv>
  <rv s="0">
    <v>1610612992</v>
    <v>acetabular labrum</v>
    <v>wjson{"t":"e","d":"AnatomicalStructure","e":"AcetabularLabrum"}</v>
    <v>en-US</v>
    <v>HumanAnatomy</v>
  </rv>
  <rv s="0">
    <v>1610612992</v>
    <v>articular cartilage of proximal epiphysis of femur</v>
    <v>wjson{"t":"e","d":"AnatomicalStructure","e":"ArticularCartilageOfProximalEpiphysisOfFemur"}</v>
    <v>en-US</v>
    <v>HumanAnatomy</v>
  </rv>
  <rv s="0">
    <v>1610612992</v>
    <v>articular cartilage of hip bone</v>
    <v>wjson{"t":"e","d":"AnatomicalStructure","e":"ArticularCartilageOfHipBone"}</v>
    <v>en-US</v>
    <v>HumanAnatomy</v>
  </rv>
  <rv s="3">
    <v>219</v>
  </rv>
  <rv s="0">
    <v>1610612992</v>
    <v>acetabular part of hip bone</v>
    <v>wjson{"t":"e","d":"AnatomicalStructure","e":"AcetabularPartOfHipBone"}</v>
    <v>en-US</v>
    <v>HumanAnatomy</v>
  </rv>
  <rv s="0">
    <v>1610612992</v>
    <v>ischiofemoral ligament</v>
    <v>wjson{"t":"e","d":"AnatomicalStructure","e":"IschiofemoralLigament"}</v>
    <v>en-US</v>
    <v>HumanAnatomy</v>
  </rv>
  <rv s="0">
    <v>1610612992</v>
    <v>pubofemoral ligament</v>
    <v>wjson{"t":"e","d":"AnatomicalStructure","e":"PubofemoralLigament"}</v>
    <v>en-US</v>
    <v>HumanAnatomy</v>
  </rv>
  <rv s="0">
    <v>1610612992</v>
    <v>transverse acetabular ligament</v>
    <v>wjson{"t":"e","d":"AnatomicalStructure","e":"TransverseAcetabularLigament"}</v>
    <v>en-US</v>
    <v>HumanAnatomy</v>
  </rv>
  <rv s="0">
    <v>1610612992</v>
    <v>ligament of head of femur</v>
    <v>wjson{"t":"e","d":"AnatomicalStructure","e":"LigamentOfHeadOfFemur"}</v>
    <v>en-US</v>
    <v>HumanAnatomy</v>
  </rv>
  <rv s="0">
    <v>1610612992</v>
    <v>synovial fluid of hip joint</v>
    <v>wjson{"t":"e","d":"AnatomicalStructure","e":"SynovialFluidOfHipJoint"}</v>
    <v>en-US</v>
    <v>HumanAnatomy</v>
  </rv>
  <rv s="0">
    <v>1610612992</v>
    <v>iliofemoral ligament</v>
    <v>wjson{"t":"e","d":"AnatomicalStructure","e":"IliofemoralLigament"}</v>
    <v>en-US</v>
    <v>HumanAnatomy</v>
  </rv>
  <rv s="0">
    <v>1610612992</v>
    <v>synovial cavity of hip joint</v>
    <v>wjson{"t":"e","d":"AnatomicalStructure","e":"SynovialCavityOfHipJoint"}</v>
    <v>en-US</v>
    <v>HumanAnatomy</v>
  </rv>
  <rv s="0">
    <v>1610612992</v>
    <v>articular capsule of hip joint</v>
    <v>wjson{"t":"e","d":"AnatomicalStructure","e":"ArticularCapsuleOfHipJoint"}</v>
    <v>en-US</v>
    <v>HumanAnatomy</v>
  </rv>
  <rv s="3">
    <v>220</v>
  </rv>
  <rv s="3">
    <v>221</v>
  </rv>
  <rv s="11">
    <v>98</v>
    <v>99</v>
    <v>116</v>
    <v>1</v>
    <v>regional location</v>
  </rv>
  <rv s="0">
    <v>1610612992</v>
    <v>hip</v>
    <v>wjson{"t":"e","d":"AnatomicalStructure","e":"Hip"}</v>
    <v>en-US</v>
    <v>HumanAnatomy</v>
  </rv>
  <rv s="0">
    <v>1610612992</v>
    <v>skeletal system of thigh</v>
    <v>wjson{"t":"e","d":"AnatomicalStructure","e":"SkeletalSystemOfThigh"}</v>
    <v>en-US</v>
    <v>HumanAnatomy</v>
  </rv>
  <rv s="3">
    <v>222</v>
  </rv>
  <rv s="0">
    <v>1610612992</v>
    <v>joint</v>
    <v>wjson{"t":"e","d":"AnatomicalStructure","e":"SetOfJoints"}</v>
    <v>en-US</v>
    <v>HumanAnatomy</v>
  </rv>
  <rv s="3">
    <v>223</v>
  </rv>
  <rv s="11">
    <v>99</v>
    <v>99</v>
    <v>116</v>
    <v>1</v>
    <v>typical morphology</v>
  </rv>
  <rv s="56">
    <v>#VALUE!</v>
    <v>en-US</v>
    <v>wjson{"t":"e","d":"AnatomicalStructure","e":"HipJoint"}</v>
    <v>1610612992</v>
    <v>1</v>
    <v>420</v>
    <v>421</v>
    <v>hip joint</v>
    <v>97</v>
    <v>223</v>
    <v>HumanAnatomy</v>
    <v>99</v>
    <v>414</v>
    <v>6173</v>
    <v>6179</v>
    <v>6182</v>
    <v>6183</v>
    <v>6184</v>
    <v>6188</v>
    <v>6198</v>
    <v>connects acetabulum of pelvis and head of femur</v>
    <v>6199</v>
    <v>hip joint</v>
    <v>6200</v>
    <v>6203</v>
    <v>6205</v>
    <v>6206</v>
    <v>C0019558</v>
    <v>hip joint</v>
    <v>anatomical structure</v>
  </rv>
  <rv s="3">
    <v>224</v>
  </rv>
  <rv s="0">
    <v>1610612992</v>
    <v>subdivision of trunk proper</v>
    <v>wjson{"t":"e","d":"AnatomicalStructure","e":"SubdivisionOfTrunkProper"}</v>
    <v>en-US</v>
    <v>HumanAnatomy</v>
  </rv>
  <rv s="3">
    <v>225</v>
  </rv>
  <rv s="0">
    <v>1610612992</v>
    <v>lower trunk</v>
    <v>wjson{"t":"e","d":"AnatomicalStructure","e":"LowerTrunk"}</v>
    <v>en-US</v>
    <v>HumanAnatomy</v>
  </rv>
  <rv s="0">
    <v>1610612992</v>
    <v>trunk proper</v>
    <v>wjson{"t":"e","d":"AnatomicalStructure","e":"TrunkProper"}</v>
    <v>en-US</v>
    <v>HumanAnatomy</v>
  </rv>
  <rv s="0">
    <v>1610612992</v>
    <v>abdominal segment of trunk</v>
    <v>wjson{"t":"e","d":"AnatomicalStructure","e":"AbdominalSegmentOfTrunk"}</v>
    <v>en-US</v>
    <v>HumanAnatomy</v>
  </rv>
  <rv s="3">
    <v>226</v>
  </rv>
  <rv s="0">
    <v>1610612992</v>
    <v>abdominal aorta</v>
    <v>wjson{"t":"e","d":"AnatomicalStructure","e":"AbdominalAorta"}</v>
    <v>en-US</v>
    <v>HumanAnatomy</v>
  </rv>
  <rv s="0">
    <v>1610612992</v>
    <v>splenic artery</v>
    <v>wjson{"t":"e","d":"AnatomicalStructure","e":"SplenicArtery"}</v>
    <v>en-US</v>
    <v>HumanAnatomy</v>
  </rv>
  <rv s="0">
    <v>1610612992</v>
    <v>umbilical artery</v>
    <v>wjson{"t":"e","d":"AnatomicalStructure","e":"UmbilicalArtery"}</v>
    <v>en-US</v>
    <v>HumanAnatomy</v>
  </rv>
  <rv s="0">
    <v>1610612992</v>
    <v>inferior mesenteric artery</v>
    <v>wjson{"t":"e","d":"AnatomicalStructure","e":"InferiorMesentericArtery"}</v>
    <v>en-US</v>
    <v>HumanAnatomy</v>
  </rv>
  <rv s="0">
    <v>1610612992</v>
    <v>superior mesenteric artery</v>
    <v>wjson{"t":"e","d":"AnatomicalStructure","e":"SuperiorMesentericArtery"}</v>
    <v>en-US</v>
    <v>HumanAnatomy</v>
  </rv>
  <rv s="0">
    <v>1610612992</v>
    <v>subcostal artery</v>
    <v>wjson{"t":"e","d":"AnatomicalStructure","e":"SubcostalArtery"}</v>
    <v>en-US</v>
    <v>HumanAnatomy</v>
  </rv>
  <rv s="0">
    <v>1610612992</v>
    <v>left gastric artery</v>
    <v>wjson{"t":"e","d":"AnatomicalStructure","e":"LeftGastricArtery"}</v>
    <v>en-US</v>
    <v>HumanAnatomy</v>
  </rv>
  <rv s="0">
    <v>1610612992</v>
    <v>common hepatic artery</v>
    <v>wjson{"t":"e","d":"AnatomicalStructure","e":"CommonHepaticArtery"}</v>
    <v>en-US</v>
    <v>HumanAnatomy</v>
  </rv>
  <rv s="0">
    <v>1610612992</v>
    <v>hepatic artery proper</v>
    <v>wjson{"t":"e","d":"AnatomicalStructure","e":"HepaticArteryProper"}</v>
    <v>en-US</v>
    <v>HumanAnatomy</v>
  </rv>
  <rv s="0">
    <v>1610612992</v>
    <v>right hepatic artery</v>
    <v>wjson{"t":"e","d":"AnatomicalStructure","e":"RightHepaticArtery"}</v>
    <v>en-US</v>
    <v>HumanAnatomy</v>
  </rv>
  <rv s="0">
    <v>1610612992</v>
    <v>left hepatic artery</v>
    <v>wjson{"t":"e","d":"AnatomicalStructure","e":"LeftHepaticArtery"}</v>
    <v>en-US</v>
    <v>HumanAnatomy</v>
  </rv>
  <rv s="0">
    <v>1610612992</v>
    <v>cystic artery</v>
    <v>wjson{"t":"e","d":"AnatomicalStructure","e":"CysticArtery"}</v>
    <v>en-US</v>
    <v>HumanAnatomy</v>
  </rv>
  <rv s="0">
    <v>1610612992</v>
    <v>right gastric artery</v>
    <v>wjson{"t":"e","d":"AnatomicalStructure","e":"RightGastricArtery"}</v>
    <v>en-US</v>
    <v>HumanAnatomy</v>
  </rv>
  <rv s="0">
    <v>1610612992</v>
    <v>gastroduodenal artery</v>
    <v>wjson{"t":"e","d":"AnatomicalStructure","e":"GastroduodenalArtery"}</v>
    <v>en-US</v>
    <v>HumanAnatomy</v>
  </rv>
  <rv s="0">
    <v>1610612992</v>
    <v>right gastroepiploic artery</v>
    <v>wjson{"t":"e","d":"AnatomicalStructure","e":"RightGastroepiploicArtery"}</v>
    <v>en-US</v>
    <v>HumanAnatomy</v>
  </rv>
  <rv s="0">
    <v>1610612992</v>
    <v>left gastroepiploic artery</v>
    <v>wjson{"t":"e","d":"AnatomicalStructure","e":"LeftGastroepiploicArtery"}</v>
    <v>en-US</v>
    <v>HumanAnatomy</v>
  </rv>
  <rv s="0">
    <v>1610612992</v>
    <v>left colic artery</v>
    <v>wjson{"t":"e","d":"AnatomicalStructure","e":"LeftColicArtery"}</v>
    <v>en-US</v>
    <v>HumanAnatomy</v>
  </rv>
  <rv s="0">
    <v>1610612992</v>
    <v>inferior pancreaticoduodenal artery</v>
    <v>wjson{"t":"e","d":"AnatomicalStructure","e":"InferiorPancreaticoduodenalArtery"}</v>
    <v>en-US</v>
    <v>HumanAnatomy</v>
  </rv>
  <rv s="0">
    <v>1610612992</v>
    <v>jejunal artery</v>
    <v>wjson{"t":"e","d":"AnatomicalStructure","e":"JejunalArtery"}</v>
    <v>en-US</v>
    <v>HumanAnatomy</v>
  </rv>
  <rv s="0">
    <v>1610612992</v>
    <v>ileal artery</v>
    <v>wjson{"t":"e","d":"AnatomicalStructure","e":"IlealArtery"}</v>
    <v>en-US</v>
    <v>HumanAnatomy</v>
  </rv>
  <rv s="0">
    <v>1610612992</v>
    <v>ileocolic artery</v>
    <v>wjson{"t":"e","d":"AnatomicalStructure","e":"IleocolicArtery"}</v>
    <v>en-US</v>
    <v>HumanAnatomy</v>
  </rv>
  <rv s="0">
    <v>1610612992</v>
    <v>anterior cecal artery</v>
    <v>wjson{"t":"e","d":"AnatomicalStructure","e":"AnteriorCecalArtery"}</v>
    <v>en-US</v>
    <v>HumanAnatomy</v>
  </rv>
  <rv s="0">
    <v>1610612992</v>
    <v>posterior cecal artery</v>
    <v>wjson{"t":"e","d":"AnatomicalStructure","e":"PosteriorCecalArtery"}</v>
    <v>en-US</v>
    <v>HumanAnatomy</v>
  </rv>
  <rv s="0">
    <v>1610612992</v>
    <v>right colic artery</v>
    <v>wjson{"t":"e","d":"AnatomicalStructure","e":"RightColicArtery"}</v>
    <v>en-US</v>
    <v>HumanAnatomy</v>
  </rv>
  <rv s="0">
    <v>1610612992</v>
    <v>middle colic artery</v>
    <v>wjson{"t":"e","d":"AnatomicalStructure","e":"MiddleColicArtery"}</v>
    <v>en-US</v>
    <v>HumanAnatomy</v>
  </rv>
  <rv s="0">
    <v>1610612992</v>
    <v>appendicular artery</v>
    <v>wjson{"t":"e","d":"AnatomicalStructure","e":"AppendicularArtery"}</v>
    <v>en-US</v>
    <v>HumanAnatomy</v>
  </rv>
  <rv s="0">
    <v>1610612992</v>
    <v>sigmoid artery</v>
    <v>wjson{"t":"e","d":"AnatomicalStructure","e":"SigmoidArtery"}</v>
    <v>en-US</v>
    <v>HumanAnatomy</v>
  </rv>
  <rv s="0">
    <v>1610612992</v>
    <v>right renal artery</v>
    <v>wjson{"t":"e","d":"AnatomicalStructure","e":"RightRenalArtery"}</v>
    <v>en-US</v>
    <v>HumanAnatomy</v>
  </rv>
  <rv s="0">
    <v>1610612992</v>
    <v>left renal artery</v>
    <v>wjson{"t":"e","d":"AnatomicalStructure","e":"LeftRenalArtery"}</v>
    <v>en-US</v>
    <v>HumanAnatomy</v>
  </rv>
  <rv s="0">
    <v>1610612992</v>
    <v>inferior suprarenal artery</v>
    <v>wjson{"t":"e","d":"AnatomicalStructure","e":"InferiorSuprarenalArtery"}</v>
    <v>en-US</v>
    <v>HumanAnatomy</v>
  </rv>
  <rv s="0">
    <v>1610612992</v>
    <v>inferior epigastric artery</v>
    <v>wjson{"t":"e","d":"AnatomicalStructure","e":"InferiorEpigastricArtery"}</v>
    <v>en-US</v>
    <v>HumanAnatomy</v>
  </rv>
  <rv s="0">
    <v>1610612992</v>
    <v>testicular artery</v>
    <v>wjson{"t":"e","d":"AnatomicalStructure","e":"TesticularArtery"}</v>
    <v>en-US</v>
    <v>HumanAnatomy</v>
  </rv>
  <rv s="0">
    <v>1610612992</v>
    <v>ovarian artery</v>
    <v>wjson{"t":"e","d":"AnatomicalStructure","e":"OvarianArtery"}</v>
    <v>en-US</v>
    <v>HumanAnatomy</v>
  </rv>
  <rv s="0">
    <v>1610612992</v>
    <v>superficial epigastric artery</v>
    <v>wjson{"t":"e","d":"AnatomicalStructure","e":"SuperficialEpigastricArtery"}</v>
    <v>en-US</v>
    <v>HumanAnatomy</v>
  </rv>
  <rv s="0">
    <v>1610612992</v>
    <v>superior suprarenal artery</v>
    <v>wjson{"t":"e","d":"AnatomicalStructure","e":"SuperiorSuprarenalArtery"}</v>
    <v>en-US</v>
    <v>HumanAnatomy</v>
  </rv>
  <rv s="0">
    <v>1610612992</v>
    <v>middle suprarenal artery</v>
    <v>wjson{"t":"e","d":"AnatomicalStructure","e":"MiddleSuprarenalArtery"}</v>
    <v>en-US</v>
    <v>HumanAnatomy</v>
  </rv>
  <rv s="0">
    <v>1610612992</v>
    <v>posterior superior pancreaticoduodenal artery</v>
    <v>wjson{"t":"e","d":"AnatomicalStructure","e":"PosteriorSuperiorPancreaticoduodenalArtery"}</v>
    <v>en-US</v>
    <v>HumanAnatomy</v>
  </rv>
  <rv s="0">
    <v>1610612992</v>
    <v>dorsal pancreatic artery</v>
    <v>wjson{"t":"e","d":"AnatomicalStructure","e":"DorsalPancreaticArtery"}</v>
    <v>en-US</v>
    <v>HumanAnatomy</v>
  </rv>
  <rv s="0">
    <v>1610612992</v>
    <v>inferior pancreatic artery</v>
    <v>wjson{"t":"e","d":"AnatomicalStructure","e":"InferiorPancreaticArtery"}</v>
    <v>en-US</v>
    <v>HumanAnatomy</v>
  </rv>
  <rv s="0">
    <v>1610612992</v>
    <v>greater pancreatic artery</v>
    <v>wjson{"t":"e","d":"AnatomicalStructure","e":"GreatPancreaticArtery"}</v>
    <v>en-US</v>
    <v>HumanAnatomy</v>
  </rv>
  <rv s="0">
    <v>1610612992</v>
    <v>marginal artery of colon</v>
    <v>wjson{"t":"e","d":"AnatomicalStructure","e":"MarginalArteryOfColon"}</v>
    <v>en-US</v>
    <v>HumanAnatomy</v>
  </rv>
  <rv s="0">
    <v>1610612992</v>
    <v>medial branch of inferior phrenic artery</v>
    <v>wjson{"t":"e","d":"AnatomicalStructure","e":"MedialBranchOfInferiorPhrenicArtery"}</v>
    <v>en-US</v>
    <v>HumanAnatomy</v>
  </rv>
  <rv s="0">
    <v>1610612992</v>
    <v>lateral branch of inferior phrenic artery</v>
    <v>wjson{"t":"e","d":"AnatomicalStructure","e":"LateralBranchOfInferiorPhrenicArtery"}</v>
    <v>en-US</v>
    <v>HumanAnatomy</v>
  </rv>
  <rv s="0">
    <v>1610612992</v>
    <v>spinal branch of first lumbar artery</v>
    <v>wjson{"t":"e","d":"AnatomicalStructure","e":"SpinalBranchOfFirstLumbarArtery"}</v>
    <v>en-US</v>
    <v>HumanAnatomy</v>
  </rv>
  <rv s="0">
    <v>1610612992</v>
    <v>spinal branch of second lumbar artery</v>
    <v>wjson{"t":"e","d":"AnatomicalStructure","e":"SpinalBranchOfSecondLumbarArtery"}</v>
    <v>en-US</v>
    <v>HumanAnatomy</v>
  </rv>
  <rv s="0">
    <v>1610612992</v>
    <v>spinal branch of third lumbar artery</v>
    <v>wjson{"t":"e","d":"AnatomicalStructure","e":"SpinalBranchOfThirdLumbarArtery"}</v>
    <v>en-US</v>
    <v>HumanAnatomy</v>
  </rv>
  <rv s="0">
    <v>1610612992</v>
    <v>spinal branch of fourth lumbar artery</v>
    <v>wjson{"t":"e","d":"AnatomicalStructure","e":"SpinalBranchOfFourthLumbarArtery"}</v>
    <v>en-US</v>
    <v>HumanAnatomy</v>
  </rv>
  <rv s="0">
    <v>1610612992</v>
    <v>anterior superior pancreaticoduodenal artery</v>
    <v>wjson{"t":"e","d":"AnatomicalStructure","e":"AnteriorSuperiorPancreaticoduodenalArtery"}</v>
    <v>en-US</v>
    <v>HumanAnatomy</v>
  </rv>
  <rv s="0">
    <v>1610612992</v>
    <v>ascending part of deep circumflex iliac artery</v>
    <v>wjson{"t":"e","d":"AnatomicalStructure","e":"AscendingPartOfDeepCircumflexIliacArtery"}</v>
    <v>en-US</v>
    <v>HumanAnatomy</v>
  </rv>
  <rv s="0">
    <v>1610612992</v>
    <v>subdivision of celiac artery</v>
    <v>wjson{"t":"e","d":"AnatomicalStructure","e":"SubdivisionOfCeliacArtery"}</v>
    <v>en-US</v>
    <v>HumanAnatomy</v>
  </rv>
  <rv s="0">
    <v>1610612992</v>
    <v>supraduodenal artery</v>
    <v>wjson{"t":"e","d":"AnatomicalStructure","e":"SupraduodenalArtery"}</v>
    <v>en-US</v>
    <v>HumanAnatomy</v>
  </rv>
  <rv s="0">
    <v>1610612992</v>
    <v>anterior inferior pancreaticoduodenal artery</v>
    <v>wjson{"t":"e","d":"AnatomicalStructure","e":"AnteriorInferiorPancreaticoduodenalArtery"}</v>
    <v>en-US</v>
    <v>HumanAnatomy</v>
  </rv>
  <rv s="0">
    <v>1610612992</v>
    <v>posterior inferior pancreaticoduodenal artery</v>
    <v>wjson{"t":"e","d":"AnatomicalStructure","e":"PosteriorInferiorPancreaticoduodenalArtery"}</v>
    <v>en-US</v>
    <v>HumanAnatomy</v>
  </rv>
  <rv s="0">
    <v>1610612992</v>
    <v>set of gastric branches of right gastro‐omental artery</v>
    <v>wjson{"t":"e","d":"AnatomicalStructure","e":"SetOfGastricBranchesOfRightGastroomentalArtery"}</v>
    <v>en-US</v>
    <v>HumanAnatomy</v>
  </rv>
  <rv s="0">
    <v>1610612992</v>
    <v>set of gastric branches of left gastro‐omental artery</v>
    <v>wjson{"t":"e","d":"AnatomicalStructure","e":"SetOfGastricBranchesOfLeftGastroomentalArtery"}</v>
    <v>en-US</v>
    <v>HumanAnatomy</v>
  </rv>
  <rv s="0">
    <v>1610612992</v>
    <v>intermediate branch of hepatic artery</v>
    <v>wjson{"t":"e","d":"AnatomicalStructure","e":"IntermediateBranchOfHepaticArtery"}</v>
    <v>en-US</v>
    <v>HumanAnatomy</v>
  </rv>
  <rv s="3">
    <v>227</v>
  </rv>
  <rv s="11">
    <v>100</v>
    <v>99</v>
    <v>116</v>
    <v>1</v>
    <v>body location</v>
  </rv>
  <rv s="0">
    <v>1610612992</v>
    <v>set of adrenal glands</v>
    <v>wjson{"t":"e","d":"AnatomicalStructure","e":"SetOfAdrenalGlands"}</v>
    <v>en-US</v>
    <v>HumanAnatomy</v>
  </rv>
  <rv s="0">
    <v>1610612992</v>
    <v>biliary system</v>
    <v>wjson{"t":"e","d":"AnatomicalStructure","e":"BiliarySystem"}</v>
    <v>en-US</v>
    <v>HumanAnatomy</v>
  </rv>
  <rv s="0">
    <v>1610612992</v>
    <v>diaphragm</v>
    <v>wjson{"t":"e","d":"AnatomicalStructure","e":"Diaphragm"}</v>
    <v>en-US</v>
    <v>HumanAnatomy</v>
  </rv>
  <rv s="0">
    <v>1610612992</v>
    <v>gallbladder</v>
    <v>wjson{"t":"e","d":"AnatomicalStructure","e":"Gallbladder"}</v>
    <v>en-US</v>
    <v>HumanAnatomy</v>
  </rv>
  <rv s="0">
    <v>1610612992</v>
    <v>kidney</v>
    <v>wjson{"t":"e","d":"AnatomicalStructure","e":"Kidney"}</v>
    <v>en-US</v>
    <v>HumanAnatomy</v>
  </rv>
  <rv s="0">
    <v>1610612992</v>
    <v>liver</v>
    <v>wjson{"t":"e","d":"AnatomicalStructure","e":"Liver"}</v>
    <v>en-US</v>
    <v>HumanAnatomy</v>
  </rv>
  <rv s="0">
    <v>1610612992</v>
    <v>pancreas</v>
    <v>wjson{"t":"e","d":"AnatomicalStructure","e":"Pancreas"}</v>
    <v>en-US</v>
    <v>HumanAnatomy</v>
  </rv>
  <rv s="0">
    <v>1610612992</v>
    <v>spleen</v>
    <v>wjson{"t":"e","d":"AnatomicalStructure","e":"Spleen"}</v>
    <v>en-US</v>
    <v>HumanAnatomy</v>
  </rv>
  <rv s="0">
    <v>1610612992</v>
    <v>pyramidalis</v>
    <v>wjson{"t":"e","d":"AnatomicalStructure","e":"Pyramidalis"}</v>
    <v>en-US</v>
    <v>HumanAnatomy</v>
  </rv>
  <rv s="0">
    <v>1610612992</v>
    <v>quadratus lumborum</v>
    <v>wjson{"t":"e","d":"AnatomicalStructure","e":"QuadratusLumborum"}</v>
    <v>en-US</v>
    <v>HumanAnatomy</v>
  </rv>
  <rv s="0">
    <v>1610612992</v>
    <v>psoas major</v>
    <v>wjson{"t":"e","d":"AnatomicalStructure","e":"PsoasMajor"}</v>
    <v>en-US</v>
    <v>HumanAnatomy</v>
  </rv>
  <rv s="0">
    <v>1610612992</v>
    <v>psoas minor</v>
    <v>wjson{"t":"e","d":"AnatomicalStructure","e":"PsoasMinor"}</v>
    <v>en-US</v>
    <v>HumanAnatomy</v>
  </rv>
  <rv s="0">
    <v>1610612992</v>
    <v>renal pelvis</v>
    <v>wjson{"t":"e","d":"AnatomicalStructure","e":"RenalPelvis"}</v>
    <v>en-US</v>
    <v>HumanAnatomy</v>
  </rv>
  <rv s="0">
    <v>1610612992</v>
    <v>abdominal part of ureter</v>
    <v>wjson{"t":"e","d":"AnatomicalStructure","e":"AbdominalPartOfUreter"}</v>
    <v>en-US</v>
    <v>HumanAnatomy</v>
  </rv>
  <rv s="0">
    <v>1610612992</v>
    <v>abdominal cavity</v>
    <v>wjson{"t":"e","d":"AnatomicalStructure","e":"AbdominalCavity"}</v>
    <v>en-US</v>
    <v>HumanAnatomy</v>
  </rv>
  <rv s="0">
    <v>1610612992</v>
    <v>peritoneal sac</v>
    <v>wjson{"t":"e","d":"AnatomicalStructure","e":"PeritonealSac"}</v>
    <v>en-US</v>
    <v>HumanAnatomy</v>
  </rv>
  <rv s="0">
    <v>1610612992</v>
    <v>gut</v>
    <v>wjson{"t":"e","d":"AnatomicalStructure","e":"Gut"}</v>
    <v>en-US</v>
    <v>HumanAnatomy</v>
  </rv>
  <rv s="0">
    <v>1610612992</v>
    <v>abdominal part of peritoneal sac</v>
    <v>wjson{"t":"e","d":"AnatomicalStructure","e":"AbdominalPartOfPeritonealSac"}</v>
    <v>en-US</v>
    <v>HumanAnatomy</v>
  </rv>
  <rv s="0">
    <v>1610612992</v>
    <v>wall of abdomen</v>
    <v>wjson{"t":"e","d":"AnatomicalStructure","e":"WallOfAbdomen"}</v>
    <v>en-US</v>
    <v>HumanAnatomy</v>
  </rv>
  <rv s="0">
    <v>1610612992</v>
    <v>vasculature of abdomen</v>
    <v>wjson{"t":"e","d":"AnatomicalStructure","e":"VasculatureOfAbdomen"}</v>
    <v>en-US</v>
    <v>HumanAnatomy</v>
  </rv>
  <rv s="0">
    <v>1610612992</v>
    <v>compartment of abdomen</v>
    <v>wjson{"t":"e","d":"AnatomicalStructure","e":"CompartmentOfAbdomen"}</v>
    <v>en-US</v>
    <v>HumanAnatomy</v>
  </rv>
  <rv s="0">
    <v>1610612992</v>
    <v>neural network of abdomen</v>
    <v>wjson{"t":"e","d":"AnatomicalStructure","e":"NeuralNetworkOfAbdomen"}</v>
    <v>en-US</v>
    <v>HumanAnatomy</v>
  </rv>
  <rv s="0">
    <v>1610612992</v>
    <v>wall of abdominal segment of trunk</v>
    <v>wjson{"t":"e","d":"AnatomicalStructure","e":"WallOfAbdominalSegmentOfTrunk"}</v>
    <v>en-US</v>
    <v>HumanAnatomy</v>
  </rv>
  <rv s="3">
    <v>228</v>
  </rv>
  <rv s="0">
    <v>1610612992</v>
    <v>female abdomen</v>
    <v>wjson{"t":"e","d":"AnatomicalStructure","e":"FemaleAbdomen"}</v>
    <v>en-US</v>
    <v>HumanAnatomy</v>
  </rv>
  <rv s="0">
    <v>1610612992</v>
    <v>male abdomen</v>
    <v>wjson{"t":"e","d":"AnatomicalStructure","e":"MaleAbdomen"}</v>
    <v>en-US</v>
    <v>HumanAnatomy</v>
  </rv>
  <rv s="0">
    <v>1610612992</v>
    <v>lateral half of abdomen</v>
    <v>wjson{"t":"e","d":"AnatomicalStructure","e":"LateralHalfOfAbdomen"}</v>
    <v>en-US</v>
    <v>HumanAnatomy</v>
  </rv>
  <rv s="3">
    <v>229</v>
  </rv>
  <rv s="3">
    <v>230</v>
  </rv>
  <rv s="0">
    <v>1610612992</v>
    <v>vagus nerve</v>
    <v>wjson{"t":"e","d":"AnatomicalStructure","e":"VagusNerve"}</v>
    <v>en-US</v>
    <v>HumanAnatomy</v>
  </rv>
  <rv s="0">
    <v>1610612992</v>
    <v>pelvic splanchnic nerve</v>
    <v>wjson{"t":"e","d":"AnatomicalStructure","e":"PelvicSplanchnicNerve"}</v>
    <v>en-US</v>
    <v>HumanAnatomy</v>
  </rv>
  <rv s="0">
    <v>1610612992</v>
    <v>collateral ganglion</v>
    <v>wjson{"t":"e","d":"AnatomicalStructure","e":"CollateralGanglion"}</v>
    <v>en-US</v>
    <v>HumanAnatomy</v>
  </rv>
  <rv s="3">
    <v>231</v>
  </rv>
  <rv s="3">
    <v>232</v>
  </rv>
  <rv s="3">
    <v>233</v>
  </rv>
  <rv s="11">
    <v>101</v>
    <v>99</v>
    <v>116</v>
    <v>1</v>
    <v>regional location</v>
  </rv>
  <rv s="0">
    <v>1610612992</v>
    <v>back of abdomen</v>
    <v>wjson{"t":"e","d":"AnatomicalStructure","e":"BackOfAbdomen"}</v>
    <v>en-US</v>
    <v>HumanAnatomy</v>
  </rv>
  <rv s="0">
    <v>1610612992</v>
    <v>pelvis</v>
    <v>wjson{"t":"e","d":"AnatomicalStructure","e":"Pelvis"}</v>
    <v>en-US</v>
    <v>HumanAnatomy</v>
  </rv>
  <rv s="0">
    <v>1610612992</v>
    <v>upper abdomen</v>
    <v>wjson{"t":"e","d":"AnatomicalStructure","e":"UpperAbdomen"}</v>
    <v>en-US</v>
    <v>HumanAnatomy</v>
  </rv>
  <rv s="0">
    <v>1610612992</v>
    <v>lower abdomen</v>
    <v>wjson{"t":"e","d":"AnatomicalStructure","e":"LowerAbdomen"}</v>
    <v>en-US</v>
    <v>HumanAnatomy</v>
  </rv>
  <rv s="0">
    <v>1610612992</v>
    <v>right upper quadrant of abdomen</v>
    <v>wjson{"t":"e","d":"AnatomicalStructure","e":"RightUpperQuadrantOfAbdomen"}</v>
    <v>en-US</v>
    <v>HumanAnatomy</v>
  </rv>
  <rv s="0">
    <v>1610612992</v>
    <v>right lower quadrant of abdomen</v>
    <v>wjson{"t":"e","d":"AnatomicalStructure","e":"RightLowerQuadrantOfAbdomen"}</v>
    <v>en-US</v>
    <v>HumanAnatomy</v>
  </rv>
  <rv s="0">
    <v>1610612992</v>
    <v>left upper quadrant of abdomen</v>
    <v>wjson{"t":"e","d":"AnatomicalStructure","e":"LeftUpperQuadrantOfAbdomen"}</v>
    <v>en-US</v>
    <v>HumanAnatomy</v>
  </rv>
  <rv s="0">
    <v>1610612992</v>
    <v>left lower quadrant of abdomen</v>
    <v>wjson{"t":"e","d":"AnatomicalStructure","e":"LeftLowerQuadrantOfAbdomen"}</v>
    <v>en-US</v>
    <v>HumanAnatomy</v>
  </rv>
  <rv s="0">
    <v>1610612992</v>
    <v>pelvic cavity</v>
    <v>wjson{"t":"e","d":"AnatomicalStructure","e":"PelvicCavity"}</v>
    <v>en-US</v>
    <v>HumanAnatomy</v>
  </rv>
  <rv s="0">
    <v>1610612992</v>
    <v>abdomen proper</v>
    <v>wjson{"t":"e","d":"AnatomicalStructure","e":"AbdomenProper"}</v>
    <v>en-US</v>
    <v>HumanAnatomy</v>
  </rv>
  <rv s="0">
    <v>1610612992</v>
    <v>middle abdomen</v>
    <v>wjson{"t":"e","d":"AnatomicalStructure","e":"MiddleAbdomen"}</v>
    <v>en-US</v>
    <v>HumanAnatomy</v>
  </rv>
  <rv s="3">
    <v>234</v>
  </rv>
  <rv s="0">
    <v>1610612992</v>
    <v>trunk</v>
    <v>wjson{"t":"e","d":"AnatomicalStructure","e":"Trunk"}</v>
    <v>en-US</v>
    <v>HumanAnatomy</v>
  </rv>
  <rv s="3">
    <v>235</v>
  </rv>
  <rv s="0">
    <v>1610612992</v>
    <v>subdivision of trunk</v>
    <v>wjson{"t":"e","d":"AnatomicalStructure","e":"SubdivisionOfTrunk"}</v>
    <v>en-US</v>
    <v>HumanAnatomy</v>
  </rv>
  <rv s="3">
    <v>236</v>
  </rv>
  <rv s="11">
    <v>102</v>
    <v>99</v>
    <v>116</v>
    <v>1</v>
    <v>typical morphology</v>
  </rv>
  <rv s="0">
    <v>1610612992</v>
    <v>hepatic portal vein</v>
    <v>wjson{"t":"e","d":"AnatomicalStructure","e":"HepaticPortalVein"}</v>
    <v>en-US</v>
    <v>HumanAnatomy</v>
  </rv>
  <rv s="0">
    <v>1610612992</v>
    <v>inferior vena cava</v>
    <v>wjson{"t":"e","d":"AnatomicalStructure","e":"InferiorVenaCava"}</v>
    <v>en-US</v>
    <v>HumanAnatomy</v>
  </rv>
  <rv s="0">
    <v>1610612992</v>
    <v>left suprarenal vein</v>
    <v>wjson{"t":"e","d":"AnatomicalStructure","e":"LeftSuprarenalVein"}</v>
    <v>en-US</v>
    <v>HumanAnatomy</v>
  </rv>
  <rv s="0">
    <v>1610612992</v>
    <v>testicular vein</v>
    <v>wjson{"t":"e","d":"AnatomicalStructure","e":"TesticularVein"}</v>
    <v>en-US</v>
    <v>HumanAnatomy</v>
  </rv>
  <rv s="0">
    <v>1610612992</v>
    <v>ovarian vein</v>
    <v>wjson{"t":"e","d":"AnatomicalStructure","e":"OvarianVein"}</v>
    <v>en-US</v>
    <v>HumanAnatomy</v>
  </rv>
  <rv s="0">
    <v>1610612992</v>
    <v>right suprarenal vein</v>
    <v>wjson{"t":"e","d":"AnatomicalStructure","e":"RightSuprarenalVein"}</v>
    <v>en-US</v>
    <v>HumanAnatomy</v>
  </rv>
  <rv s="0">
    <v>1610612992</v>
    <v>right renal vein</v>
    <v>wjson{"t":"e","d":"AnatomicalStructure","e":"RightRenalVein"}</v>
    <v>en-US</v>
    <v>HumanAnatomy</v>
  </rv>
  <rv s="0">
    <v>1610612992</v>
    <v>left renal vein</v>
    <v>wjson{"t":"e","d":"AnatomicalStructure","e":"LeftRenalVein"}</v>
    <v>en-US</v>
    <v>HumanAnatomy</v>
  </rv>
  <rv s="0">
    <v>1610612992</v>
    <v>right first lumbar vein</v>
    <v>wjson{"t":"e","d":"AnatomicalStructure","e":"RightFirstLumbarVein"}</v>
    <v>en-US</v>
    <v>HumanAnatomy</v>
  </rv>
  <rv s="0">
    <v>1610612992</v>
    <v>left first lumbar vein</v>
    <v>wjson{"t":"e","d":"AnatomicalStructure","e":"LeftFirstLumbarVein"}</v>
    <v>en-US</v>
    <v>HumanAnatomy</v>
  </rv>
  <rv s="0">
    <v>1610612992</v>
    <v>right second lumbar vein</v>
    <v>wjson{"t":"e","d":"AnatomicalStructure","e":"RightSecondLumbarVein"}</v>
    <v>en-US</v>
    <v>HumanAnatomy</v>
  </rv>
  <rv s="0">
    <v>1610612992</v>
    <v>left second lumbar vein</v>
    <v>wjson{"t":"e","d":"AnatomicalStructure","e":"LeftSecondLumbarVein"}</v>
    <v>en-US</v>
    <v>HumanAnatomy</v>
  </rv>
  <rv s="0">
    <v>1610612992</v>
    <v>right third lumbar vein</v>
    <v>wjson{"t":"e","d":"AnatomicalStructure","e":"RightThirdLumbarVein"}</v>
    <v>en-US</v>
    <v>HumanAnatomy</v>
  </rv>
  <rv s="0">
    <v>1610612992</v>
    <v>left third lumbar vein</v>
    <v>wjson{"t":"e","d":"AnatomicalStructure","e":"LeftThirdLumbarVein"}</v>
    <v>en-US</v>
    <v>HumanAnatomy</v>
  </rv>
  <rv s="0">
    <v>1610612992</v>
    <v>right fourth lumbar vein</v>
    <v>wjson{"t":"e","d":"AnatomicalStructure","e":"RightFourthLumbarVein"}</v>
    <v>en-US</v>
    <v>HumanAnatomy</v>
  </rv>
  <rv s="0">
    <v>1610612992</v>
    <v>left fourth lumbar vein</v>
    <v>wjson{"t":"e","d":"AnatomicalStructure","e":"LeftFourthLumbarVein"}</v>
    <v>en-US</v>
    <v>HumanAnatomy</v>
  </rv>
  <rv s="0">
    <v>1610612992</v>
    <v>hepatic vein of caudate lobe</v>
    <v>wjson{"t":"e","d":"AnatomicalStructure","e":"HepaticVeinOfCaudateLobe"}</v>
    <v>en-US</v>
    <v>HumanAnatomy</v>
  </rv>
  <rv s="0">
    <v>1610612992</v>
    <v>right inferior phrenic vein</v>
    <v>wjson{"t":"e","d":"AnatomicalStructure","e":"RightInferiorPhrenicVein"}</v>
    <v>en-US</v>
    <v>HumanAnatomy</v>
  </rv>
  <rv s="0">
    <v>1610612992</v>
    <v>left inferior phrenic vein</v>
    <v>wjson{"t":"e","d":"AnatomicalStructure","e":"LeftInferiorPhrenicVein"}</v>
    <v>en-US</v>
    <v>HumanAnatomy</v>
  </rv>
  <rv s="3">
    <v>237</v>
  </rv>
  <rv s="57">
    <v>#VALUE!</v>
    <v>en-US</v>
    <v>wjson{"t":"e","d":"AnatomicalStructure","e":"Abdomen"}</v>
    <v>1610612992</v>
    <v>1</v>
    <v>417</v>
    <v>422</v>
    <v>abdomen</v>
    <v>97</v>
    <v>223</v>
    <v>HumanAnatomy</v>
    <v>99</v>
    <v>414</v>
    <v>6208</v>
    <v>6210</v>
    <v>6214</v>
    <v>6271</v>
    <v>6272</v>
    <v>6296</v>
    <v>6300</v>
    <v>6301</v>
    <v>abdomen</v>
    <v>6305</v>
    <v>6306</v>
    <v>6307</v>
    <v>6308</v>
    <v>6320</v>
    <v>6322</v>
    <v>6324</v>
    <v>6325</v>
    <v>C0000726</v>
    <v>abdomen</v>
    <v>6345</v>
    <v>anatomical structure</v>
  </rv>
  <rv s="0">
    <v>1610612992</v>
    <v>subdivision of thorax</v>
    <v>wjson{"t":"e","d":"AnatomicalStructure","e":"SubdivisionOfThorax"}</v>
    <v>en-US</v>
    <v>HumanAnatomy</v>
  </rv>
  <rv s="3">
    <v>238</v>
  </rv>
  <rv s="0">
    <v>1610612992</v>
    <v>axillary artery</v>
    <v>wjson{"t":"e","d":"AnatomicalStructure","e":"AxillaryArtery"}</v>
    <v>en-US</v>
    <v>HumanAnatomy</v>
  </rv>
  <rv s="0">
    <v>1610612992</v>
    <v>subclavian artery</v>
    <v>wjson{"t":"e","d":"AnatomicalStructure","e":"SubclavianArtery"}</v>
    <v>en-US</v>
    <v>HumanAnatomy</v>
  </rv>
  <rv s="0">
    <v>1610612992</v>
    <v>internal thoracic artery</v>
    <v>wjson{"t":"e","d":"AnatomicalStructure","e":"InternalThoracicArtery"}</v>
    <v>en-US</v>
    <v>HumanAnatomy</v>
  </rv>
  <rv s="0">
    <v>1610612992</v>
    <v>set of sternal branches of internal thoracic artery</v>
    <v>wjson{"t":"e","d":"AnatomicalStructure","e":"SetOfSternalBranchesOfInternalThoracicArtery"}</v>
    <v>en-US</v>
    <v>HumanAnatomy</v>
  </rv>
  <rv s="0">
    <v>1610612992</v>
    <v>perforating branch of internal thoracic artery</v>
    <v>wjson{"t":"e","d":"AnatomicalStructure","e":"PerforatingBranchOfInternalThoracicArtery"}</v>
    <v>en-US</v>
    <v>HumanAnatomy</v>
  </rv>
  <rv s="0">
    <v>1610612992</v>
    <v>mammary branch of internal thoracic artery</v>
    <v>wjson{"t":"e","d":"AnatomicalStructure","e":"MammaryBranchOfInternalThoracicArtery"}</v>
    <v>en-US</v>
    <v>HumanAnatomy</v>
  </rv>
  <rv s="0">
    <v>1610612992</v>
    <v>lateral costal branch of internal thoracic artery</v>
    <v>wjson{"t":"e","d":"AnatomicalStructure","e":"LateralCostalBranchOfInternalThoracicArtery"}</v>
    <v>en-US</v>
    <v>HumanAnatomy</v>
  </rv>
  <rv s="0">
    <v>1610612992</v>
    <v>superior epigastric artery</v>
    <v>wjson{"t":"e","d":"AnatomicalStructure","e":"SuperiorEpigastricArtery"}</v>
    <v>en-US</v>
    <v>HumanAnatomy</v>
  </rv>
  <rv s="0">
    <v>1610612992</v>
    <v>musculophrenic artery</v>
    <v>wjson{"t":"e","d":"AnatomicalStructure","e":"MusculophrenicArtery"}</v>
    <v>en-US</v>
    <v>HumanAnatomy</v>
  </rv>
  <rv s="0">
    <v>1610612992</v>
    <v>superior thoracic artery</v>
    <v>wjson{"t":"e","d":"AnatomicalStructure","e":"SuperiorThoracicArtery"}</v>
    <v>en-US</v>
    <v>HumanAnatomy</v>
  </rv>
  <rv s="0">
    <v>1610612992</v>
    <v>thoraco‐acromial artery</v>
    <v>wjson{"t":"e","d":"AnatomicalStructure","e":"ThoracoacromialArtery"}</v>
    <v>en-US</v>
    <v>HumanAnatomy</v>
  </rv>
  <rv s="0">
    <v>1610612992</v>
    <v>lateral thoracic artery</v>
    <v>wjson{"t":"e","d":"AnatomicalStructure","e":"LateralThoracicArtery"}</v>
    <v>en-US</v>
    <v>HumanAnatomy</v>
  </rv>
  <rv s="0">
    <v>1610612992</v>
    <v>subscapular artery</v>
    <v>wjson{"t":"e","d":"AnatomicalStructure","e":"SubscapularArtery"}</v>
    <v>en-US</v>
    <v>HumanAnatomy</v>
  </rv>
  <rv s="0">
    <v>1610612992</v>
    <v>pericardiacophrenic artery</v>
    <v>wjson{"t":"e","d":"AnatomicalStructure","e":"PericardiacophrenicArtery"}</v>
    <v>en-US</v>
    <v>HumanAnatomy</v>
  </rv>
  <rv s="0">
    <v>1610612992</v>
    <v>first anterior intercostal artery</v>
    <v>wjson{"t":"e","d":"AnatomicalStructure","e":"FirstAnteriorIntercostalArtery"}</v>
    <v>en-US</v>
    <v>HumanAnatomy</v>
  </rv>
  <rv s="0">
    <v>1610612992</v>
    <v>second anterior intercostal artery</v>
    <v>wjson{"t":"e","d":"AnatomicalStructure","e":"SecondAnteriorIntercostalArtery"}</v>
    <v>en-US</v>
    <v>HumanAnatomy</v>
  </rv>
  <rv s="0">
    <v>1610612992</v>
    <v>third anterior intercostal artery</v>
    <v>wjson{"t":"e","d":"AnatomicalStructure","e":"ThirdAnteriorIntercostalArtery"}</v>
    <v>en-US</v>
    <v>HumanAnatomy</v>
  </rv>
  <rv s="0">
    <v>1610612992</v>
    <v>fourth anterior intercostal artery</v>
    <v>wjson{"t":"e","d":"AnatomicalStructure","e":"FourthAnteriorIntercostalArtery"}</v>
    <v>en-US</v>
    <v>HumanAnatomy</v>
  </rv>
  <rv s="0">
    <v>1610612992</v>
    <v>fifth anterior intercostal artery</v>
    <v>wjson{"t":"e","d":"AnatomicalStructure","e":"FifthAnteriorIntercostalArtery"}</v>
    <v>en-US</v>
    <v>HumanAnatomy</v>
  </rv>
  <rv s="0">
    <v>1610612992</v>
    <v>sixth anterior intercostal artery</v>
    <v>wjson{"t":"e","d":"AnatomicalStructure","e":"SixthAnteriorIntercostalArtery"}</v>
    <v>en-US</v>
    <v>HumanAnatomy</v>
  </rv>
  <rv s="0">
    <v>1610612992</v>
    <v>collateral branch of first posterior intercostal artery</v>
    <v>wjson{"t":"e","d":"AnatomicalStructure","e":"CollateralBranchOfFirstPosteriorIntercostalArtery"}</v>
    <v>en-US</v>
    <v>HumanAnatomy</v>
  </rv>
  <rv s="0">
    <v>1610612992</v>
    <v>collateral branch of second posterior intercostal artery</v>
    <v>wjson{"t":"e","d":"AnatomicalStructure","e":"CollateralBranchOfSecondPosteriorIntercostalArtery"}</v>
    <v>en-US</v>
    <v>HumanAnatomy</v>
  </rv>
  <rv s="0">
    <v>1610612992</v>
    <v>collateral branch of third posterior intercostal artery</v>
    <v>wjson{"t":"e","d":"AnatomicalStructure","e":"CollateralBranchOfThirdPosteriorIntercostalArtery"}</v>
    <v>en-US</v>
    <v>HumanAnatomy</v>
  </rv>
  <rv s="0">
    <v>1610612992</v>
    <v>collateral branch of fourth posterior intercostal artery</v>
    <v>wjson{"t":"e","d":"AnatomicalStructure","e":"CollateralBranchOfFourthPosteriorIntercostalArtery"}</v>
    <v>en-US</v>
    <v>HumanAnatomy</v>
  </rv>
  <rv s="0">
    <v>1610612992</v>
    <v>collateral branch of fifth posterior intercostal artery</v>
    <v>wjson{"t":"e","d":"AnatomicalStructure","e":"CollateralBranchOfFifthPosteriorIntercostalArtery"}</v>
    <v>en-US</v>
    <v>HumanAnatomy</v>
  </rv>
  <rv s="0">
    <v>1610612992</v>
    <v>collateral branch of sixth posterior intercostal artery</v>
    <v>wjson{"t":"e","d":"AnatomicalStructure","e":"CollateralBranchOfSixthPosteriorIntercostalArtery"}</v>
    <v>en-US</v>
    <v>HumanAnatomy</v>
  </rv>
  <rv s="0">
    <v>1610612992</v>
    <v>anterior branch of lateral cutaneous branch of first posterior intercostal artery</v>
    <v>wjson{"t":"e","d":"AnatomicalStructure","e":"AnteriorBranchOfLateralCutaneousBranchOfFirstPosteriorIntercostalArtery"}</v>
    <v>en-US</v>
    <v>HumanAnatomy</v>
  </rv>
  <rv s="0">
    <v>1610612992</v>
    <v>anterior branch of lateral cutaneous branch of second posterior intercostal artery</v>
    <v>wjson{"t":"e","d":"AnatomicalStructure","e":"AnteriorBranchOfLateralCutaneousBranchOfSecondPosteriorIntercostalArtery"}</v>
    <v>en-US</v>
    <v>HumanAnatomy</v>
  </rv>
  <rv s="0">
    <v>1610612992</v>
    <v>anterior branch of lateral cutaneous branch of third posterior intercostal artery</v>
    <v>wjson{"t":"e","d":"AnatomicalStructure","e":"AnteriorBranchOfLateralCutaneousBranchOfThirdPosteriorIntercostalArtery"}</v>
    <v>en-US</v>
    <v>HumanAnatomy</v>
  </rv>
  <rv s="0">
    <v>1610612992</v>
    <v>anterior branch of lateral cutaneous branch of fourth posterior intercostal artery</v>
    <v>wjson{"t":"e","d":"AnatomicalStructure","e":"AnteriorBranchOfLateralCutaneousBranchOfFourthPosteriorIntercostalArtery"}</v>
    <v>en-US</v>
    <v>HumanAnatomy</v>
  </rv>
  <rv s="0">
    <v>1610612992</v>
    <v>anterior branch of lateral cutaneous branch of fifth posterior intercostal artery</v>
    <v>wjson{"t":"e","d":"AnatomicalStructure","e":"AnteriorBranchOfLateralCutaneousBranchOfFifthPosteriorIntercostalArtery"}</v>
    <v>en-US</v>
    <v>HumanAnatomy</v>
  </rv>
  <rv s="0">
    <v>1610612992</v>
    <v>anterior branch of lateral cutaneous branch of sixth posterior intercostal artery</v>
    <v>wjson{"t":"e","d":"AnatomicalStructure","e":"AnteriorBranchOfLateralCutaneousBranchOfSixthPosteriorIntercostalArtery"}</v>
    <v>en-US</v>
    <v>HumanAnatomy</v>
  </rv>
  <rv s="0">
    <v>1610612992</v>
    <v>pectoral branch of thoraco‐acromial artery</v>
    <v>wjson{"t":"e","d":"AnatomicalStructure","e":"PectoralBranchOfThoracoacromialArtery"}</v>
    <v>en-US</v>
    <v>HumanAnatomy</v>
  </rv>
  <rv s="0">
    <v>1610612992</v>
    <v>clavicular branch of thoraco‐acromial artery</v>
    <v>wjson{"t":"e","d":"AnatomicalStructure","e":"ClavicularBranchOfThoracoacromialArtery"}</v>
    <v>en-US</v>
    <v>HumanAnatomy</v>
  </rv>
  <rv s="0">
    <v>1610612992</v>
    <v>pectoralis major branch of superior thoracic artery</v>
    <v>wjson{"t":"e","d":"AnatomicalStructure","e":"PectoralisMajorBranchOfSuperiorThoracicArtery"}</v>
    <v>en-US</v>
    <v>HumanAnatomy</v>
  </rv>
  <rv s="0">
    <v>1610612992</v>
    <v>sternoclavicular joint branch of superior thoracic artery</v>
    <v>wjson{"t":"e","d":"AnatomicalStructure","e":"SternoclavicularJointBranchOfSuperiorThoracicArtery"}</v>
    <v>en-US</v>
    <v>HumanAnatomy</v>
  </rv>
  <rv s="0">
    <v>1610612992</v>
    <v>lateral mammary branch of lateral thoracic artery</v>
    <v>wjson{"t":"e","d":"AnatomicalStructure","e":"LateralMammaryBranchOfLateralThoracicArtery"}</v>
    <v>en-US</v>
    <v>HumanAnatomy</v>
  </rv>
  <rv s="0">
    <v>1610612992</v>
    <v>anterior intercostal branch of musculophrenic artery</v>
    <v>wjson{"t":"e","d":"AnatomicalStructure","e":"AnteriorIntercostalBranchOfMusculophrenicArtery"}</v>
    <v>en-US</v>
    <v>HumanAnatomy</v>
  </rv>
  <rv s="0">
    <v>1610612992</v>
    <v>set of anterior intercostal branches of internal thoracic artery</v>
    <v>wjson{"t":"e","d":"AnatomicalStructure","e":"SetOfAnteriorIntercostalBranchesOfInternalThoracicArtery"}</v>
    <v>en-US</v>
    <v>HumanAnatomy</v>
  </rv>
  <rv s="0">
    <v>1610612992</v>
    <v>set of lateral mammary branches of lateral cutaneous branch of posterior intercostal artery</v>
    <v>wjson{"t":"e","d":"AnatomicalStructure","e":"SetOfLateralMammaryBranchesOfLateralCutaneousBranchOfPosteriorIntercostalArtery"}</v>
    <v>en-US</v>
    <v>HumanAnatomy</v>
  </rv>
  <rv s="0">
    <v>1610612992</v>
    <v>clavicular branch of internal thoracic artery</v>
    <v>wjson{"t":"e","d":"AnatomicalStructure","e":"ClavicularBranchOfInternalThoracicArtery"}</v>
    <v>en-US</v>
    <v>HumanAnatomy</v>
  </rv>
  <rv s="3">
    <v>239</v>
  </rv>
  <rv s="0">
    <v>1610612992</v>
    <v>pulmonary arterial tree</v>
    <v>wjson{"t":"e","d":"AnatomicalStructure","e":"PulmonaryArterialTree"}</v>
    <v>en-US</v>
    <v>HumanAnatomy</v>
  </rv>
  <rv s="3">
    <v>240</v>
  </rv>
  <rv s="11">
    <v>103</v>
    <v>99</v>
    <v>116</v>
    <v>1</v>
    <v>body location</v>
  </rv>
  <rv s="0">
    <v>1610612992</v>
    <v>heart</v>
    <v>wjson{"t":"e","d":"AnatomicalStructure","e":"Heart"}</v>
    <v>en-US</v>
    <v>HumanAnatomy</v>
  </rv>
  <rv s="0">
    <v>1610612992</v>
    <v>lung</v>
    <v>wjson{"t":"e","d":"AnatomicalStructure","e":"Lung"}</v>
    <v>en-US</v>
    <v>HumanAnatomy</v>
  </rv>
  <rv s="0">
    <v>1610612992</v>
    <v>mediastinum</v>
    <v>wjson{"t":"e","d":"AnatomicalStructure","e":"Mediastinum"}</v>
    <v>en-US</v>
    <v>HumanAnatomy</v>
  </rv>
  <rv s="0">
    <v>1610612992</v>
    <v>chest wall</v>
    <v>wjson{"t":"e","d":"AnatomicalStructure","e":"ChestWall"}</v>
    <v>en-US</v>
    <v>HumanAnatomy</v>
  </rv>
  <rv s="0">
    <v>1610612992</v>
    <v>sternalis</v>
    <v>wjson{"t":"e","d":"AnatomicalStructure","e":"Sternalis"}</v>
    <v>en-US</v>
    <v>HumanAnatomy</v>
  </rv>
  <rv s="0">
    <v>1610612992</v>
    <v>innermost intercostal muscle</v>
    <v>wjson{"t":"e","d":"AnatomicalStructure","e":"InnermostIntercostalMuscle"}</v>
    <v>en-US</v>
    <v>HumanAnatomy</v>
  </rv>
  <rv s="0">
    <v>1610612992</v>
    <v>subcostal muscle</v>
    <v>wjson{"t":"e","d":"AnatomicalStructure","e":"SubcostalMuscle"}</v>
    <v>en-US</v>
    <v>HumanAnatomy</v>
  </rv>
  <rv s="0">
    <v>1610612992</v>
    <v>left superior intercostal vein</v>
    <v>wjson{"t":"e","d":"AnatomicalStructure","e":"LeftSuperiorIntercostalVein"}</v>
    <v>en-US</v>
    <v>HumanAnatomy</v>
  </rv>
  <rv s="0">
    <v>1610612992</v>
    <v>right superior pulmonary vein</v>
    <v>wjson{"t":"e","d":"AnatomicalStructure","e":"RightSuperiorPulmonaryVein"}</v>
    <v>en-US</v>
    <v>HumanAnatomy</v>
  </rv>
  <rv s="0">
    <v>1610612992</v>
    <v>thoracic cavity</v>
    <v>wjson{"t":"e","d":"AnatomicalStructure","e":"ThoracicCavity"}</v>
    <v>en-US</v>
    <v>HumanAnatomy</v>
  </rv>
  <rv s="0">
    <v>1610612992</v>
    <v>thoracic part of tracheobronchial tree</v>
    <v>wjson{"t":"e","d":"AnatomicalStructure","e":"ThoracicPartOfTracheobronchialTree"}</v>
    <v>en-US</v>
    <v>HumanAnatomy</v>
  </rv>
  <rv s="0">
    <v>1610612992</v>
    <v>set of levatores costarum longi</v>
    <v>wjson{"t":"e","d":"AnatomicalStructure","e":"SetOfLevatoresCostarumLongi"}</v>
    <v>en-US</v>
    <v>HumanAnatomy</v>
  </rv>
  <rv s="0">
    <v>1610612992</v>
    <v>set of levatores costarum breves</v>
    <v>wjson{"t":"e","d":"AnatomicalStructure","e":"SetOfLevatoresCostarumBreves"}</v>
    <v>en-US</v>
    <v>HumanAnatomy</v>
  </rv>
  <rv s="0">
    <v>1610612992</v>
    <v>external intercostal muscle</v>
    <v>wjson{"t":"e","d":"AnatomicalStructure","e":"ExternalIntercostalMuscle"}</v>
    <v>en-US</v>
    <v>HumanAnatomy</v>
  </rv>
  <rv s="0">
    <v>1610612992</v>
    <v>internal intercostal muscle</v>
    <v>wjson{"t":"e","d":"AnatomicalStructure","e":"InternalIntercostalMuscle"}</v>
    <v>en-US</v>
    <v>HumanAnatomy</v>
  </rv>
  <rv s="0">
    <v>1610612992</v>
    <v>transversus thoracis</v>
    <v>wjson{"t":"e","d":"AnatomicalStructure","e":"TransversusThoracis"}</v>
    <v>en-US</v>
    <v>HumanAnatomy</v>
  </rv>
  <rv s="3">
    <v>241</v>
  </rv>
  <rv s="0">
    <v>1610612992</v>
    <v>anterior chest wall</v>
    <v>wjson{"t":"e","d":"AnatomicalStructure","e":"AnteriorChestWall"}</v>
    <v>en-US</v>
    <v>HumanAnatomy</v>
  </rv>
  <rv s="0">
    <v>1610612992</v>
    <v>region of anterior chest</v>
    <v>wjson{"t":"e","d":"AnatomicalStructure","e":"RegionOfAnteriorChest"}</v>
    <v>en-US</v>
    <v>HumanAnatomy</v>
  </rv>
  <rv s="3">
    <v>242</v>
  </rv>
  <rv s="3">
    <v>243</v>
  </rv>
  <rv s="0">
    <v>1610612992</v>
    <v>lateral pectoral nerve</v>
    <v>wjson{"t":"e","d":"AnatomicalStructure","e":"LateralPectoralNerve"}</v>
    <v>en-US</v>
    <v>HumanAnatomy</v>
  </rv>
  <rv s="0">
    <v>1610612992</v>
    <v>medial branch of anterior cutaneous branch of fourth intercostal nerve</v>
    <v>wjson{"t":"e","d":"AnatomicalStructure","e":"MedialBranchOfAnteriorCutaneousBranchOfFourthIntercostalNerve"}</v>
    <v>en-US</v>
    <v>HumanAnatomy</v>
  </rv>
  <rv s="0">
    <v>1610612992</v>
    <v>lateral branch of anterior cutaneous branch of fourth intercostal nerve</v>
    <v>wjson{"t":"e","d":"AnatomicalStructure","e":"LateralBranchOfAnteriorCutaneousBranchOfFourthIntercostalNerve"}</v>
    <v>en-US</v>
    <v>HumanAnatomy</v>
  </rv>
  <rv s="0">
    <v>1610612992</v>
    <v>lateral branch of anterior cutaneous branch of third intercostal nerve</v>
    <v>wjson{"t":"e","d":"AnatomicalStructure","e":"LateralBranchOfAnteriorCutaneousBranchOfThirdIntercostalNerve"}</v>
    <v>en-US</v>
    <v>HumanAnatomy</v>
  </rv>
  <rv s="0">
    <v>1610612992</v>
    <v>medial branch of anterior cutaneous branch of third intercostal nerve</v>
    <v>wjson{"t":"e","d":"AnatomicalStructure","e":"MedialBranchOfAnteriorCutaneousBranchOfThirdIntercostalNerve"}</v>
    <v>en-US</v>
    <v>HumanAnatomy</v>
  </rv>
  <rv s="0">
    <v>1610612992</v>
    <v>medial branch of anterior cutaneous branch of fifth intercostal nerve</v>
    <v>wjson{"t":"e","d":"AnatomicalStructure","e":"MedialBranchOfAnteriorCutaneousBranchOfFifthIntercostalNerve"}</v>
    <v>en-US</v>
    <v>HumanAnatomy</v>
  </rv>
  <rv s="0">
    <v>1610612992</v>
    <v>lateral branch of anterior cutaneous branch of fifth intercostal nerve</v>
    <v>wjson{"t":"e","d":"AnatomicalStructure","e":"LateralBranchOfAnteriorCutaneousBranchOfFifthIntercostalNerve"}</v>
    <v>en-US</v>
    <v>HumanAnatomy</v>
  </rv>
  <rv s="0">
    <v>1610612992</v>
    <v>lateral branch of anterior cutaneous branch of second intercostal nerve</v>
    <v>wjson{"t":"e","d":"AnatomicalStructure","e":"LateralBranchOfAnteriorCutaneousBranchOfSecondIntercostalNerve"}</v>
    <v>en-US</v>
    <v>HumanAnatomy</v>
  </rv>
  <rv s="0">
    <v>1610612992</v>
    <v>medial branch of anterior cutaneous branch of second intercostal nerve</v>
    <v>wjson{"t":"e","d":"AnatomicalStructure","e":"MedialBranchOfAnteriorCutaneousBranchOfSecondIntercostalNerve"}</v>
    <v>en-US</v>
    <v>HumanAnatomy</v>
  </rv>
  <rv s="0">
    <v>1610612992</v>
    <v>medial branch of anterior cutaneous branch of sixth intercostal nerve</v>
    <v>wjson{"t":"e","d":"AnatomicalStructure","e":"MedialBranchOfAnteriorCutaneousBranchOfSixthIntercostalNerve"}</v>
    <v>en-US</v>
    <v>HumanAnatomy</v>
  </rv>
  <rv s="0">
    <v>1610612992</v>
    <v>lateral branch of anterior cutaneous branch of sixth intercostal nerve</v>
    <v>wjson{"t":"e","d":"AnatomicalStructure","e":"LateralBranchOfAnteriorCutaneousBranchOfSixthIntercostalNerve"}</v>
    <v>en-US</v>
    <v>HumanAnatomy</v>
  </rv>
  <rv s="3">
    <v>244</v>
  </rv>
  <rv s="3">
    <v>245</v>
  </rv>
  <rv s="11">
    <v>104</v>
    <v>99</v>
    <v>116</v>
    <v>1</v>
    <v>regional location</v>
  </rv>
  <rv s="0">
    <v>1610612992</v>
    <v>thorax</v>
    <v>wjson{"t":"e","d":"AnatomicalStructure","e":"Thorax"}</v>
    <v>en-US</v>
    <v>HumanAnatomy</v>
  </rv>
  <rv s="3">
    <v>246</v>
  </rv>
  <rv s="11">
    <v>105</v>
    <v>99</v>
    <v>116</v>
    <v>1</v>
    <v>typical morphology</v>
  </rv>
  <rv s="3">
    <v>247</v>
  </rv>
  <rv s="0">
    <v>1610612992</v>
    <v>axillary vein</v>
    <v>wjson{"t":"e","d":"AnatomicalStructure","e":"AxillaryVein"}</v>
    <v>en-US</v>
    <v>HumanAnatomy</v>
  </rv>
  <rv s="0">
    <v>1610612992</v>
    <v>brachiocephalic vein</v>
    <v>wjson{"t":"e","d":"AnatomicalStructure","e":"BrachiocephalicVein"}</v>
    <v>en-US</v>
    <v>HumanAnatomy</v>
  </rv>
  <rv s="0">
    <v>1610612992</v>
    <v>subclavian vein</v>
    <v>wjson{"t":"e","d":"AnatomicalStructure","e":"SubclavianVein"}</v>
    <v>en-US</v>
    <v>HumanAnatomy</v>
  </rv>
  <rv s="0">
    <v>1610612992</v>
    <v>superior vena cava</v>
    <v>wjson{"t":"e","d":"AnatomicalStructure","e":"SuperiorVenaCava"}</v>
    <v>en-US</v>
    <v>HumanAnatomy</v>
  </rv>
  <rv s="0">
    <v>1610612992</v>
    <v>areolar venous plexus</v>
    <v>wjson{"t":"e","d":"AnatomicalStructure","e":"AreolarVenousPlexus"}</v>
    <v>en-US</v>
    <v>HumanAnatomy</v>
  </rv>
  <rv s="0">
    <v>1610612992</v>
    <v>lateral thoracic vein</v>
    <v>wjson{"t":"e","d":"AnatomicalStructure","e":"LateralThoracicVein"}</v>
    <v>en-US</v>
    <v>HumanAnatomy</v>
  </rv>
  <rv s="0">
    <v>1610612992</v>
    <v>internal thoracic vein</v>
    <v>wjson{"t":"e","d":"AnatomicalStructure","e":"InternalThoracicVein"}</v>
    <v>en-US</v>
    <v>HumanAnatomy</v>
  </rv>
  <rv s="0">
    <v>1610612992</v>
    <v>superior epigastric vein</v>
    <v>wjson{"t":"e","d":"AnatomicalStructure","e":"SuperiorEpigastricVein"}</v>
    <v>en-US</v>
    <v>HumanAnatomy</v>
  </rv>
  <rv s="0">
    <v>1610612992</v>
    <v>cephalic vein</v>
    <v>wjson{"t":"e","d":"AnatomicalStructure","e":"CephalicVein"}</v>
    <v>en-US</v>
    <v>HumanAnatomy</v>
  </rv>
  <rv s="0">
    <v>1610612992</v>
    <v>right pericardiacophrenic artery</v>
    <v>wjson{"t":"e","d":"AnatomicalStructure","e":"RightPericardiacophrenicArtery"}</v>
    <v>en-US</v>
    <v>HumanAnatomy</v>
  </rv>
  <rv s="0">
    <v>1610612992</v>
    <v>sixth anterior intercostal vein</v>
    <v>wjson{"t":"e","d":"AnatomicalStructure","e":"SixthAnteriorIntercostalVein"}</v>
    <v>en-US</v>
    <v>HumanAnatomy</v>
  </rv>
  <rv s="0">
    <v>1610612992</v>
    <v>fifth anterior intercostal vein</v>
    <v>wjson{"t":"e","d":"AnatomicalStructure","e":"FifthAnteriorIntercostalVein"}</v>
    <v>en-US</v>
    <v>HumanAnatomy</v>
  </rv>
  <rv s="0">
    <v>1610612992</v>
    <v>fourth anterior intercostal vein</v>
    <v>wjson{"t":"e","d":"AnatomicalStructure","e":"FourthAnteriorIntercostalVein"}</v>
    <v>en-US</v>
    <v>HumanAnatomy</v>
  </rv>
  <rv s="0">
    <v>1610612992</v>
    <v>third anterior intercostal vein</v>
    <v>wjson{"t":"e","d":"AnatomicalStructure","e":"ThirdAnteriorIntercostalVein"}</v>
    <v>en-US</v>
    <v>HumanAnatomy</v>
  </rv>
  <rv s="0">
    <v>1610612992</v>
    <v>second anterior intercostal vein</v>
    <v>wjson{"t":"e","d":"AnatomicalStructure","e":"SecondAnteriorIntercostalVein"}</v>
    <v>en-US</v>
    <v>HumanAnatomy</v>
  </rv>
  <rv s="0">
    <v>1610612992</v>
    <v>first anterior intercostal vein</v>
    <v>wjson{"t":"e","d":"AnatomicalStructure","e":"FirstAnteriorIntercostalVein"}</v>
    <v>en-US</v>
    <v>HumanAnatomy</v>
  </rv>
  <rv s="0">
    <v>1610612992</v>
    <v>right musculophrenic vein</v>
    <v>wjson{"t":"e","d":"AnatomicalStructure","e":"RightMusculophrenicVein"}</v>
    <v>en-US</v>
    <v>HumanAnatomy</v>
  </rv>
  <rv s="0">
    <v>1610612992</v>
    <v>left musculophrenic vein</v>
    <v>wjson{"t":"e","d":"AnatomicalStructure","e":"LeftMusculophrenicVein"}</v>
    <v>en-US</v>
    <v>HumanAnatomy</v>
  </rv>
  <rv s="0">
    <v>1610612992</v>
    <v>left pericardiacophrenic artery</v>
    <v>wjson{"t":"e","d":"AnatomicalStructure","e":"LeftPericardiacophrenicArtery"}</v>
    <v>en-US</v>
    <v>HumanAnatomy</v>
  </rv>
  <rv s="0">
    <v>1610612992</v>
    <v>set of perforating tributaries to internal thoracic vein</v>
    <v>wjson{"t":"e","d":"AnatomicalStructure","e":"SetOfPerforatingTributariesToInternalThoracicVein"}</v>
    <v>en-US</v>
    <v>HumanAnatomy</v>
  </rv>
  <rv s="3">
    <v>248</v>
  </rv>
  <rv s="58">
    <v>#VALUE!</v>
    <v>en-US</v>
    <v>wjson{"t":"e","d":"AnatomicalStructure","e":"Chest"}</v>
    <v>1610612992</v>
    <v>1</v>
    <v>417</v>
    <v>423</v>
    <v>chest</v>
    <v>97</v>
    <v>223</v>
    <v>HumanAnatomy</v>
    <v>99</v>
    <v>414</v>
    <v>6348</v>
    <v>6390</v>
    <v>6392</v>
    <v>6393</v>
    <v>6410</v>
    <v>6413</v>
    <v>6414</v>
    <v>chest</v>
    <v>6426</v>
    <v>6427</v>
    <v>6428</v>
    <v>6430</v>
    <v>6324</v>
    <v>6431</v>
    <v>C1527391</v>
    <v>chest</v>
    <v>6432</v>
    <v>6453</v>
    <v>anatomical structure</v>
  </rv>
  <rv s="0">
    <v>1610612992</v>
    <v>subdivision of pectoral girdle</v>
    <v>wjson{"t":"e","d":"AnatomicalStructure","e":"SubdivisionOfPectoralGirdle"}</v>
    <v>en-US</v>
    <v>HumanAnatomy</v>
  </rv>
  <rv s="3">
    <v>249</v>
  </rv>
  <rv s="0">
    <v>1610612992</v>
    <v>pectoral girdle</v>
    <v>wjson{"t":"e","d":"AnatomicalStructure","e":"PectoralGirdle"}</v>
    <v>en-US</v>
    <v>HumanAnatomy</v>
  </rv>
  <rv s="0">
    <v>1610612992</v>
    <v>upper limb</v>
    <v>wjson{"t":"e","d":"AnatomicalStructure","e":"UpperLimb"}</v>
    <v>en-US</v>
    <v>HumanAnatomy</v>
  </rv>
  <rv s="3">
    <v>250</v>
  </rv>
  <rv s="0">
    <v>1610612992</v>
    <v>second part of axillary artery</v>
    <v>wjson{"t":"e","d":"AnatomicalStructure","e":"SecondPartOfAxillaryArtery"}</v>
    <v>en-US</v>
    <v>HumanAnatomy</v>
  </rv>
  <rv s="0">
    <v>1610612992</v>
    <v>third part of axillary artery</v>
    <v>wjson{"t":"e","d":"AnatomicalStructure","e":"ThirdPartOfAxillaryArtery"}</v>
    <v>en-US</v>
    <v>HumanAnatomy</v>
  </rv>
  <rv s="3">
    <v>251</v>
  </rv>
  <rv s="0">
    <v>1610612992</v>
    <v>suprascapular artery</v>
    <v>wjson{"t":"e","d":"AnatomicalStructure","e":"SuprascapularArtery"}</v>
    <v>en-US</v>
    <v>HumanAnatomy</v>
  </rv>
  <rv s="0">
    <v>1610612992</v>
    <v>anterior circumflex humeral artery</v>
    <v>wjson{"t":"e","d":"AnatomicalStructure","e":"AnteriorCircumflexHumeralArtery"}</v>
    <v>en-US</v>
    <v>HumanAnatomy</v>
  </rv>
  <rv s="0">
    <v>1610612992</v>
    <v>posterior circumflex humeral artery</v>
    <v>wjson{"t":"e","d":"AnatomicalStructure","e":"PosteriorCircumflexHumeralArtery"}</v>
    <v>en-US</v>
    <v>HumanAnatomy</v>
  </rv>
  <rv s="0">
    <v>1610612992</v>
    <v>trunk of thoraco‐acromial artery</v>
    <v>wjson{"t":"e","d":"AnatomicalStructure","e":"TrunkOfThoracoacromialArtery"}</v>
    <v>en-US</v>
    <v>HumanAnatomy</v>
  </rv>
  <rv s="0">
    <v>1610612992</v>
    <v>trunk of lateral thoracic artery</v>
    <v>wjson{"t":"e","d":"AnatomicalStructure","e":"TrunkOfLateralThoracicArtery"}</v>
    <v>en-US</v>
    <v>HumanAnatomy</v>
  </rv>
  <rv s="0">
    <v>1610612992</v>
    <v>trunk of suprascapular artery</v>
    <v>wjson{"t":"e","d":"AnatomicalStructure","e":"TrunkOfSuprascapularArtery"}</v>
    <v>en-US</v>
    <v>HumanAnatomy</v>
  </rv>
  <rv s="3">
    <v>252</v>
  </rv>
  <rv s="0">
    <v>1610612992</v>
    <v>right shoulder</v>
    <v>wjson{"t":"e","d":"AnatomicalStructure","e":"RightShoulder"}</v>
    <v>en-US</v>
    <v>HumanAnatomy</v>
  </rv>
  <rv s="0">
    <v>1610612992</v>
    <v>left shoulder</v>
    <v>wjson{"t":"e","d":"AnatomicalStructure","e":"LeftShoulder"}</v>
    <v>en-US</v>
    <v>HumanAnatomy</v>
  </rv>
  <rv s="3">
    <v>253</v>
  </rv>
  <rv s="11">
    <v>106</v>
    <v>99</v>
    <v>116</v>
    <v>1</v>
    <v>body location</v>
  </rv>
  <rv s="0">
    <v>1610612992</v>
    <v>clavicle</v>
    <v>wjson{"t":"e","d":"AnatomicalStructure","e":"Clavicle"}</v>
    <v>en-US</v>
    <v>HumanAnatomy</v>
  </rv>
  <rv s="0">
    <v>1610612992</v>
    <v>scapula</v>
    <v>wjson{"t":"e","d":"AnatomicalStructure","e":"Scapula"}</v>
    <v>en-US</v>
    <v>HumanAnatomy</v>
  </rv>
  <rv s="3">
    <v>254</v>
  </rv>
  <rv s="0">
    <v>1610612992</v>
    <v>acromioclavicular joint</v>
    <v>wjson{"t":"e","d":"AnatomicalStructure","e":"AcromioclavicularJoint"}</v>
    <v>en-US</v>
    <v>HumanAnatomy</v>
  </rv>
  <rv s="0">
    <v>1610612992</v>
    <v>axilla</v>
    <v>wjson{"t":"e","d":"AnatomicalStructure","e":"Axilla"}</v>
    <v>en-US</v>
    <v>HumanAnatomy</v>
  </rv>
  <rv s="0">
    <v>1610612992</v>
    <v>musculocutaneous nerve</v>
    <v>wjson{"t":"e","d":"AnatomicalStructure","e":"MusculocutaneousNerve"}</v>
    <v>en-US</v>
    <v>HumanAnatomy</v>
  </rv>
  <rv s="0">
    <v>1610612992</v>
    <v>radial nerve</v>
    <v>wjson{"t":"e","d":"AnatomicalStructure","e":"RadialNerve"}</v>
    <v>en-US</v>
    <v>HumanAnatomy</v>
  </rv>
  <rv s="0">
    <v>1610612992</v>
    <v>sternoclavicular joint</v>
    <v>wjson{"t":"e","d":"AnatomicalStructure","e":"SternoclavicularJoint"}</v>
    <v>en-US</v>
    <v>HumanAnatomy</v>
  </rv>
  <rv s="0">
    <v>1610612992</v>
    <v>ulnar nerve</v>
    <v>wjson{"t":"e","d":"AnatomicalStructure","e":"UlnarNerve"}</v>
    <v>en-US</v>
    <v>HumanAnatomy</v>
  </rv>
  <rv s="0">
    <v>1610612992</v>
    <v>tendinous cuff</v>
    <v>wjson{"t":"e","d":"AnatomicalStructure","e":"TendinousCuff"}</v>
    <v>en-US</v>
    <v>HumanAnatomy</v>
  </rv>
  <rv s="0">
    <v>1610612992</v>
    <v>skin of shoulder</v>
    <v>wjson{"t":"e","d":"AnatomicalStructure","e":"SkinOfShoulder"}</v>
    <v>en-US</v>
    <v>HumanAnatomy</v>
  </rv>
  <rv s="0">
    <v>1610612992</v>
    <v>acromial end of clavicle</v>
    <v>wjson{"t":"e","d":"AnatomicalStructure","e":"AcromialEndOfClavicle"}</v>
    <v>en-US</v>
    <v>HumanAnatomy</v>
  </rv>
  <rv s="0">
    <v>1610612992</v>
    <v>deltoid</v>
    <v>wjson{"t":"e","d":"AnatomicalStructure","e":"Deltoid"}</v>
    <v>en-US</v>
    <v>HumanAnatomy</v>
  </rv>
  <rv s="0">
    <v>1610612992</v>
    <v>subclavius</v>
    <v>wjson{"t":"e","d":"AnatomicalStructure","e":"Subclavius"}</v>
    <v>en-US</v>
    <v>HumanAnatomy</v>
  </rv>
  <rv s="0">
    <v>1610612992</v>
    <v>serratus posterior</v>
    <v>wjson{"t":"e","d":"AnatomicalStructure","e":"SerratusPosterior"}</v>
    <v>en-US</v>
    <v>HumanAnatomy</v>
  </rv>
  <rv s="0">
    <v>1610612992</v>
    <v>subacromial bursa</v>
    <v>wjson{"t":"e","d":"AnatomicalStructure","e":"SubacromialBursa"}</v>
    <v>en-US</v>
    <v>HumanAnatomy</v>
  </rv>
  <rv s="0">
    <v>1610612992</v>
    <v>subcutaneous acromial bursa</v>
    <v>wjson{"t":"e","d":"AnatomicalStructure","e":"SubcutaneousAcromialBursa"}</v>
    <v>en-US</v>
    <v>HumanAnatomy</v>
  </rv>
  <rv s="0">
    <v>1610612992</v>
    <v>subdeltoid bursa</v>
    <v>wjson{"t":"e","d":"AnatomicalStructure","e":"SubdeltoidBursa"}</v>
    <v>en-US</v>
    <v>HumanAnatomy</v>
  </rv>
  <rv s="0">
    <v>1610612992</v>
    <v>coracobrachialis bursa</v>
    <v>wjson{"t":"e","d":"AnatomicalStructure","e":"CoracobrachialisBursa"}</v>
    <v>en-US</v>
    <v>HumanAnatomy</v>
  </rv>
  <rv s="0">
    <v>1610612992</v>
    <v>subtendinous bursa of infraspinatus muscle</v>
    <v>wjson{"t":"e","d":"AnatomicalStructure","e":"SubtendinousBursaOfInfraspinatusMuscle"}</v>
    <v>en-US</v>
    <v>HumanAnatomy</v>
  </rv>
  <rv s="0">
    <v>1610612992</v>
    <v>subscapularis bursa</v>
    <v>wjson{"t":"e","d":"AnatomicalStructure","e":"SubscapularisBursa"}</v>
    <v>en-US</v>
    <v>HumanAnatomy</v>
  </rv>
  <rv s="0">
    <v>1610612992</v>
    <v>clavipectoral fascia</v>
    <v>wjson{"t":"e","d":"AnatomicalStructure","e":"ClavipectoralFascia"}</v>
    <v>en-US</v>
    <v>HumanAnatomy</v>
  </rv>
  <rv s="0">
    <v>1610612992</v>
    <v>suprascapular nerve</v>
    <v>wjson{"t":"e","d":"AnatomicalStructure","e":"SuprascapularNerve"}</v>
    <v>en-US</v>
    <v>HumanAnatomy</v>
  </rv>
  <rv s="0">
    <v>1610612992</v>
    <v>axillary nerve</v>
    <v>wjson{"t":"e","d":"AnatomicalStructure","e":"AxillaryNerve"}</v>
    <v>en-US</v>
    <v>HumanAnatomy</v>
  </rv>
  <rv s="0">
    <v>1610612992</v>
    <v>supraclavicular lymph node</v>
    <v>wjson{"t":"e","d":"AnatomicalStructure","e":"SupraclavicularLymphNode"}</v>
    <v>en-US</v>
    <v>HumanAnatomy</v>
  </rv>
  <rv s="0">
    <v>1610612992</v>
    <v>infraclavicular lymph node</v>
    <v>wjson{"t":"e","d":"AnatomicalStructure","e":"InfraclavicularLymphNode"}</v>
    <v>en-US</v>
    <v>HumanAnatomy</v>
  </rv>
  <rv s="0">
    <v>1610612992</v>
    <v>supraspinatus</v>
    <v>wjson{"t":"e","d":"AnatomicalStructure","e":"Supraspinatus"}</v>
    <v>en-US</v>
    <v>HumanAnatomy</v>
  </rv>
  <rv s="0">
    <v>1610612992</v>
    <v>proximal epiphysis of humerus</v>
    <v>wjson{"t":"e","d":"AnatomicalStructure","e":"ProximalEpiphysisOfHumerus"}</v>
    <v>en-US</v>
    <v>HumanAnatomy</v>
  </rv>
  <rv s="0">
    <v>1610612992</v>
    <v>set of axillary lymph nodes</v>
    <v>wjson{"t":"e","d":"AnatomicalStructure","e":"SetOfAxillaryLymphNodes"}</v>
    <v>en-US</v>
    <v>HumanAnatomy</v>
  </rv>
  <rv s="0">
    <v>1610612992</v>
    <v>superficial fascia of shoulder</v>
    <v>wjson{"t":"e","d":"AnatomicalStructure","e":"SuperficialFasciaOfShoulder"}</v>
    <v>en-US</v>
    <v>HumanAnatomy</v>
  </rv>
  <rv s="0">
    <v>1610612992</v>
    <v>deep fascia of shoulder</v>
    <v>wjson{"t":"e","d":"AnatomicalStructure","e":"DeepFasciaOfShoulder"}</v>
    <v>en-US</v>
    <v>HumanAnatomy</v>
  </rv>
  <rv s="0">
    <v>1610612992</v>
    <v>subtendinous bursa of teres major</v>
    <v>wjson{"t":"e","d":"AnatomicalStructure","e":"SubtendinousBursaOfTeresMajor"}</v>
    <v>en-US</v>
    <v>HumanAnatomy</v>
  </rv>
  <rv s="0">
    <v>1610612992</v>
    <v>vasculature of shoulder</v>
    <v>wjson{"t":"e","d":"AnatomicalStructure","e":"VasculatureOfShoulder"}</v>
    <v>en-US</v>
    <v>HumanAnatomy</v>
  </rv>
  <rv s="0">
    <v>1610612992</v>
    <v>glenohumeral joint</v>
    <v>wjson{"t":"e","d":"AnatomicalStructure","e":"GlenohumeralJoint"}</v>
    <v>en-US</v>
    <v>HumanAnatomy</v>
  </rv>
  <rv s="3">
    <v>255</v>
  </rv>
  <rv s="3">
    <v>256</v>
  </rv>
  <rv s="3">
    <v>257</v>
  </rv>
  <rv s="0">
    <v>1610612992</v>
    <v>set of supraclavicular nerves</v>
    <v>wjson{"t":"e","d":"AnatomicalStructure","e":"SetOfSupraclavicularNerves"}</v>
    <v>en-US</v>
    <v>HumanAnatomy</v>
  </rv>
  <rv s="3">
    <v>258</v>
  </rv>
  <rv s="0">
    <v>1610612992</v>
    <v>medial pectoral nerve</v>
    <v>wjson{"t":"e","d":"AnatomicalStructure","e":"MedialPectoralNerve"}</v>
    <v>en-US</v>
    <v>HumanAnatomy</v>
  </rv>
  <rv s="0">
    <v>1610612992</v>
    <v>superior subscapular nerve</v>
    <v>wjson{"t":"e","d":"AnatomicalStructure","e":"SuperiorSubscapularNerve"}</v>
    <v>en-US</v>
    <v>HumanAnatomy</v>
  </rv>
  <rv s="3">
    <v>259</v>
  </rv>
  <rv s="11">
    <v>107</v>
    <v>99</v>
    <v>116</v>
    <v>1</v>
    <v>regional location</v>
  </rv>
  <rv s="0">
    <v>1610612992</v>
    <v>deltoid part of pectoral girdle</v>
    <v>wjson{"t":"e","d":"AnatomicalStructure","e":"DeltoidPartOfPectoralGirdle"}</v>
    <v>en-US</v>
    <v>HumanAnatomy</v>
  </rv>
  <rv s="0">
    <v>1610612992</v>
    <v>acromial part of pectoral girdle</v>
    <v>wjson{"t":"e","d":"AnatomicalStructure","e":"AcromialPartOfPectoralGirdle"}</v>
    <v>en-US</v>
    <v>HumanAnatomy</v>
  </rv>
  <rv s="0">
    <v>1610612992</v>
    <v>lateral scapular part of pectoral girdle</v>
    <v>wjson{"t":"e","d":"AnatomicalStructure","e":"LateralScapularPartOfPectoralGirdle"}</v>
    <v>en-US</v>
    <v>HumanAnatomy</v>
  </rv>
  <rv s="0">
    <v>1610612992</v>
    <v>lateral pectoral part of pectoral girdle</v>
    <v>wjson{"t":"e","d":"AnatomicalStructure","e":"LateralPectoralPartOfPectoralGirdle"}</v>
    <v>en-US</v>
    <v>HumanAnatomy</v>
  </rv>
  <rv s="3">
    <v>260</v>
  </rv>
  <rv s="3">
    <v>261</v>
  </rv>
  <rv s="11">
    <v>108</v>
    <v>99</v>
    <v>116</v>
    <v>1</v>
    <v>typical morphology</v>
  </rv>
  <rv s="0">
    <v>1610612992</v>
    <v>suprascapular vein</v>
    <v>wjson{"t":"e","d":"AnatomicalStructure","e":"SuprascapularVein"}</v>
    <v>en-US</v>
    <v>HumanAnatomy</v>
  </rv>
  <rv s="0">
    <v>1610612992</v>
    <v>circumflex scapular vein</v>
    <v>wjson{"t":"e","d":"AnatomicalStructure","e":"CircumflexScapularVein"}</v>
    <v>en-US</v>
    <v>HumanAnatomy</v>
  </rv>
  <rv s="3">
    <v>262</v>
  </rv>
  <rv s="3">
    <v>263</v>
  </rv>
  <rv s="59">
    <v>#VALUE!</v>
    <v>en-US</v>
    <v>wjson{"t":"e","d":"AnatomicalStructure","e":"Shoulder"}</v>
    <v>1610612992</v>
    <v>1</v>
    <v>417</v>
    <v>424</v>
    <v>shoulder</v>
    <v>97</v>
    <v>223</v>
    <v>HumanAnatomy</v>
    <v>99</v>
    <v>414</v>
    <v>6456</v>
    <v>6459</v>
    <v>6462</v>
    <v>6469</v>
    <v>6472</v>
    <v>6473</v>
    <v>6476</v>
    <v>6508</v>
    <v>6509</v>
    <v>6510</v>
    <v>shoulder</v>
    <v>6512</v>
    <v>6515</v>
    <v>6516</v>
    <v>6521</v>
    <v>6522</v>
    <v>5959</v>
    <v>6523</v>
    <v>C0037004</v>
    <v>shoulder</v>
    <v>6526</v>
    <v>6527</v>
    <v>anatomical structure</v>
  </rv>
  <rv s="0">
    <v>1610612992</v>
    <v>organ</v>
    <v>wjson{"t":"e","d":"AnatomicalStructure","e":"Organ"}</v>
    <v>en-US</v>
    <v>HumanAnatomy</v>
  </rv>
  <rv s="0">
    <v>1610612992</v>
    <v>thoracic viscus</v>
    <v>wjson{"t":"e","d":"AnatomicalStructure","e":"ThoracicViscus"}</v>
    <v>en-US</v>
    <v>HumanAnatomy</v>
  </rv>
  <rv s="0">
    <v>1610612992</v>
    <v>organ with cavitated organ parts</v>
    <v>wjson{"t":"e","d":"AnatomicalStructure","e":"OrganWithCavitatedOrganParts"}</v>
    <v>en-US</v>
    <v>HumanAnatomy</v>
  </rv>
  <rv s="3">
    <v>264</v>
  </rv>
  <rv s="0">
    <v>1610612992</v>
    <v>middle mediastinal space</v>
    <v>wjson{"t":"e","d":"AnatomicalStructure","e":"MiddleMediastinalSpace"}</v>
    <v>en-US</v>
    <v>HumanAnatomy</v>
  </rv>
  <rv s="3">
    <v>265</v>
  </rv>
  <rv s="0">
    <v>1610612992</v>
    <v>anterior interventricular branch of left coronary artery</v>
    <v>wjson{"t":"e","d":"AnatomicalStructure","e":"AnteriorInterventricularBranchOfLeftCoronaryArtery"}</v>
    <v>en-US</v>
    <v>HumanAnatomy</v>
  </rv>
  <rv s="0">
    <v>1610612992</v>
    <v>circumflex branch of left coronary artery</v>
    <v>wjson{"t":"e","d":"AnatomicalStructure","e":"CircumflexBranchOfLeftCoronaryArtery"}</v>
    <v>en-US</v>
    <v>HumanAnatomy</v>
  </rv>
  <rv s="0">
    <v>1610612992</v>
    <v>posterior interventricular branch of left coronary artery</v>
    <v>wjson{"t":"e","d":"AnatomicalStructure","e":"PosteriorInterventricularBranchOfLeftCoronaryArtery"}</v>
    <v>en-US</v>
    <v>HumanAnatomy</v>
  </rv>
  <rv s="0">
    <v>1610612992</v>
    <v>left coronary artery</v>
    <v>wjson{"t":"e","d":"AnatomicalStructure","e":"LeftCoronaryArtery"}</v>
    <v>en-US</v>
    <v>HumanAnatomy</v>
  </rv>
  <rv s="0">
    <v>1610612992</v>
    <v>right coronary artery</v>
    <v>wjson{"t":"e","d":"AnatomicalStructure","e":"RightCoronaryArtery"}</v>
    <v>en-US</v>
    <v>HumanAnatomy</v>
  </rv>
  <rv s="3">
    <v>266</v>
  </rv>
  <rv s="3">
    <v>267</v>
  </rv>
  <rv s="0">
    <v>1610612992</v>
    <v>ICD‐10 B33.22</v>
    <v>wjson{"t":"e","d":"ICDTen","e":"ICDTenB33.22"}</v>
    <v>en-US</v>
    <v>FirstAid</v>
  </rv>
  <rv s="0">
    <v>1610612992</v>
    <v>ICD‐10 B33.23</v>
    <v>wjson{"t":"e","d":"ICDTen","e":"ICDTenB33.23"}</v>
    <v>en-US</v>
    <v>FirstAid</v>
  </rv>
  <rv s="0">
    <v>1610612992</v>
    <v>ICD‐10 C38.0</v>
    <v>wjson{"t":"e","d":"ICDTen","e":"ICDTenC38.0"}</v>
    <v>en-US</v>
    <v>FirstAid</v>
  </rv>
  <rv s="0">
    <v>1610612992</v>
    <v>ICD‐10 C45.2</v>
    <v>wjson{"t":"e","d":"ICDTen","e":"ICDTenC45.2"}</v>
    <v>en-US</v>
    <v>FirstAid</v>
  </rv>
  <rv s="0">
    <v>1610612992</v>
    <v>ICD‐10 D15.1</v>
    <v>wjson{"t":"e","d":"ICDTen","e":"ICDTenD15.1"}</v>
    <v>en-US</v>
    <v>FirstAid</v>
  </rv>
  <rv s="0">
    <v>1610612992</v>
    <v>ICD‐10 I01.0</v>
    <v>wjson{"t":"e","d":"ICDTen","e":"ICDTenI01.0"}</v>
    <v>en-US</v>
    <v>FirstAid</v>
  </rv>
  <rv s="0">
    <v>1610612992</v>
    <v>ICD‐10 I01.1</v>
    <v>wjson{"t":"e","d":"ICDTen","e":"ICDTenI01.1"}</v>
    <v>en-US</v>
    <v>FirstAid</v>
  </rv>
  <rv s="0">
    <v>1610612992</v>
    <v>ICD‐10 I01.2</v>
    <v>wjson{"t":"e","d":"ICDTen","e":"ICDTenI01.2"}</v>
    <v>en-US</v>
    <v>FirstAid</v>
  </rv>
  <rv s="0">
    <v>1610612992</v>
    <v>ICD‐10 I01.9</v>
    <v>wjson{"t":"e","d":"ICDTen","e":"ICDTenI01.9"}</v>
    <v>en-US</v>
    <v>FirstAid</v>
  </rv>
  <rv s="0">
    <v>1610612992</v>
    <v>ICD‐10 I09.9</v>
    <v>wjson{"t":"e","d":"ICDTen","e":"ICDTenI09.9"}</v>
    <v>en-US</v>
    <v>FirstAid</v>
  </rv>
  <rv s="0">
    <v>1610612992</v>
    <v>ICD‐10 I20‐I25</v>
    <v>wjson{"t":"e","d":"ICDTen","e":"ICDTenI20I25"}</v>
    <v>en-US</v>
    <v>FirstAid</v>
  </rv>
  <rv s="0">
    <v>1610612992</v>
    <v>ICD‐10 I21</v>
    <v>wjson{"t":"e","d":"ICDTen","e":"ICDTenI21"}</v>
    <v>en-US</v>
    <v>FirstAid</v>
  </rv>
  <rv s="0">
    <v>1610612992</v>
    <v>ICD‐10 I21.3</v>
    <v>wjson{"t":"e","d":"ICDTen","e":"ICDTenI21.3"}</v>
    <v>en-US</v>
    <v>FirstAid</v>
  </rv>
  <rv s="0">
    <v>1610612992</v>
    <v>ICD‐10 I25.1</v>
    <v>wjson{"t":"e","d":"ICDTen","e":"ICDTenI25.1"}</v>
    <v>en-US</v>
    <v>FirstAid</v>
  </rv>
  <rv s="0">
    <v>1610612992</v>
    <v>ICD‐10 I25.2</v>
    <v>wjson{"t":"e","d":"ICDTen","e":"ICDTenI25.2"}</v>
    <v>en-US</v>
    <v>FirstAid</v>
  </rv>
  <rv s="0">
    <v>1610612992</v>
    <v>ICD‐10 I27.9</v>
    <v>wjson{"t":"e","d":"ICDTen","e":"ICDTenI27.9"}</v>
    <v>en-US</v>
    <v>FirstAid</v>
  </rv>
  <rv s="0">
    <v>1610612992</v>
    <v>ICD‐10 I31.4</v>
    <v>wjson{"t":"e","d":"ICDTen","e":"ICDTenI31.4"}</v>
    <v>en-US</v>
    <v>FirstAid</v>
  </rv>
  <rv s="0">
    <v>1610612992</v>
    <v>ICD‐10 I33.9</v>
    <v>wjson{"t":"e","d":"ICDTen","e":"ICDTenI33.9"}</v>
    <v>en-US</v>
    <v>FirstAid</v>
  </rv>
  <rv s="0">
    <v>1610612992</v>
    <v>ICD‐10 I40</v>
    <v>wjson{"t":"e","d":"ICDTen","e":"ICDTenI40"}</v>
    <v>en-US</v>
    <v>FirstAid</v>
  </rv>
  <rv s="0">
    <v>1610612992</v>
    <v>ICD‐10 I40.1</v>
    <v>wjson{"t":"e","d":"ICDTen","e":"ICDTenI40.1"}</v>
    <v>en-US</v>
    <v>FirstAid</v>
  </rv>
  <rv s="0">
    <v>1610612992</v>
    <v>ICD‐10 I42</v>
    <v>wjson{"t":"e","d":"ICDTen","e":"ICDTenI42"}</v>
    <v>en-US</v>
    <v>FirstAid</v>
  </rv>
  <rv s="0">
    <v>1610612992</v>
    <v>ICD‐10 I42.0</v>
    <v>wjson{"t":"e","d":"ICDTen","e":"ICDTenI42.0"}</v>
    <v>en-US</v>
    <v>FirstAid</v>
  </rv>
  <rv s="0">
    <v>1610612992</v>
    <v>ICD‐10 I42.1</v>
    <v>wjson{"t":"e","d":"ICDTen","e":"ICDTenI42.1"}</v>
    <v>en-US</v>
    <v>FirstAid</v>
  </rv>
  <rv s="0">
    <v>1610612992</v>
    <v>ICD‐10 I42.3</v>
    <v>wjson{"t":"e","d":"ICDTen","e":"ICDTenI42.3"}</v>
    <v>en-US</v>
    <v>FirstAid</v>
  </rv>
  <rv s="0">
    <v>1610612992</v>
    <v>ICD‐10 I42.4</v>
    <v>wjson{"t":"e","d":"ICDTen","e":"ICDTenI42.4"}</v>
    <v>en-US</v>
    <v>FirstAid</v>
  </rv>
  <rv s="0">
    <v>1610612992</v>
    <v>ICD‐10 I42.5</v>
    <v>wjson{"t":"e","d":"ICDTen","e":"ICDTenI42.5"}</v>
    <v>en-US</v>
    <v>FirstAid</v>
  </rv>
  <rv s="0">
    <v>1610612992</v>
    <v>ICD‐10 I42.6</v>
    <v>wjson{"t":"e","d":"ICDTen","e":"ICDTenI42.6"}</v>
    <v>en-US</v>
    <v>FirstAid</v>
  </rv>
  <rv s="0">
    <v>1610612992</v>
    <v>ICD‐10 I45.6</v>
    <v>wjson{"t":"e","d":"ICDTen","e":"ICDTenI45.6"}</v>
    <v>en-US</v>
    <v>FirstAid</v>
  </rv>
  <rv s="0">
    <v>1610612992</v>
    <v>ICD‐10 I45.81</v>
    <v>wjson{"t":"e","d":"ICDTen","e":"ICDTenI45.81"}</v>
    <v>en-US</v>
    <v>FirstAid</v>
  </rv>
  <rv s="0">
    <v>1610612992</v>
    <v>ICD‐10 I45.9</v>
    <v>wjson{"t":"e","d":"ICDTen","e":"ICDTenI45.9"}</v>
    <v>en-US</v>
    <v>FirstAid</v>
  </rv>
  <rv s="0">
    <v>1610612992</v>
    <v>ICD‐10 I49.5</v>
    <v>wjson{"t":"e","d":"ICDTen","e":"ICDTenI49.5"}</v>
    <v>en-US</v>
    <v>FirstAid</v>
  </rv>
  <rv s="0">
    <v>1610612992</v>
    <v>ICD‐10 I50</v>
    <v>wjson{"t":"e","d":"ICDTen","e":"ICDTenI50"}</v>
    <v>en-US</v>
    <v>FirstAid</v>
  </rv>
  <rv s="0">
    <v>1610612992</v>
    <v>ICD‐10 I50.1</v>
    <v>wjson{"t":"e","d":"ICDTen","e":"ICDTenI50.1"}</v>
    <v>en-US</v>
    <v>FirstAid</v>
  </rv>
  <rv s="0">
    <v>1610612992</v>
    <v>ICD‐10 I50.9</v>
    <v>wjson{"t":"e","d":"ICDTen","e":"ICDTenI50.9"}</v>
    <v>en-US</v>
    <v>FirstAid</v>
  </rv>
  <rv s="0">
    <v>1610612992</v>
    <v>ICD‐10 I51.4</v>
    <v>wjson{"t":"e","d":"ICDTen","e":"ICDTenI51.4"}</v>
    <v>en-US</v>
    <v>FirstAid</v>
  </rv>
  <rv s="0">
    <v>1610612992</v>
    <v>ICD‐10 I51.5</v>
    <v>wjson{"t":"e","d":"ICDTen","e":"ICDTenI51.5"}</v>
    <v>en-US</v>
    <v>FirstAid</v>
  </rv>
  <rv s="0">
    <v>1610612992</v>
    <v>ICD‐10 I51.7</v>
    <v>wjson{"t":"e","d":"ICDTen","e":"ICDTenI51.7"}</v>
    <v>en-US</v>
    <v>FirstAid</v>
  </rv>
  <rv s="0">
    <v>1610612992</v>
    <v>ICD‐10 I51.81</v>
    <v>wjson{"t":"e","d":"ICDTen","e":"ICDTenI51.81"}</v>
    <v>en-US</v>
    <v>FirstAid</v>
  </rv>
  <rv s="0">
    <v>1610612992</v>
    <v>ICD‐10 I51.9</v>
    <v>wjson{"t":"e","d":"ICDTen","e":"ICDTenI51.9"}</v>
    <v>en-US</v>
    <v>FirstAid</v>
  </rv>
  <rv s="0">
    <v>1610612992</v>
    <v>ICD‐10 I97.0</v>
    <v>wjson{"t":"e","d":"ICDTen","e":"ICDTenI97.0"}</v>
    <v>en-US</v>
    <v>FirstAid</v>
  </rv>
  <rv s="0">
    <v>1610612992</v>
    <v>ICD‐10 Q20.0</v>
    <v>wjson{"t":"e","d":"ICDTen","e":"ICDTenQ20.0"}</v>
    <v>en-US</v>
    <v>FirstAid</v>
  </rv>
  <rv s="0">
    <v>1610612992</v>
    <v>ICD‐10 Q20.4</v>
    <v>wjson{"t":"e","d":"ICDTen","e":"ICDTenQ20.4"}</v>
    <v>en-US</v>
    <v>FirstAid</v>
  </rv>
  <rv s="0">
    <v>1610612992</v>
    <v>ICD‐10 Q21</v>
    <v>wjson{"t":"e","d":"ICDTen","e":"ICDTenQ21"}</v>
    <v>en-US</v>
    <v>FirstAid</v>
  </rv>
  <rv s="0">
    <v>1610612992</v>
    <v>ICD‐10 Q21.0</v>
    <v>wjson{"t":"e","d":"ICDTen","e":"ICDTenQ21.0"}</v>
    <v>en-US</v>
    <v>FirstAid</v>
  </rv>
  <rv s="0">
    <v>1610612992</v>
    <v>ICD‐10 Q21.1</v>
    <v>wjson{"t":"e","d":"ICDTen","e":"ICDTenQ21.1"}</v>
    <v>en-US</v>
    <v>FirstAid</v>
  </rv>
  <rv s="0">
    <v>1610612992</v>
    <v>ICD‐10 Q21.2</v>
    <v>wjson{"t":"e","d":"ICDTen","e":"ICDTenQ21.2"}</v>
    <v>en-US</v>
    <v>FirstAid</v>
  </rv>
  <rv s="0">
    <v>1610612992</v>
    <v>ICD‐10 Q21.3</v>
    <v>wjson{"t":"e","d":"ICDTen","e":"ICDTenQ21.3"}</v>
    <v>en-US</v>
    <v>FirstAid</v>
  </rv>
  <rv s="0">
    <v>1610612992</v>
    <v>ICD‐10 Q21.4</v>
    <v>wjson{"t":"e","d":"ICDTen","e":"ICDTenQ21.4"}</v>
    <v>en-US</v>
    <v>FirstAid</v>
  </rv>
  <rv s="0">
    <v>1610612992</v>
    <v>ICD‐10 Q22.0</v>
    <v>wjson{"t":"e","d":"ICDTen","e":"ICDTenQ22.0"}</v>
    <v>en-US</v>
    <v>FirstAid</v>
  </rv>
  <rv s="0">
    <v>1610612992</v>
    <v>ICD‐10 Q22.2</v>
    <v>wjson{"t":"e","d":"ICDTen","e":"ICDTenQ22.2"}</v>
    <v>en-US</v>
    <v>FirstAid</v>
  </rv>
  <rv s="0">
    <v>1610612992</v>
    <v>ICD‐10 Q23.1</v>
    <v>wjson{"t":"e","d":"ICDTen","e":"ICDTenQ23.1"}</v>
    <v>en-US</v>
    <v>FirstAid</v>
  </rv>
  <rv s="0">
    <v>1610612992</v>
    <v>ICD‐10 Q24.9</v>
    <v>wjson{"t":"e","d":"ICDTen","e":"ICDTenQ24.9"}</v>
    <v>en-US</v>
    <v>FirstAid</v>
  </rv>
  <rv s="0">
    <v>1610612992</v>
    <v>ICD‐10 Q26.2</v>
    <v>wjson{"t":"e","d":"ICDTen","e":"ICDTenQ26.2"}</v>
    <v>en-US</v>
    <v>FirstAid</v>
  </rv>
  <rv s="0">
    <v>1610612992</v>
    <v>ICD‐10 Q26.3</v>
    <v>wjson{"t":"e","d":"ICDTen","e":"ICDTenQ26.3"}</v>
    <v>en-US</v>
    <v>FirstAid</v>
  </rv>
  <rv s="3">
    <v>268</v>
  </rv>
  <rv s="0">
    <v>1610612992</v>
    <v>ICD-9 086.0</v>
    <v>wjson{"t":"e","d":"ICDNine","e":"ICDNine086.0"}</v>
    <v>en-US</v>
    <v>FirstAid</v>
  </rv>
  <rv s="0">
    <v>1610612992</v>
    <v>ICD-9 164.1</v>
    <v>wjson{"t":"e","d":"ICDNine","e":"ICDNine164.1"}</v>
    <v>en-US</v>
    <v>FirstAid</v>
  </rv>
  <rv s="0">
    <v>1610612992</v>
    <v>ICD-9 212.7</v>
    <v>wjson{"t":"e","d":"ICDNine","e":"ICDNine212.7"}</v>
    <v>en-US</v>
    <v>FirstAid</v>
  </rv>
  <rv s="0">
    <v>1610612992</v>
    <v>ICD-9 391.0</v>
    <v>wjson{"t":"e","d":"ICDNine","e":"ICDNine391.0"}</v>
    <v>en-US</v>
    <v>FirstAid</v>
  </rv>
  <rv s="0">
    <v>1610612992</v>
    <v>ICD-9 391.1</v>
    <v>wjson{"t":"e","d":"ICDNine","e":"ICDNine391.1"}</v>
    <v>en-US</v>
    <v>FirstAid</v>
  </rv>
  <rv s="0">
    <v>1610612992</v>
    <v>ICD-9 391.2</v>
    <v>wjson{"t":"e","d":"ICDNine","e":"ICDNine391.2"}</v>
    <v>en-US</v>
    <v>FirstAid</v>
  </rv>
  <rv s="0">
    <v>1610612992</v>
    <v>ICD-9 391.9</v>
    <v>wjson{"t":"e","d":"ICDNine","e":"ICDNine391.9"}</v>
    <v>en-US</v>
    <v>FirstAid</v>
  </rv>
  <rv s="0">
    <v>1610612992</v>
    <v>ICD-9 395</v>
    <v>wjson{"t":"e","d":"ICDNine","e":"ICDNine395"}</v>
    <v>en-US</v>
    <v>FirstAid</v>
  </rv>
  <rv s="0">
    <v>1610612992</v>
    <v>ICD-9 398.90</v>
    <v>wjson{"t":"e","d":"ICDNine","e":"ICDNine398.90"}</v>
    <v>en-US</v>
    <v>FirstAid</v>
  </rv>
  <rv s="0">
    <v>1610612992</v>
    <v>ICD-9 410</v>
    <v>wjson{"t":"e","d":"ICDNine","e":"ICDNine410"}</v>
    <v>en-US</v>
    <v>FirstAid</v>
  </rv>
  <rv s="0">
    <v>1610612992</v>
    <v>ICD‐9 410‐414.99</v>
    <v>wjson{"t":"e","d":"ICDNine","e":"ICDNine410414.99"}</v>
    <v>en-US</v>
    <v>FirstAid</v>
  </rv>
  <rv s="0">
    <v>1610612992</v>
    <v>ICD-9 412</v>
    <v>wjson{"t":"e","d":"ICDNine","e":"ICDNine412"}</v>
    <v>en-US</v>
    <v>FirstAid</v>
  </rv>
  <rv s="0">
    <v>1610612992</v>
    <v>ICD-9 416</v>
    <v>wjson{"t":"e","d":"ICDNine","e":"ICDNine416"}</v>
    <v>en-US</v>
    <v>FirstAid</v>
  </rv>
  <rv s="0">
    <v>1610612992</v>
    <v>ICD-9 421.9</v>
    <v>wjson{"t":"e","d":"ICDNine","e":"ICDNine421.9"}</v>
    <v>en-US</v>
    <v>FirstAid</v>
  </rv>
  <rv s="0">
    <v>1610612992</v>
    <v>ICD-9 422</v>
    <v>wjson{"t":"e","d":"ICDNine","e":"ICDNine422"}</v>
    <v>en-US</v>
    <v>FirstAid</v>
  </rv>
  <rv s="0">
    <v>1610612992</v>
    <v>ICD-9 423.2</v>
    <v>wjson{"t":"e","d":"ICDNine","e":"ICDNine423.2"}</v>
    <v>en-US</v>
    <v>FirstAid</v>
  </rv>
  <rv s="0">
    <v>1610612992</v>
    <v>ICD‐9 423.3</v>
    <v>wjson{"t":"e","d":"ICDNine","e":"ICDNine423.3"}</v>
    <v>en-US</v>
    <v>FirstAid</v>
  </rv>
  <rv s="0">
    <v>1610612992</v>
    <v>ICD-9 424.0</v>
    <v>wjson{"t":"e","d":"ICDNine","e":"ICDNine424.0"}</v>
    <v>en-US</v>
    <v>FirstAid</v>
  </rv>
  <rv s="0">
    <v>1610612992</v>
    <v>ICD-9 424.1</v>
    <v>wjson{"t":"e","d":"ICDNine","e":"ICDNine424.1"}</v>
    <v>en-US</v>
    <v>FirstAid</v>
  </rv>
  <rv s="0">
    <v>1610612992</v>
    <v>ICD-9 424.3</v>
    <v>wjson{"t":"e","d":"ICDNine","e":"ICDNine424.3"}</v>
    <v>en-US</v>
    <v>FirstAid</v>
  </rv>
  <rv s="0">
    <v>1610612992</v>
    <v>ICD-9 425</v>
    <v>wjson{"t":"e","d":"ICDNine","e":"ICDNine425"}</v>
    <v>en-US</v>
    <v>FirstAid</v>
  </rv>
  <rv s="0">
    <v>1610612992</v>
    <v>ICD-9 425.0</v>
    <v>wjson{"t":"e","d":"ICDNine","e":"ICDNine425.0"}</v>
    <v>en-US</v>
    <v>FirstAid</v>
  </rv>
  <rv s="0">
    <v>1610612992</v>
    <v>ICD-9 425.1</v>
    <v>wjson{"t":"e","d":"ICDNine","e":"ICDNine425.1"}</v>
    <v>en-US</v>
    <v>FirstAid</v>
  </rv>
  <rv s="0">
    <v>1610612992</v>
    <v>ICD-9 425.3</v>
    <v>wjson{"t":"e","d":"ICDNine","e":"ICDNine425.3"}</v>
    <v>en-US</v>
    <v>FirstAid</v>
  </rv>
  <rv s="0">
    <v>1610612992</v>
    <v>ICD-9 425.5</v>
    <v>wjson{"t":"e","d":"ICDNine","e":"ICDNine425.5"}</v>
    <v>en-US</v>
    <v>FirstAid</v>
  </rv>
  <rv s="0">
    <v>1610612992</v>
    <v>ICD-9 426</v>
    <v>wjson{"t":"e","d":"ICDNine","e":"ICDNine426"}</v>
    <v>en-US</v>
    <v>FirstAid</v>
  </rv>
  <rv s="0">
    <v>1610612992</v>
    <v>ICD-9 426.82</v>
    <v>wjson{"t":"e","d":"ICDNine","e":"ICDNine426.82"}</v>
    <v>en-US</v>
    <v>FirstAid</v>
  </rv>
  <rv s="0">
    <v>1610612992</v>
    <v>ICD-9 428</v>
    <v>wjson{"t":"e","d":"ICDNine","e":"ICDNine428"}</v>
    <v>en-US</v>
    <v>FirstAid</v>
  </rv>
  <rv s="0">
    <v>1610612992</v>
    <v>ICD-9 428.0</v>
    <v>wjson{"t":"e","d":"ICDNine","e":"ICDNine428.0"}</v>
    <v>en-US</v>
    <v>FirstAid</v>
  </rv>
  <rv s="0">
    <v>1610612992</v>
    <v>ICD-9 428.1</v>
    <v>wjson{"t":"e","d":"ICDNine","e":"ICDNine428.1"}</v>
    <v>en-US</v>
    <v>FirstAid</v>
  </rv>
  <rv s="0">
    <v>1610612992</v>
    <v>ICD-9 429.0</v>
    <v>wjson{"t":"e","d":"ICDNine","e":"ICDNine429.0"}</v>
    <v>en-US</v>
    <v>FirstAid</v>
  </rv>
  <rv s="0">
    <v>1610612992</v>
    <v>ICD-9 429.1</v>
    <v>wjson{"t":"e","d":"ICDNine","e":"ICDNine429.1"}</v>
    <v>en-US</v>
    <v>FirstAid</v>
  </rv>
  <rv s="0">
    <v>1610612992</v>
    <v>ICD-9 429.3</v>
    <v>wjson{"t":"e","d":"ICDNine","e":"ICDNine429.3"}</v>
    <v>en-US</v>
    <v>FirstAid</v>
  </rv>
  <rv s="0">
    <v>1610612992</v>
    <v>ICD‐9 429.83</v>
    <v>wjson{"t":"e","d":"ICDNine","e":"ICDNine429.83"}</v>
    <v>en-US</v>
    <v>FirstAid</v>
  </rv>
  <rv s="0">
    <v>1610612992</v>
    <v>ICD-9 429.9</v>
    <v>wjson{"t":"e","d":"ICDNine","e":"ICDNine429.9"}</v>
    <v>en-US</v>
    <v>FirstAid</v>
  </rv>
  <rv s="0">
    <v>1610612992</v>
    <v>ICD-9 745.0</v>
    <v>wjson{"t":"e","d":"ICDNine","e":"ICDNine745.0"}</v>
    <v>en-US</v>
    <v>FirstAid</v>
  </rv>
  <rv s="0">
    <v>1610612992</v>
    <v>ICD-9 745.2</v>
    <v>wjson{"t":"e","d":"ICDNine","e":"ICDNine745.2"}</v>
    <v>en-US</v>
    <v>FirstAid</v>
  </rv>
  <rv s="0">
    <v>1610612992</v>
    <v>ICD-9 745.3</v>
    <v>wjson{"t":"e","d":"ICDNine","e":"ICDNine745.3"}</v>
    <v>en-US</v>
    <v>FirstAid</v>
  </rv>
  <rv s="0">
    <v>1610612992</v>
    <v>ICD-9 745.4</v>
    <v>wjson{"t":"e","d":"ICDNine","e":"ICDNine745.4"}</v>
    <v>en-US</v>
    <v>FirstAid</v>
  </rv>
  <rv s="0">
    <v>1610612992</v>
    <v>ICD-9 745.61</v>
    <v>wjson{"t":"e","d":"ICDNine","e":"ICDNine745.61"}</v>
    <v>en-US</v>
    <v>FirstAid</v>
  </rv>
  <rv s="0">
    <v>1610612992</v>
    <v>ICD-9 745.7</v>
    <v>wjson{"t":"e","d":"ICDNine","e":"ICDNine745.7"}</v>
    <v>en-US</v>
    <v>FirstAid</v>
  </rv>
  <rv s="0">
    <v>1610612992</v>
    <v>ICD-9 746.01</v>
    <v>wjson{"t":"e","d":"ICDNine","e":"ICDNine746.01"}</v>
    <v>en-US</v>
    <v>FirstAid</v>
  </rv>
  <rv s="0">
    <v>1610612992</v>
    <v>ICD-9 746.4</v>
    <v>wjson{"t":"e","d":"ICDNine","e":"ICDNine746.4"}</v>
    <v>en-US</v>
    <v>FirstAid</v>
  </rv>
  <rv s="0">
    <v>1610612992</v>
    <v>ICD-9 746.87</v>
    <v>wjson{"t":"e","d":"ICDNine","e":"ICDNine746.87"}</v>
    <v>en-US</v>
    <v>FirstAid</v>
  </rv>
  <rv s="0">
    <v>1610612992</v>
    <v>ICD-9 746.9</v>
    <v>wjson{"t":"e","d":"ICDNine","e":"ICDNine746.9"}</v>
    <v>en-US</v>
    <v>FirstAid</v>
  </rv>
  <rv s="0">
    <v>1610612992</v>
    <v>ICD-9 747.41</v>
    <v>wjson{"t":"e","d":"ICDNine","e":"ICDNine747.41"}</v>
    <v>en-US</v>
    <v>FirstAid</v>
  </rv>
  <rv s="0">
    <v>1610612992</v>
    <v>ICD-9 747.42</v>
    <v>wjson{"t":"e","d":"ICDNine","e":"ICDNine747.42"}</v>
    <v>en-US</v>
    <v>FirstAid</v>
  </rv>
  <rv s="3">
    <v>269</v>
  </rv>
  <rv s="0">
    <v>1610612992</v>
    <v>pericardium</v>
    <v>wjson{"t":"e","d":"AnatomicalStructure","e":"Pericardium"}</v>
    <v>en-US</v>
    <v>HumanAnatomy</v>
  </rv>
  <rv s="3">
    <v>270</v>
  </rv>
  <rv s="11">
    <v>109</v>
    <v>99</v>
    <v>116</v>
    <v>1</v>
    <v>body location</v>
  </rv>
  <rv s="0">
    <v>1610612992</v>
    <v>aortic valve</v>
    <v>wjson{"t":"e","d":"AnatomicalStructure","e":"AorticValve"}</v>
    <v>en-US</v>
    <v>HumanAnatomy</v>
  </rv>
  <rv s="0">
    <v>1610612992</v>
    <v>cardiac valve</v>
    <v>wjson{"t":"e","d":"AnatomicalStructure","e":"CardiacValve"}</v>
    <v>en-US</v>
    <v>HumanAnatomy</v>
  </rv>
  <rv s="0">
    <v>1610612992</v>
    <v>mitral valve</v>
    <v>wjson{"t":"e","d":"AnatomicalStructure","e":"MitralValve"}</v>
    <v>en-US</v>
    <v>HumanAnatomy</v>
  </rv>
  <rv s="0">
    <v>1610612992</v>
    <v>papillary muscle</v>
    <v>wjson{"t":"e","d":"AnatomicalStructure","e":"PapillaryMuscle"}</v>
    <v>en-US</v>
    <v>HumanAnatomy</v>
  </rv>
  <rv s="0">
    <v>1610612992</v>
    <v>pulmonary valve</v>
    <v>wjson{"t":"e","d":"AnatomicalStructure","e":"PulmonaryValve"}</v>
    <v>en-US</v>
    <v>HumanAnatomy</v>
  </rv>
  <rv s="0">
    <v>1610612992</v>
    <v>tricuspid valve</v>
    <v>wjson{"t":"e","d":"AnatomicalStructure","e":"TricuspidValve"}</v>
    <v>en-US</v>
    <v>HumanAnatomy</v>
  </rv>
  <rv s="0">
    <v>1610612992</v>
    <v>right side of heart</v>
    <v>wjson{"t":"e","d":"AnatomicalStructure","e":"RightSideOfHeart"}</v>
    <v>en-US</v>
    <v>HumanAnatomy</v>
  </rv>
  <rv s="0">
    <v>1610612992</v>
    <v>left side of heart</v>
    <v>wjson{"t":"e","d":"AnatomicalStructure","e":"LeftSideOfHeart"}</v>
    <v>en-US</v>
    <v>HumanAnatomy</v>
  </rv>
  <rv s="0">
    <v>1610612992</v>
    <v>interatrial septum</v>
    <v>wjson{"t":"e","d":"AnatomicalStructure","e":"InteratrialSeptum"}</v>
    <v>en-US</v>
    <v>HumanAnatomy</v>
  </rv>
  <rv s="0">
    <v>1610612992</v>
    <v>right atrium</v>
    <v>wjson{"t":"e","d":"AnatomicalStructure","e":"RightAtrium"}</v>
    <v>en-US</v>
    <v>HumanAnatomy</v>
  </rv>
  <rv s="0">
    <v>1610612992</v>
    <v>left atrium</v>
    <v>wjson{"t":"e","d":"AnatomicalStructure","e":"LeftAtrium"}</v>
    <v>en-US</v>
    <v>HumanAnatomy</v>
  </rv>
  <rv s="0">
    <v>1610612992</v>
    <v>interventricular septum</v>
    <v>wjson{"t":"e","d":"AnatomicalStructure","e":"InterventricularSeptum"}</v>
    <v>en-US</v>
    <v>HumanAnatomy</v>
  </rv>
  <rv s="0">
    <v>1610612992</v>
    <v>atrioventricular septum</v>
    <v>wjson{"t":"e","d":"AnatomicalStructure","e":"AtrioventricularSeptum"}</v>
    <v>en-US</v>
    <v>HumanAnatomy</v>
  </rv>
  <rv s="0">
    <v>1610612992</v>
    <v>right ventricle</v>
    <v>wjson{"t":"e","d":"AnatomicalStructure","e":"RightVentricle"}</v>
    <v>en-US</v>
    <v>HumanAnatomy</v>
  </rv>
  <rv s="0">
    <v>1610612992</v>
    <v>left ventricle</v>
    <v>wjson{"t":"e","d":"AnatomicalStructure","e":"LeftVentricle"}</v>
    <v>en-US</v>
    <v>HumanAnatomy</v>
  </rv>
  <rv s="0">
    <v>1610612992</v>
    <v>cardiac vein</v>
    <v>wjson{"t":"e","d":"AnatomicalStructure","e":"CardiacVein"}</v>
    <v>en-US</v>
    <v>HumanAnatomy</v>
  </rv>
  <rv s="0">
    <v>1610612992</v>
    <v>wall of heart</v>
    <v>wjson{"t":"e","d":"AnatomicalStructure","e":"WallOfHeart"}</v>
    <v>en-US</v>
    <v>HumanAnatomy</v>
  </rv>
  <rv s="0">
    <v>1610612992</v>
    <v>coronary sinus</v>
    <v>wjson{"t":"e","d":"AnatomicalStructure","e":"CoronarySinus"}</v>
    <v>en-US</v>
    <v>HumanAnatomy</v>
  </rv>
  <rv s="0">
    <v>1610612992</v>
    <v>cavity of right ventricle</v>
    <v>wjson{"t":"e","d":"AnatomicalStructure","e":"CavityOfRightVentricle"}</v>
    <v>en-US</v>
    <v>HumanAnatomy</v>
  </rv>
  <rv s="0">
    <v>1610612992</v>
    <v>cavity of left atrium</v>
    <v>wjson{"t":"e","d":"AnatomicalStructure","e":"CavityOfLeftAtrium"}</v>
    <v>en-US</v>
    <v>HumanAnatomy</v>
  </rv>
  <rv s="0">
    <v>1610612992</v>
    <v>cavity of left ventricle</v>
    <v>wjson{"t":"e","d":"AnatomicalStructure","e":"CavityOfLeftVentricle"}</v>
    <v>en-US</v>
    <v>HumanAnatomy</v>
  </rv>
  <rv s="0">
    <v>1610612992</v>
    <v>fibrous skeleton of heart</v>
    <v>wjson{"t":"e","d":"AnatomicalStructure","e":"FibrousSkeletonOfHeart"}</v>
    <v>en-US</v>
    <v>HumanAnatomy</v>
  </rv>
  <rv s="0">
    <v>1610612992</v>
    <v>cavity of right atrium</v>
    <v>wjson{"t":"e","d":"AnatomicalStructure","e":"CavityOfRightAtrium"}</v>
    <v>en-US</v>
    <v>HumanAnatomy</v>
  </rv>
  <rv s="0">
    <v>1610612992</v>
    <v>systemic capillary bed of heart</v>
    <v>wjson{"t":"e","d":"AnatomicalStructure","e":"SystemicCapillaryBedOfHeart"}</v>
    <v>en-US</v>
    <v>HumanAnatomy</v>
  </rv>
  <rv s="0">
    <v>1610612992</v>
    <v>lymphatic capillary bed of heart</v>
    <v>wjson{"t":"e","d":"AnatomicalStructure","e":"LymphaticCapillaryBedOfHeart"}</v>
    <v>en-US</v>
    <v>HumanAnatomy</v>
  </rv>
  <rv s="0">
    <v>1610612992</v>
    <v>neural network of heart</v>
    <v>wjson{"t":"e","d":"AnatomicalStructure","e":"NeuralNetworkOfHeart"}</v>
    <v>en-US</v>
    <v>HumanAnatomy</v>
  </rv>
  <rv s="3">
    <v>271</v>
  </rv>
  <rv s="1">
    <fb>1.05</fb>
    <v>139</v>
  </rv>
  <rv s="1">
    <fb>6.0000000000000053</fb>
    <v>139</v>
  </rv>
  <rv s="1">
    <fb>12.000000000000011</fb>
    <v>138</v>
  </rv>
  <rv s="0">
    <v>1610612992</v>
    <v>left cardiac tributary of tracheobronchial lymphatic chain</v>
    <v>wjson{"t":"e","d":"AnatomicalStructure","e":"LeftCardiacTributaryOfTracheobronchialLymphaticChain"}</v>
    <v>en-US</v>
    <v>HumanAnatomy</v>
  </rv>
  <rv s="0">
    <v>1610612992</v>
    <v>brachiocephalic lymphatic chain</v>
    <v>wjson{"t":"e","d":"AnatomicalStructure","e":"BrachiocephalicLymphaticChain"}</v>
    <v>en-US</v>
    <v>HumanAnatomy</v>
  </rv>
  <rv s="0">
    <v>1610612992</v>
    <v>right cardiac tributary of brachiocephalic lymphatic chain</v>
    <v>wjson{"t":"e","d":"AnatomicalStructure","e":"RightCardiacTributaryOfBrachiocephalicLymphaticChain"}</v>
    <v>en-US</v>
    <v>HumanAnatomy</v>
  </rv>
  <rv s="3">
    <v>272</v>
  </rv>
  <rv s="0">
    <v>1610612992</v>
    <v>esophagus</v>
    <v>wjson{"t":"e","d":"AnatomicalStructure","e":"Esophagus"}</v>
    <v>en-US</v>
    <v>HumanAnatomy</v>
  </rv>
  <rv s="0">
    <v>1610612992</v>
    <v>right main bronchus</v>
    <v>wjson{"t":"e","d":"AnatomicalStructure","e":"RightMainBronchus"}</v>
    <v>en-US</v>
    <v>HumanAnatomy</v>
  </rv>
  <rv s="0">
    <v>1610612992</v>
    <v>left main bronchus</v>
    <v>wjson{"t":"e","d":"AnatomicalStructure","e":"LeftMainBronchus"}</v>
    <v>en-US</v>
    <v>HumanAnatomy</v>
  </rv>
  <rv s="0">
    <v>1610612992</v>
    <v>right lung</v>
    <v>wjson{"t":"e","d":"AnatomicalStructure","e":"RightLung"}</v>
    <v>en-US</v>
    <v>HumanAnatomy</v>
  </rv>
  <rv s="0">
    <v>1610612992</v>
    <v>left lung</v>
    <v>wjson{"t":"e","d":"AnatomicalStructure","e":"LeftLung"}</v>
    <v>en-US</v>
    <v>HumanAnatomy</v>
  </rv>
  <rv s="3">
    <v>273</v>
  </rv>
  <rv s="0">
    <v>1610612992</v>
    <v>superficial cardiac nerve plexus</v>
    <v>wjson{"t":"e","d":"AnatomicalStructure","e":"SuperficialCardiacNervePlexus"}</v>
    <v>en-US</v>
    <v>HumanAnatomy</v>
  </rv>
  <rv s="0">
    <v>1610612992</v>
    <v>deep cardiac nerve plexus</v>
    <v>wjson{"t":"e","d":"AnatomicalStructure","e":"DeepCardiacNervePlexus"}</v>
    <v>en-US</v>
    <v>HumanAnatomy</v>
  </rv>
  <rv s="0">
    <v>1610612992</v>
    <v>atrial nerve plexus</v>
    <v>wjson{"t":"e","d":"AnatomicalStructure","e":"AtrialNervePlexus"}</v>
    <v>en-US</v>
    <v>HumanAnatomy</v>
  </rv>
  <rv s="0">
    <v>1610612992</v>
    <v>right coronary nerve plexus</v>
    <v>wjson{"t":"e","d":"AnatomicalStructure","e":"RightCoronaryNervePlexus"}</v>
    <v>en-US</v>
    <v>HumanAnatomy</v>
  </rv>
  <rv s="0">
    <v>1610612992</v>
    <v>left coronary nerve plexus</v>
    <v>wjson{"t":"e","d":"AnatomicalStructure","e":"LeftCoronaryNervePlexus"}</v>
    <v>en-US</v>
    <v>HumanAnatomy</v>
  </rv>
  <rv s="3">
    <v>274</v>
  </rv>
  <rv s="3">
    <v>275</v>
  </rv>
  <rv s="11">
    <v>110</v>
    <v>99</v>
    <v>116</v>
    <v>1</v>
    <v>regional location</v>
  </rv>
  <rv s="3">
    <v>276</v>
  </rv>
  <rv s="3">
    <v>277</v>
  </rv>
  <rv s="0">
    <v>1610612992</v>
    <v>intrathoracic part of chest</v>
    <v>wjson{"t":"e","d":"AnatomicalStructure","e":"IntrathoracicPartOfChest"}</v>
    <v>en-US</v>
    <v>HumanAnatomy</v>
  </rv>
  <rv s="0">
    <v>1610612992</v>
    <v>content of middle mediastinum</v>
    <v>wjson{"t":"e","d":"AnatomicalStructure","e":"ContentOfMiddleMediastinum"}</v>
    <v>en-US</v>
    <v>HumanAnatomy</v>
  </rv>
  <rv s="0">
    <v>1610612992</v>
    <v>content of mediastinum</v>
    <v>wjson{"t":"e","d":"AnatomicalStructure","e":"ContentOfMediastinum"}</v>
    <v>en-US</v>
    <v>HumanAnatomy</v>
  </rv>
  <rv s="3">
    <v>278</v>
  </rv>
  <rv s="3">
    <v>279</v>
  </rv>
  <rv s="0">
    <v>1610612992</v>
    <v>cardiovascular system</v>
    <v>wjson{"t":"e","d":"AnatomicalStructure","e":"CardiovascularSystem"}</v>
    <v>en-US</v>
    <v>HumanAnatomy</v>
  </rv>
  <rv s="3">
    <v>280</v>
  </rv>
  <rv s="11">
    <v>111</v>
    <v>99</v>
    <v>116</v>
    <v>1</v>
    <v>typical morphology</v>
  </rv>
  <rv s="3">
    <v>281</v>
  </rv>
  <rv s="0">
    <v>1610612992</v>
    <v>great cardiac vein</v>
    <v>wjson{"t":"e","d":"AnatomicalStructure","e":"GreatCardiacVein"}</v>
    <v>en-US</v>
    <v>HumanAnatomy</v>
  </rv>
  <rv s="0">
    <v>1610612992</v>
    <v>middle cardiac vein</v>
    <v>wjson{"t":"e","d":"AnatomicalStructure","e":"MiddleCardiacVein"}</v>
    <v>en-US</v>
    <v>HumanAnatomy</v>
  </rv>
  <rv s="0">
    <v>1610612992</v>
    <v>small cardiac vein</v>
    <v>wjson{"t":"e","d":"AnatomicalStructure","e":"SmallCardiacVein"}</v>
    <v>en-US</v>
    <v>HumanAnatomy</v>
  </rv>
  <rv s="0">
    <v>1610612992</v>
    <v>anterior cardiac vein</v>
    <v>wjson{"t":"e","d":"AnatomicalStructure","e":"AnteriorCardiacVein"}</v>
    <v>en-US</v>
    <v>HumanAnatomy</v>
  </rv>
  <rv s="0">
    <v>1610612992</v>
    <v>posterior vein of left ventricle</v>
    <v>wjson{"t":"e","d":"AnatomicalStructure","e":"PosteriorVeinOfLeftVentricle"}</v>
    <v>en-US</v>
    <v>HumanAnatomy</v>
  </rv>
  <rv s="0">
    <v>1610612992</v>
    <v>systemic venous tree organ</v>
    <v>wjson{"t":"e","d":"AnatomicalStructure","e":"SystemicVenousTreeOrgan"}</v>
    <v>en-US</v>
    <v>HumanAnatomy</v>
  </rv>
  <rv s="3">
    <v>282</v>
  </rv>
  <rv s="1">
    <fb>5.0000000000000001E-3</fb>
    <v>142</v>
  </rv>
  <rv s="60">
    <v>#VALUE!</v>
    <v>en-US</v>
    <v>wjson{"t":"e","d":"AnatomicalStructure","e":"Heart"}</v>
    <v>1610612992</v>
    <v>1</v>
    <v>425</v>
    <v>426</v>
    <v>heart</v>
    <v>97</v>
    <v>223</v>
    <v>HumanAnatomy</v>
    <v>99</v>
    <v>427</v>
    <v>414</v>
    <v>6532</v>
    <v>6534</v>
    <v>6540</v>
    <v>6541</v>
    <v>6596</v>
    <v>6644</v>
    <v>6646</v>
    <v>6647</v>
    <v>6674</v>
    <v>6675</v>
    <v>6676</v>
    <v>carries blood to and from gas exchange surfaces of lungs, transports blood to and from rest of body, and secretes hormones to lower blood pressure</v>
    <v>6677</v>
    <v>6681</v>
    <v>heart</v>
    <v>6687</v>
    <v>6693</v>
    <v>6694</v>
    <v>6695</v>
    <v>6696</v>
    <v>6697</v>
    <v>6701</v>
    <v>6702</v>
    <v>6704</v>
    <v>6705</v>
    <v>1257</v>
    <v>C0018787</v>
    <v>heart</v>
    <v>6706</v>
    <v>6713</v>
    <v>6714</v>
    <v>anatomical structure</v>
  </rv>
  <rv s="0">
    <v>-1879047936</v>
    <v>La La Land</v>
    <v>wjson{"t":"e","d":"Movie","e":"LaLaLand::sxd92"}</v>
    <v>en-US</v>
    <v>Movie</v>
  </rv>
  <rv s="0">
    <v>-1610612480</v>
    <v>Ryan Gosling</v>
    <v>wjson{"t":"e","d":"Person","e":"RyanGosling::vw3h7"}</v>
    <v>en-US</v>
    <v>NotablePeople</v>
  </rv>
  <rv s="3">
    <v>283</v>
  </rv>
  <rv s="61">
    <v>438</v>
    <v>Ryan Gosling as Sebastian</v>
    <v>259</v>
    <v>6717</v>
    <v>Ryan Gosling as Sebastian</v>
    <v>6718</v>
  </rv>
  <rv s="0">
    <v>-1610612480</v>
    <v>Emma Stone</v>
    <v>wjson{"t":"e","d":"Person","e":"EmmaStone::272z7"}</v>
    <v>en-US</v>
    <v>NotablePeople</v>
  </rv>
  <rv s="3">
    <v>284</v>
  </rv>
  <rv s="61">
    <v>438</v>
    <v>Emma Stone as Mia Dolan</v>
    <v>259</v>
    <v>6720</v>
    <v>Emma Stone as Mia Dolan</v>
    <v>6721</v>
  </rv>
  <rv s="0">
    <v>-1610612480</v>
    <v>John Legend</v>
    <v>wjson{"t":"e","d":"Person","e":"JohnLegend::c2bb3"}</v>
    <v>en-US</v>
    <v>NotablePeople</v>
  </rv>
  <rv s="3">
    <v>285</v>
  </rv>
  <rv s="61">
    <v>438</v>
    <v>John Legend as Keith</v>
    <v>259</v>
    <v>6723</v>
    <v>John Legend as Keith</v>
    <v>6724</v>
  </rv>
  <rv s="0">
    <v>-1610612480</v>
    <v>Rosemarie DeWitt</v>
    <v>wjson{"t":"e","d":"Person","e":"RosemarieDeWitt::psn6m"}</v>
    <v>en-US</v>
    <v>NotablePeople</v>
  </rv>
  <rv s="3">
    <v>286</v>
  </rv>
  <rv s="61">
    <v>438</v>
    <v>Rosemarie DeWitt as Laura</v>
    <v>259</v>
    <v>6726</v>
    <v>Rosemarie DeWitt as Laura</v>
    <v>6727</v>
  </rv>
  <rv s="0">
    <v>-1610612480</v>
    <v>J. K. Simmons</v>
    <v>wjson{"t":"e","d":"Person","e":"JKSimmons::yq9yc"}</v>
    <v>en-US</v>
    <v>NotablePeople</v>
  </rv>
  <rv s="3">
    <v>287</v>
  </rv>
  <rv s="61">
    <v>438</v>
    <v>J. K. Simmons as Bill</v>
    <v>259</v>
    <v>6729</v>
    <v>J. K. Simmons as Bill</v>
    <v>6730</v>
  </rv>
  <rv s="0">
    <v>-1610612480</v>
    <v>Callie Hernandez</v>
    <v>wjson{"t":"e","d":"Person","e":"CallieHernandez::y4z72"}</v>
    <v>en-US</v>
    <v>NotablePeople</v>
  </rv>
  <rv s="3">
    <v>288</v>
  </rv>
  <rv s="61">
    <v>438</v>
    <v>Callie Hernandez as Tracy</v>
    <v>259</v>
    <v>6732</v>
    <v>Callie Hernandez as Tracy</v>
    <v>6733</v>
  </rv>
  <rv s="0">
    <v>-1610612480</v>
    <v>Sonoya Mizuno</v>
    <v>wjson{"t":"e","d":"Person","e":"SonoyaMizuno::h94hq"}</v>
    <v>en-US</v>
    <v>NotablePeople</v>
  </rv>
  <rv s="3">
    <v>289</v>
  </rv>
  <rv s="61">
    <v>438</v>
    <v>Sonoya Mizuno as Caitlin</v>
    <v>259</v>
    <v>6735</v>
    <v>Sonoya Mizuno as Caitlin</v>
    <v>6736</v>
  </rv>
  <rv s="0">
    <v>-1610612480</v>
    <v>Tom Everett Scott</v>
    <v>wjson{"t":"e","d":"Person","e":"TomEverettScott::m5775"}</v>
    <v>en-US</v>
    <v>NotablePeople</v>
  </rv>
  <rv s="3">
    <v>290</v>
  </rv>
  <rv s="61">
    <v>438</v>
    <v>Tom Everett Scott as David</v>
    <v>259</v>
    <v>6738</v>
    <v>Tom Everett Scott as David</v>
    <v>6739</v>
  </rv>
  <rv s="0">
    <v>-1610612480</v>
    <v>Josh Pence</v>
    <v>wjson{"t":"e","d":"Person","e":"JoshPence::48kwd"}</v>
    <v>en-US</v>
    <v>NotablePeople</v>
  </rv>
  <rv s="3">
    <v>291</v>
  </rv>
  <rv s="61">
    <v>438</v>
    <v>Josh Pence as Josh</v>
    <v>259</v>
    <v>6741</v>
    <v>Josh Pence as Josh</v>
    <v>6742</v>
  </rv>
  <rv s="3">
    <v>292</v>
  </rv>
  <rv s="3">
    <v>293</v>
  </rv>
  <rv s="0">
    <v>-1610612480</v>
    <v>Damien Chazelle</v>
    <v>wjson{"t":"e","d":"Person","e":"DamienChazelle::2r4qs"}</v>
    <v>en-US</v>
    <v>NotablePeople</v>
  </rv>
  <rv s="3">
    <v>294</v>
  </rv>
  <rv s="3">
    <v>295</v>
  </rv>
  <rv s="16">
    <v>112</v>
    <v>99</v>
    <v>0</v>
    <v>image of La La Land</v>
  </rv>
  <rv s="1">
    <fb>296080359</fb>
    <v>35</v>
  </rv>
  <rv s="0">
    <v>-1879047936</v>
    <v>English</v>
    <v>wjson{"t":"e","d":"Language","e":"English"}</v>
    <v>en-US</v>
    <v>Languages</v>
  </rv>
  <rv s="3">
    <v>296</v>
  </rv>
  <rv s="0">
    <v>-1610612480</v>
    <v>Marc E. Platt</v>
    <v>wjson{"t":"e","d":"Person","e":"MarcPlatt::xwy4g"}</v>
    <v>en-US</v>
    <v>NotablePeople</v>
  </rv>
  <rv s="0">
    <v>-1610612480</v>
    <v>Gary Gilbert</v>
    <v>wjson{"t":"e","d":"Person","e":"GaryGilbert::k99wt"}</v>
    <v>en-US</v>
    <v>NotablePeople</v>
  </rv>
  <rv s="0">
    <v>-1610612480</v>
    <v>Thad Luckinbill</v>
    <v>wjson{"t":"e","d":"Person","e":"ThadLuckinbill::hkp5r"}</v>
    <v>en-US</v>
    <v>NotablePeople</v>
  </rv>
  <rv s="3">
    <v>297</v>
  </rv>
  <rv s="1">
    <fb>20000000</fb>
    <v>35</v>
  </rv>
  <rv s="3">
    <v>298</v>
  </rv>
  <rv s="1">
    <fb>42713</fb>
    <v>167</v>
  </rv>
  <rv s="1">
    <fb>128</fb>
    <v>29</v>
  </rv>
  <rv s="1">
    <fb>151101803</fb>
    <v>35</v>
  </rv>
  <rv s="1">
    <fb>447182162</fb>
    <v>35</v>
  </rv>
  <rv s="62">
    <v>#VALUE!</v>
    <v>en-US</v>
    <v>wjson{"t":"e","d":"Movie","e":"LaLaLand::sxd92"}</v>
    <v>-1879047936</v>
    <v>1</v>
    <v>429</v>
    <v>430</v>
    <v>La La Land</v>
    <v>97</v>
    <v>431</v>
    <v>Movie</v>
    <v>99</v>
    <v>432</v>
    <v>437</v>
    <v>6744</v>
    <v>6745</v>
    <v>6747</v>
    <v>6748</v>
    <v>6749</v>
    <v>6750</v>
    <v>6752</v>
    <v>6756</v>
    <v>6757</v>
    <v>6758</v>
    <v>for some language</v>
    <v>6759</v>
    <v>6760</v>
    <v>La La Land</v>
    <v>La La Land</v>
    <v>6761</v>
    <v>La La Land is a 2016 American musical romantic comedy–drama film written and directed by Damien Chazelle.</v>
    <v>movie</v>
    <v>6762</v>
    <v>6747</v>
  </rv>
  <rv s="3">
    <v>299</v>
  </rv>
  <rv s="1">
    <fb>28852</fb>
    <v>167</v>
  </rv>
  <rv s="1">
    <fb>1.7529999999999999</fb>
    <v>139</v>
  </rv>
  <rv s="11">
    <v>113</v>
    <v>99</v>
    <v>449</v>
    <v>0</v>
    <v>NA</v>
  </rv>
  <rv s="1">
    <fb>40000000</fb>
    <v>35</v>
  </rv>
  <rv s="0">
    <v>-1879047936</v>
    <v>Just Wright</v>
    <v>wjson{"t":"e","d":"Movie","e":"JustWright::384k6"}</v>
    <v>en-US</v>
    <v>Movie</v>
  </rv>
  <rv s="0">
    <v>-1879047936</v>
    <v>Soul Men</v>
    <v>wjson{"t":"e","d":"Movie","e":"SoulMen::b7kxq"}</v>
    <v>en-US</v>
    <v>Movie</v>
  </rv>
  <rv s="0">
    <v>-1879047936</v>
    <v>Dave Chappelle's Block Party</v>
    <v>wjson{"t":"e","d":"Movie","e":"BlockParty::69t92"}</v>
    <v>en-US</v>
    <v>Movie</v>
  </rv>
  <rv s="0">
    <v>-1879047936</v>
    <v>Soundtrack for a Revolution</v>
    <v>wjson{"t":"e","d":"Movie","e":"SoundtrackForARevolution::4524j"}</v>
    <v>en-US</v>
    <v>Movie</v>
  </rv>
  <rv s="0">
    <v>-1879047936</v>
    <v>Broke*</v>
    <v>wjson{"t":"e","d":"Movie","e":"Broke::b266n"}</v>
    <v>en-US</v>
    <v>Movie</v>
  </rv>
  <rv s="0">
    <v>-1879047936</v>
    <v>Between Two Ferns: The Movie</v>
    <v>wjson{"t":"e","d":"Movie","e":"BetweenTwoFerns:TheMovie::394fh"}</v>
    <v>en-US</v>
    <v>Movie</v>
  </rv>
  <rv s="3">
    <v>300</v>
  </rv>
  <rv s="0">
    <v>-1879047936</v>
    <v>United Skates</v>
    <v>wjson{"t":"e","d":"Movie","e":"UnitedSkates::gg8tv"}</v>
    <v>en-US</v>
    <v>Movie</v>
  </rv>
  <rv s="0">
    <v>-1879047936</v>
    <v>The House I Live In</v>
    <v>wjson{"t":"e","d":"Movie","e":"TheHouseILiveIn::3qphn"}</v>
    <v>en-US</v>
    <v>Movie</v>
  </rv>
  <rv s="0">
    <v>-1879047936</v>
    <v>Southside with You</v>
    <v>wjson{"t":"e","d":"Movie","e":"SouthsideWithYou::4b3m2"}</v>
    <v>en-US</v>
    <v>Movie</v>
  </rv>
  <rv s="0">
    <v>-1879047936</v>
    <v>Jingle Jangle: A Christmas Journey</v>
    <v>wjson{"t":"e","d":"Movie","e":"JingleJangle::32t48"}</v>
    <v>en-US</v>
    <v>Movie</v>
  </rv>
  <rv s="3">
    <v>301</v>
  </rv>
  <rv s="3">
    <v>302</v>
  </rv>
  <rv s="3">
    <v>303</v>
  </rv>
  <rv s="0">
    <v>536871168</v>
    <v>Springfield</v>
    <v>wjson{"t":"e","d":"City","e":["Springfield","Ohio","UnitedStates"]}</v>
    <v>en-US</v>
    <v>City</v>
  </rv>
  <rv s="3">
    <v>304</v>
  </rv>
  <rv s="0">
    <v>-1610612480</v>
    <v>Chrissy Teigen</v>
    <v>wjson{"t":"e","d":"Person","e":"ChristineTeigen::t3v6v"}</v>
    <v>en-US</v>
    <v>NotablePeople</v>
  </rv>
  <rv s="3">
    <v>305</v>
  </rv>
  <rv s="63">
    <v>#VALUE!</v>
    <v>en-US</v>
    <v>wjson{"t":"e","d":"Person","e":"JohnLegend::c2bb3"}</v>
    <v>-1610612480</v>
    <v>1</v>
    <v>440</v>
    <v>441</v>
    <v>John Legend</v>
    <v>97</v>
    <v>159</v>
    <v>NotablePeople</v>
    <v>99</v>
    <v>442</v>
    <v>448</v>
    <v>6764</v>
    <v>6765</v>
    <v>John Stephens</v>
    <v>6766</v>
    <v>6767</v>
    <v>John Legend</v>
    <v>6768</v>
    <v>6775</v>
    <v>6780</v>
    <v>6781</v>
    <v>6782</v>
    <v>6783</v>
    <v>6784</v>
    <v>6786</v>
    <v>John Legend</v>
    <v>John Roger Stephens (born December 28, 1978), known professionally as John Legend, is an American singer, songwriter, record producer, actor, film producer and philanthropist.</v>
    <v>person</v>
  </rv>
  <rv s="1">
    <fb>20924</fb>
    <v>167</v>
  </rv>
  <rv s="0">
    <v>-1879047936</v>
    <v>Drive</v>
    <v>wjson{"t":"e","d":"Movie","e":"Drive::78j9j"}</v>
    <v>en-US</v>
    <v>Movie</v>
  </rv>
  <rv s="0">
    <v>-1879047936</v>
    <v>Scott Pilgrim vs. the World</v>
    <v>wjson{"t":"e","d":"Movie","e":"ScottPilgrimVsTheWorld::j6vs7"}</v>
    <v>en-US</v>
    <v>Movie</v>
  </rv>
  <rv s="0">
    <v>-1879047936</v>
    <v>Wanted</v>
    <v>wjson{"t":"e","d":"Movie","e":"Wanted::tk5z4"}</v>
    <v>en-US</v>
    <v>Movie</v>
  </rv>
  <rv s="0">
    <v>-1879047936</v>
    <v>Winter's Tale</v>
    <v>wjson{"t":"e","d":"Movie","e":"WintersTale::4w95p"}</v>
    <v>en-US</v>
    <v>Movie</v>
  </rv>
  <rv s="0">
    <v>-1879047936</v>
    <v>Charlie St. Cloud</v>
    <v>wjson{"t":"e","d":"Movie","e":"CharlieStCloud::3p568"}</v>
    <v>en-US</v>
    <v>Movie</v>
  </rv>
  <rv s="0">
    <v>-1879047936</v>
    <v>Legally Blonde</v>
    <v>wjson{"t":"e","d":"Movie","e":"LegallyBlonde::8d7y2"}</v>
    <v>en-US</v>
    <v>Movie</v>
  </rv>
  <rv s="0">
    <v>-1879047936</v>
    <v>Cop Out</v>
    <v>wjson{"t":"e","d":"Movie","e":"CopOut::v7gjf"}</v>
    <v>en-US</v>
    <v>Movie</v>
  </rv>
  <rv s="0">
    <v>-1879047936</v>
    <v>Rachel Getting Married</v>
    <v>wjson{"t":"e","d":"Movie","e":"RachelGettingMarried::f8r6g"}</v>
    <v>en-US</v>
    <v>Movie</v>
  </rv>
  <rv s="0">
    <v>-1879047936</v>
    <v>2 Guns</v>
    <v>wjson{"t":"e","d":"Movie","e":"2Guns::28p72"}</v>
    <v>en-US</v>
    <v>Movie</v>
  </rv>
  <rv s="0">
    <v>-1879047936</v>
    <v>Honey</v>
    <v>wjson{"t":"e","d":"Movie","e":"Honey::rzx39"}</v>
    <v>en-US</v>
    <v>Movie</v>
  </rv>
  <rv s="0">
    <v>-1879047936</v>
    <v>Josie and the Pussycats</v>
    <v>wjson{"t":"e","d":"Movie","e":"JosieAndThePussycats::6849f"}</v>
    <v>en-US</v>
    <v>Movie</v>
  </rv>
  <rv s="0">
    <v>-1879047936</v>
    <v>The Other Woman</v>
    <v>wjson{"t":"e","d":"Movie","e":"TheOtherWoman::pt82x"}</v>
    <v>en-US</v>
    <v>Movie</v>
  </rv>
  <rv s="0">
    <v>-1879047936</v>
    <v>Nine</v>
    <v>wjson{"t":"e","d":"Movie","e":"Nine::vv5vs"}</v>
    <v>en-US</v>
    <v>Movie</v>
  </rv>
  <rv s="0">
    <v>-1879047936</v>
    <v>We'll Never Have Paris</v>
    <v>wjson{"t":"e","d":"Movie","e":"WellNeverHaveParis::yz2xn"}</v>
    <v>en-US</v>
    <v>Movie</v>
  </rv>
  <rv s="0">
    <v>-1879047936</v>
    <v>The Trial of the Chicago 7</v>
    <v>wjson{"t":"e","d":"Movie","e":"TheTrialOfTheChicago7::c48k4"}</v>
    <v>en-US</v>
    <v>Movie</v>
  </rv>
  <rv s="0">
    <v>-1879047936</v>
    <v>The Seeker</v>
    <v>wjson{"t":"e","d":"Movie","e":"TheSeeker::z76qv"}</v>
    <v>en-US</v>
    <v>Movie</v>
  </rv>
  <rv s="0">
    <v>-1879047936</v>
    <v>The Girl on the Train</v>
    <v>wjson{"t":"e","d":"Movie","e":"TheGirlOnTheTrain::psw2n"}</v>
    <v>en-US</v>
    <v>Movie</v>
  </rv>
  <rv s="0">
    <v>-1879047936</v>
    <v>Song One</v>
    <v>wjson{"t":"e","d":"Movie","e":"SongOne::dmb5n"}</v>
    <v>en-US</v>
    <v>Movie</v>
  </rv>
  <rv s="0">
    <v>-1879047936</v>
    <v>Six Dance Lessons in Six Weeks</v>
    <v>wjson{"t":"e","d":"Movie","e":"SixDanceLessonsInSixWeeks::fw49b"}</v>
    <v>en-US</v>
    <v>Movie</v>
  </rv>
  <rv s="0">
    <v>-1879047936</v>
    <v>Ricki and the Flash</v>
    <v>wjson{"t":"e","d":"Movie","e":"RickiAndTheFlash::38chd"}</v>
    <v>en-US</v>
    <v>Movie</v>
  </rv>
  <rv s="0">
    <v>-1879047936</v>
    <v>Nappily Ever After</v>
    <v>wjson{"t":"e","d":"Movie","e":"NappilyEverAfter::k93w5"}</v>
    <v>en-US</v>
    <v>Movie</v>
  </rv>
  <rv s="0">
    <v>-1879047936</v>
    <v>Mary Poppins Returns</v>
    <v>wjson{"t":"e","d":"Movie","e":"MaryPoppinsReturns::k776s"}</v>
    <v>en-US</v>
    <v>Movie</v>
  </rv>
  <rv s="0">
    <v>-1879047936</v>
    <v>Lost River</v>
    <v>wjson{"t":"e","d":"Movie","e":"LostRiver::99wfd"}</v>
    <v>en-US</v>
    <v>Movie</v>
  </rv>
  <rv s="0">
    <v>-1879047936</v>
    <v>Legally Blonde 3</v>
    <v>wjson{"t":"e","d":"Movie","e":"LegallyBlonde3::z5845"}</v>
    <v>en-US</v>
    <v>Movie</v>
  </rv>
  <rv s="0">
    <v>-1879047936</v>
    <v>Legally Blonde 2: Red, White &amp; Blonde</v>
    <v>wjson{"t":"e","d":"Movie","e":"LegallyBlonde2:RedWhite&amp;Blonde::w33gs"}</v>
    <v>en-US</v>
    <v>Movie</v>
  </rv>
  <rv s="0">
    <v>-1879047936</v>
    <v>Into the Woods</v>
    <v>wjson{"t":"e","d":"Movie","e":"IntoTheWoods::tf2jz"}</v>
    <v>en-US</v>
    <v>Movie</v>
  </rv>
  <rv s="0">
    <v>-1879047936</v>
    <v>Hotel Artemis</v>
    <v>wjson{"t":"e","d":"Movie","e":"HotelArtemis::nj434"}</v>
    <v>en-US</v>
    <v>Movie</v>
  </rv>
  <rv s="0">
    <v>-1879047936</v>
    <v>Cruella</v>
    <v>wjson{"t":"e","d":"Movie","e":"Cruella::t55wk"}</v>
    <v>en-US</v>
    <v>Movie</v>
  </rv>
  <rv s="0">
    <v>-1879047936</v>
    <v>Bridge of Spies</v>
    <v>wjson{"t":"e","d":"Movie","e":"BridgeOfSpies::v39xg"}</v>
    <v>en-US</v>
    <v>Movie</v>
  </rv>
  <rv s="0">
    <v>-1879047936</v>
    <v>Aladdin</v>
    <v>wjson{"t":"e","d":"Movie","e":"Aladdin::832cg"}</v>
    <v>en-US</v>
    <v>Movie</v>
  </rv>
  <rv s="3">
    <v>306</v>
  </rv>
  <rv s="3">
    <v>307</v>
  </rv>
  <rv s="0">
    <v>536871168</v>
    <v>Pikesville</v>
    <v>wjson{"t":"e","d":"City","e":["Pikesville","Maryland","UnitedStates"]}</v>
    <v>en-US</v>
    <v>City</v>
  </rv>
  <rv s="64">
    <v>#VALUE!</v>
    <v>en-US</v>
    <v>wjson{"t":"e","d":"Person","e":"MarcPlatt::xwy4g"}</v>
    <v>-1610612480</v>
    <v>1</v>
    <v>450</v>
    <v>451</v>
    <v>Marc E. Platt</v>
    <v>97</v>
    <v>223</v>
    <v>NotablePeople</v>
    <v>99</v>
    <v>448</v>
    <v>6788</v>
    <v>Marc E. Platt</v>
    <v>Marc E. Platt</v>
    <v>6757</v>
    <v>6819</v>
    <v>6820</v>
    <v>6821</v>
    <v>Marc E. Platt</v>
    <v>Marc E. Platt (born April 14, 1957) is an American producer who has worked in film, theatre, and television.</v>
    <v>person</v>
  </rv>
  <rv s="0">
    <v>-1879047936</v>
    <v>Garden State</v>
    <v>wjson{"t":"e","d":"Movie","e":"GardenState::nv597"}</v>
    <v>en-US</v>
    <v>Movie</v>
  </rv>
  <rv s="3">
    <v>308</v>
  </rv>
  <rv s="0">
    <v>-1879047936</v>
    <v>Takers</v>
    <v>wjson{"t":"e","d":"Movie","e":"Takers::j5495"}</v>
    <v>en-US</v>
    <v>Movie</v>
  </rv>
  <rv s="0">
    <v>-1879047936</v>
    <v>The Kids Are All Right</v>
    <v>wjson{"t":"e","d":"Movie","e":"TheKidsAreAllRight::zv8np"}</v>
    <v>en-US</v>
    <v>Movie</v>
  </rv>
  <rv s="0">
    <v>-1879047936</v>
    <v>From Prada to Nada</v>
    <v>wjson{"t":"e","d":"Movie","e":"FromPradaToNada::4zzjj"}</v>
    <v>en-US</v>
    <v>Movie</v>
  </rv>
  <rv s="0">
    <v>-1879047936</v>
    <v>Margaret</v>
    <v>wjson{"t":"e","d":"Movie","e":"Margaret::5qy63"}</v>
    <v>en-US</v>
    <v>Movie</v>
  </rv>
  <rv s="0">
    <v>-1879047936</v>
    <v>Pathology</v>
    <v>wjson{"t":"e","d":"Movie","e":"Pathology::w73x9"}</v>
    <v>en-US</v>
    <v>Movie</v>
  </rv>
  <rv s="0">
    <v>-1879047936</v>
    <v>Are You Here</v>
    <v>wjson{"t":"e","d":"Movie","e":"AreYouHere::3pv74"}</v>
    <v>en-US</v>
    <v>Movie</v>
  </rv>
  <rv s="0">
    <v>-1879047936</v>
    <v>Henry Poole Is Here</v>
    <v>wjson{"t":"e","d":"Movie","e":"HenryPooleIsHere::8mpkw"}</v>
    <v>en-US</v>
    <v>Movie</v>
  </rv>
  <rv s="0">
    <v>-1879047936</v>
    <v>Meet Monica Velour</v>
    <v>wjson{"t":"e","d":"Movie","e":"MeetMonicaVelour::r7654"}</v>
    <v>en-US</v>
    <v>Movie</v>
  </rv>
  <rv s="0">
    <v>-1879047936</v>
    <v>The Keeping Room</v>
    <v>wjson{"t":"e","d":"Movie","e":"TheKeepingRoom::fm69z"}</v>
    <v>en-US</v>
    <v>Movie</v>
  </rv>
  <rv s="0">
    <v>-1879047936</v>
    <v>Save the Date</v>
    <v>wjson{"t":"e","d":"Movie","e":"SaveTheDate::yc33z"}</v>
    <v>en-US</v>
    <v>Movie</v>
  </rv>
  <rv s="0">
    <v>-1879047936</v>
    <v>Miss Stevens</v>
    <v>wjson{"t":"e","d":"Movie","e":"MissStevens::35cj5"}</v>
    <v>en-US</v>
    <v>Movie</v>
  </rv>
  <rv s="3">
    <v>309</v>
  </rv>
  <rv s="3">
    <v>310</v>
  </rv>
  <rv s="0">
    <v>536871168</v>
    <v>Detroit</v>
    <v>wjson{"t":"e","d":"City","e":["Detroit","Michigan","UnitedStates"]}</v>
    <v>en-US</v>
    <v>City</v>
  </rv>
  <rv s="0">
    <v>-1610612480</v>
    <v>Dan Gilbert</v>
    <v>wjson{"t":"e","d":"Person","e":"DanGilbert::hyjr9"}</v>
    <v>en-US</v>
    <v>NotablePeople</v>
  </rv>
  <rv s="3">
    <v>311</v>
  </rv>
  <rv s="65">
    <v>#VALUE!</v>
    <v>en-US</v>
    <v>wjson{"t":"e","d":"Person","e":"GaryGilbert::k99wt"}</v>
    <v>-1610612480</v>
    <v>1</v>
    <v>450</v>
    <v>452</v>
    <v>Gary Gilbert</v>
    <v>97</v>
    <v>223</v>
    <v>NotablePeople</v>
    <v>99</v>
    <v>448</v>
    <v>2000</v>
    <v>Gary Gilbert</v>
    <v>Gary Gilbert</v>
    <v>6757</v>
    <v>6824</v>
    <v>6836</v>
    <v>6837</v>
    <v>6838</v>
    <v>6840</v>
    <v>Gary Gilbert</v>
    <v>Gary Gilbert (born 1965) is an American film producer and businessman. He is the founder and CEO of Gilbert Films, a media production and financing company based in Los Angeles, California.</v>
    <v>person</v>
  </rv>
  <rv s="3">
    <v>312</v>
  </rv>
  <rv s="1">
    <fb>27508</fb>
    <v>167</v>
  </rv>
  <rv s="1">
    <fb>1.85</fb>
    <v>139</v>
  </rv>
  <rv s="11">
    <v>114</v>
    <v>99</v>
    <v>454</v>
    <v>0</v>
    <v>NA</v>
  </rv>
  <rv s="1">
    <fb>3000000</fb>
    <v>35</v>
  </rv>
  <rv s="0">
    <v>-1879047936</v>
    <v>Sleepover</v>
    <v>wjson{"t":"e","d":"Movie","e":"Sleepover::k4374"}</v>
    <v>en-US</v>
    <v>Movie</v>
  </rv>
  <rv s="0">
    <v>-1879047936</v>
    <v>Just Married</v>
    <v>wjson{"t":"e","d":"Movie","e":"JustMarried::3vm87"}</v>
    <v>en-US</v>
    <v>Movie</v>
  </rv>
  <rv s="0">
    <v>-1879047936</v>
    <v>Home of the Brave</v>
    <v>wjson{"t":"e","d":"Movie","e":"HomeOfTheBrave::7gcbk"}</v>
    <v>en-US</v>
    <v>Movie</v>
  </rv>
  <rv s="0">
    <v>-1879047936</v>
    <v>The Good Lie</v>
    <v>wjson{"t":"e","d":"Movie","e":"TheGoodLie::xt9g8"}</v>
    <v>en-US</v>
    <v>Movie</v>
  </rv>
  <rv s="0">
    <v>-1879047936</v>
    <v>Once Fallen</v>
    <v>wjson{"t":"e","d":"Movie","e":"OnceFallen::9bhj5"}</v>
    <v>en-US</v>
    <v>Movie</v>
  </rv>
  <rv s="0">
    <v>-1879047936</v>
    <v>Only the Brave</v>
    <v>wjson{"t":"e","d":"Movie","e":"GraniteMountain::98hz3"}</v>
    <v>en-US</v>
    <v>Movie</v>
  </rv>
  <rv s="0">
    <v>-1879047936</v>
    <v>12 Strong</v>
    <v>wjson{"t":"e","d":"Movie","e":"12Strong::f6w99"}</v>
    <v>en-US</v>
    <v>Movie</v>
  </rv>
  <rv s="3">
    <v>313</v>
  </rv>
  <rv s="0">
    <v>-1879047936</v>
    <v>Sierra Burgess Is a Loser</v>
    <v>wjson{"t":"e","d":"Movie","e":"SierraBurgessIsALoser::hwby2"}</v>
    <v>en-US</v>
    <v>Movie</v>
  </rv>
  <rv s="0">
    <v>-1879047936</v>
    <v>Sicario: Day of the Soldado</v>
    <v>wjson{"t":"e","d":"Movie","e":"Sicario:DayOfTheSoldado::988z8"}</v>
    <v>en-US</v>
    <v>Movie</v>
  </rv>
  <rv s="0">
    <v>-1879047936</v>
    <v>Sicario</v>
    <v>wjson{"t":"e","d":"Movie","e":"Sicario::93j24"}</v>
    <v>en-US</v>
    <v>Movie</v>
  </rv>
  <rv s="0">
    <v>-1879047936</v>
    <v>Rebel in the Rye</v>
    <v>wjson{"t":"e","d":"Movie","e":"RebelInTheRye::57kr7"}</v>
    <v>en-US</v>
    <v>Movie</v>
  </rv>
  <rv s="0">
    <v>-1879047936</v>
    <v>Demolition</v>
    <v>wjson{"t":"e","d":"Movie","e":"Demolition::73vg6"}</v>
    <v>en-US</v>
    <v>Movie</v>
  </rv>
  <rv s="0">
    <v>-1879047936</v>
    <v>Breaking a Monster</v>
    <v>wjson{"t":"e","d":"Movie","e":"BreakingAMonster::5b5jd"}</v>
    <v>en-US</v>
    <v>Movie</v>
  </rv>
  <rv s="3">
    <v>314</v>
  </rv>
  <rv s="3">
    <v>315</v>
  </rv>
  <rv s="0">
    <v>536871168</v>
    <v>Enid</v>
    <v>wjson{"t":"e","d":"City","e":["Enid","Oklahoma","UnitedStates"]}</v>
    <v>en-US</v>
    <v>City</v>
  </rv>
  <rv s="3">
    <v>316</v>
  </rv>
  <rv s="0">
    <v>-1610612480</v>
    <v>Amelia Heinle</v>
    <v>wjson{"t":"e","d":"Person","e":"AmeliaHeinle::r63ks"}</v>
    <v>en-US</v>
    <v>NotablePeople</v>
  </rv>
  <rv s="3">
    <v>317</v>
  </rv>
  <rv s="66">
    <v>#VALUE!</v>
    <v>en-US</v>
    <v>wjson{"t":"e","d":"Person","e":"ThadLuckinbill::hkp5r"}</v>
    <v>-1610612480</v>
    <v>1</v>
    <v>440</v>
    <v>453</v>
    <v>Thad Luckinbill</v>
    <v>97</v>
    <v>159</v>
    <v>NotablePeople</v>
    <v>99</v>
    <v>442</v>
    <v>448</v>
    <v>6842</v>
    <v>6843</v>
    <v>Thad Luckinbill</v>
    <v>6844</v>
    <v>6845</v>
    <v>Thad Luckinbill</v>
    <v>6846</v>
    <v>6854</v>
    <v>6861</v>
    <v>6862</v>
    <v>6863</v>
    <v>6864</v>
    <v>6866</v>
    <v>Thad Luckinbill</v>
    <v>Thaddeus Rowe Luckinbill (born April 24, 1975) is an American actor and producer best known for playing J.T. Hellstrom on the CBS soap opera The Young and the Restless, from August 1999 to November 2010. He reprised the role of J.T.</v>
    <v>person</v>
  </rv>
  <rv s="0">
    <v>-1879047936</v>
    <v>Linda Ronstadt</v>
    <v>wjson{"t":"e","d":"MusicAct","e":"LindaRonstadt::kq73g"}</v>
    <v>en-US</v>
    <v>Music</v>
  </rv>
  <rv s="0">
    <v>-1879047936</v>
    <v>Silk Purse</v>
    <v>wjson{"t":"e","d":"MusicAlbum","e":"SilkPurse::57m27"}</v>
    <v>en-US</v>
    <v>Music</v>
  </rv>
  <rv s="0">
    <v>-1879047936</v>
    <v>Linda Ronstadt</v>
    <v>wjson{"t":"e","d":"MusicAlbum","e":"LindaRonstadt::59bvd"}</v>
    <v>en-US</v>
    <v>Music</v>
  </rv>
  <rv s="0">
    <v>-1879047936</v>
    <v>Don't Cry Now</v>
    <v>wjson{"t":"e","d":"MusicAlbum","e":"DontCryNow::576r2"}</v>
    <v>en-US</v>
    <v>Music</v>
  </rv>
  <rv s="0">
    <v>-1879047936</v>
    <v>Different Drum</v>
    <v>wjson{"t":"e","d":"MusicAlbum","e":"DifferentDrum::6s9z2"}</v>
    <v>en-US</v>
    <v>Music</v>
  </rv>
  <rv s="0">
    <v>-1879047936</v>
    <v>Heart Like a Wheel</v>
    <v>wjson{"t":"e","d":"MusicAlbum","e":"HeartLikeaWheel::6778k"}</v>
    <v>en-US</v>
    <v>Music</v>
  </rv>
  <rv s="0">
    <v>-1879047936</v>
    <v>Prisoner in Disguise</v>
    <v>wjson{"t":"e","d":"MusicAlbum","e":"PrisonerinDisguise::b54js"}</v>
    <v>en-US</v>
    <v>Music</v>
  </rv>
  <rv s="0">
    <v>-1879047936</v>
    <v>Hasten Down the Wind</v>
    <v>wjson{"t":"e","d":"MusicAlbum","e":"HastenDowntheWind::vct4w"}</v>
    <v>en-US</v>
    <v>Music</v>
  </rv>
  <rv s="0">
    <v>-1879047936</v>
    <v>Greatest Hits</v>
    <v>wjson{"t":"e","d":"MusicAlbum","e":"GreatestHits::mbr9y"}</v>
    <v>en-US</v>
    <v>Music</v>
  </rv>
  <rv s="0">
    <v>-1879047936</v>
    <v>Simple Dreams</v>
    <v>wjson{"t":"e","d":"MusicAlbum","e":"SimpleDreams::t232w"}</v>
    <v>en-US</v>
    <v>Music</v>
  </rv>
  <rv s="0">
    <v>-1879047936</v>
    <v>A Retrospective</v>
    <v>wjson{"t":"e","d":"MusicAlbum","e":"ARetrospective::g4st7"}</v>
    <v>en-US</v>
    <v>Music</v>
  </rv>
  <rv s="0">
    <v>-1879047936</v>
    <v>Living in the U.S.A.</v>
    <v>wjson{"t":"e","d":"MusicAlbum","e":"LivingintheUSA::j33nt"}</v>
    <v>en-US</v>
    <v>Music</v>
  </rv>
  <rv s="0">
    <v>-1879047936</v>
    <v>Mad Love</v>
    <v>wjson{"t":"e","d":"MusicAlbum","e":"MadLove::m8k5r"}</v>
    <v>en-US</v>
    <v>Music</v>
  </rv>
  <rv s="0">
    <v>-1879047936</v>
    <v>Get Closer</v>
    <v>wjson{"t":"e","d":"MusicAlbum","e":"GetCloser::jfh28"}</v>
    <v>en-US</v>
    <v>Music</v>
  </rv>
  <rv s="0">
    <v>-1879047936</v>
    <v>Greatest Hits, Volume 2</v>
    <v>wjson{"t":"e","d":"MusicAlbum","e":"GreatestHitsVolume2::2237m"}</v>
    <v>en-US</v>
    <v>Music</v>
  </rv>
  <rv s="0">
    <v>-1879047936</v>
    <v>'Round Midnight</v>
    <v>wjson{"t":"e","d":"MusicAlbum","e":"RoundMidnight::wxqn4"}</v>
    <v>en-US</v>
    <v>Music</v>
  </rv>
  <rv s="0">
    <v>-1879047936</v>
    <v>Trio</v>
    <v>wjson{"t":"e","d":"MusicAlbum","e":"Trio::f27ds"}</v>
    <v>en-US</v>
    <v>Music</v>
  </rv>
  <rv s="0">
    <v>-1879047936</v>
    <v>Canciones de mi padre</v>
    <v>wjson{"t":"e","d":"MusicAlbum","e":"Cancionesdemipadre::375b2"}</v>
    <v>en-US</v>
    <v>Music</v>
  </rv>
  <rv s="0">
    <v>-1879047936</v>
    <v>Cry Like a Rainstorm, Howl Like the Wind</v>
    <v>wjson{"t":"e","d":"MusicAlbum","e":"CryLikeaRainstormHowlLiketheWind::5wp63"}</v>
    <v>en-US</v>
    <v>Music</v>
  </rv>
  <rv s="0">
    <v>-1879047936</v>
    <v>Más canciones</v>
    <v>wjson{"t":"e","d":"MusicAlbum","e":"Mascanciones::7k8c4"}</v>
    <v>en-US</v>
    <v>Music</v>
  </rv>
  <rv s="0">
    <v>-1879047936</v>
    <v>Frenesí</v>
    <v>wjson{"t":"e","d":"MusicAlbum","e":"Frenesi::fd6z3"}</v>
    <v>en-US</v>
    <v>Music</v>
  </rv>
  <rv s="0">
    <v>-1879047936</v>
    <v>Boleros y rancheras</v>
    <v>wjson{"t":"e","d":"MusicAlbum","e":"Bolerosyrancheras::388vx"}</v>
    <v>en-US</v>
    <v>Music</v>
  </rv>
  <rv s="0">
    <v>-1879047936</v>
    <v>Winter Light</v>
    <v>wjson{"t":"e","d":"MusicAlbum","e":"WinterLight::xq66k"}</v>
    <v>en-US</v>
    <v>Music</v>
  </rv>
  <rv s="0">
    <v>-1879047936</v>
    <v>Feels Like Home</v>
    <v>wjson{"t":"e","d":"MusicAlbum","e":"FeelsLikeHome::f366b"}</v>
    <v>en-US</v>
    <v>Music</v>
  </rv>
  <rv s="0">
    <v>-1879047936</v>
    <v>Dedicated to the One I Love</v>
    <v>wjson{"t":"e","d":"MusicAlbum","e":"DedicatedtotheOneILove::8r65f"}</v>
    <v>en-US</v>
    <v>Music</v>
  </rv>
  <rv s="0">
    <v>-1879047936</v>
    <v>Her Greatest Hits And Her Finest Performances</v>
    <v>wjson{"t":"e","d":"MusicAlbum","e":"HerGreatestHitsAndHerFinestPerformances::vmx2c"}</v>
    <v>en-US</v>
    <v>Music</v>
  </rv>
  <rv s="0">
    <v>-1879047936</v>
    <v>Blue Bayou</v>
    <v>wjson{"t":"e","d":"MusicAlbum","e":"BlueBayou::678p7"}</v>
    <v>en-US</v>
    <v>Music</v>
  </rv>
  <rv s="0">
    <v>-1879047936</v>
    <v>Required Ronstadt</v>
    <v>wjson{"t":"e","d":"MusicAlbum","e":"RequiredRonstadt::yg282"}</v>
    <v>en-US</v>
    <v>Music</v>
  </rv>
  <rv s="0">
    <v>-1879047936</v>
    <v>We Ran</v>
    <v>wjson{"t":"e","d":"MusicAlbum","e":"WeRan::4ztrp"}</v>
    <v>en-US</v>
    <v>Music</v>
  </rv>
  <rv s="0">
    <v>-1879047936</v>
    <v>Western Wall: The Tucson Sessions</v>
    <v>wjson{"t":"e","d":"MusicAlbum","e":"WesternWallTheTucsonSessions::46k2s"}</v>
    <v>en-US</v>
    <v>Music</v>
  </rv>
  <rv s="0">
    <v>-1879047936</v>
    <v>Box Set</v>
    <v>wjson{"t":"e","d":"MusicAlbum","e":"BoxSet::m9sz7"}</v>
    <v>en-US</v>
    <v>Music</v>
  </rv>
  <rv s="0">
    <v>-1879047936</v>
    <v>A Merry Little Christmas</v>
    <v>wjson{"t":"e","d":"MusicAlbum","e":"AMerryLittleChristmas::77rh5"}</v>
    <v>en-US</v>
    <v>Music</v>
  </rv>
  <rv s="0">
    <v>-1879047936</v>
    <v>The Very Best of Linda Ronstadt</v>
    <v>wjson{"t":"e","d":"MusicAlbum","e":"TheVeryBestofLindaRonstadt::fpkf5"}</v>
    <v>en-US</v>
    <v>Music</v>
  </rv>
  <rv s="0">
    <v>-1879047936</v>
    <v>What's New</v>
    <v>wjson{"t":"e","d":"MusicAlbum","e":"WhatsNew::774t7"}</v>
    <v>en-US</v>
    <v>Music</v>
  </rv>
  <rv s="0">
    <v>-1879047936</v>
    <v>Hand Sown… Home Grown</v>
    <v>wjson{"t":"e","d":"MusicAlbum","e":"HandSownHomeGrown::br6yh"}</v>
    <v>en-US</v>
    <v>Music</v>
  </rv>
  <rv s="0">
    <v>-1879047936</v>
    <v>Jardín Azul / Las Canciones Favoritas</v>
    <v>wjson{"t":"e","d":"MusicAlbum","e":"JardinAzulLasCancionesFavoritas::364gs"}</v>
    <v>en-US</v>
    <v>Music</v>
  </rv>
  <rv s="0">
    <v>-1879047936</v>
    <v>Hummin' to Myself</v>
    <v>wjson{"t":"e","d":"MusicAlbum","e":"HummintoMyself::ngsg5"}</v>
    <v>en-US</v>
    <v>Music</v>
  </rv>
  <rv s="0">
    <v>-1879047936</v>
    <v>The Best of Linda Ronstadt: The Capitol Years</v>
    <v>wjson{"t":"e","d":"MusicAlbum","e":"TheBestofLindaRonstadtTheCapitolYears::rg7w5"}</v>
    <v>en-US</v>
    <v>Music</v>
  </rv>
  <rv s="0">
    <v>-1879047936</v>
    <v>The Platinum Collection</v>
    <v>wjson{"t":"e","d":"MusicAlbum","e":"ThePlatinumCollection::488n5"}</v>
    <v>en-US</v>
    <v>Music</v>
  </rv>
  <rv s="0">
    <v>-1879047936</v>
    <v>Greatest Hits I &amp; II</v>
    <v>wjson{"t":"e","d":"MusicAlbum","e":"GreatestHitsIII::8yc84"}</v>
    <v>en-US</v>
    <v>Music</v>
  </rv>
  <rv s="0">
    <v>-1879047936</v>
    <v>Hand Sown… Home Grown / Silk Purse</v>
    <v>wjson{"t":"e","d":"MusicAlbum","e":"HandSownHomeGrownSilkPurse::f7htb"}</v>
    <v>en-US</v>
    <v>Music</v>
  </rv>
  <rv s="0">
    <v>-1879047936</v>
    <v>Original Album Series</v>
    <v>wjson{"t":"e","d":"MusicAlbum","e":"OriginalAlbumSeries::224f8"}</v>
    <v>en-US</v>
    <v>Music</v>
  </rv>
  <rv s="0">
    <v>-1879047936</v>
    <v>Linda Ronstadt / Heart Like a Wheel</v>
    <v>wjson{"t":"e","d":"MusicAlbum","e":"LindaRonstadtHeartLikeaWheel::3xd28"}</v>
    <v>en-US</v>
    <v>Music</v>
  </rv>
  <rv s="0">
    <v>-1879047936</v>
    <v>The Collection</v>
    <v>wjson{"t":"e","d":"MusicAlbum","e":"TheCollection::88b6n"}</v>
    <v>en-US</v>
    <v>Music</v>
  </rv>
  <rv s="0">
    <v>-1879047936</v>
    <v>Hand Sown... Home Grown/Silk Purse/Linda Ronstadt</v>
    <v>wjson{"t":"e","d":"MusicAlbum","e":"HandSownHomeGrownSilkPurseLindaRonstadt::v4436"}</v>
    <v>en-US</v>
    <v>Music</v>
  </rv>
  <rv s="0">
    <v>-1879047936</v>
    <v>Duets</v>
    <v>wjson{"t":"e","d":"MusicAlbum","e":"Duets::g9k67"}</v>
    <v>en-US</v>
    <v>Music</v>
  </rv>
  <rv s="0">
    <v>-1879047936</v>
    <v>The 70's Studio Album Collection</v>
    <v>wjson{"t":"e","d":"MusicAlbum","e":"The70sStudioAlbumCollection::m9386"}</v>
    <v>en-US</v>
    <v>Music</v>
  </rv>
  <rv s="0">
    <v>-1879047936</v>
    <v>The '80s Collection</v>
    <v>wjson{"t":"e","d":"MusicAlbum","e":"The80sCollection::442n5"}</v>
    <v>en-US</v>
    <v>Music</v>
  </rv>
  <rv s="0">
    <v>-1879047936</v>
    <v>Greatest Hits</v>
    <v>wjson{"t":"e","d":"MusicAlbum","e":"GreatestHits::57yn5"}</v>
    <v>en-US</v>
    <v>Music</v>
  </rv>
  <rv s="0">
    <v>-1879047936</v>
    <v>Just One Look</v>
    <v>wjson{"t":"e","d":"MusicAlbum","e":"JustOneLook::rk39n"}</v>
    <v>en-US</v>
    <v>Music</v>
  </rv>
  <rv s="0">
    <v>-1879047936</v>
    <v>Trio II</v>
    <v>wjson{"t":"e","d":"MusicAlbum","e":"TrioII::n8cn6"}</v>
    <v>en-US</v>
    <v>Music</v>
  </rv>
  <rv s="0">
    <v>-1879047936</v>
    <v>The Complete Trio Collection</v>
    <v>wjson{"t":"e","d":"MusicAlbum","e":"TheCompleteTrioCollection::p8db4"}</v>
    <v>en-US</v>
    <v>Music</v>
  </rv>
  <rv s="0">
    <v>-1879047936</v>
    <v>Trio: Farther Along</v>
    <v>wjson{"t":"e","d":"MusicAlbum","e":"TrioFartherAlong::m5jry"}</v>
    <v>en-US</v>
    <v>Music</v>
  </rv>
  <rv s="0">
    <v>-1879047936</v>
    <v>My Dear Companion: Selections From the Trio Collection</v>
    <v>wjson{"t":"e","d":"MusicAlbum","e":"MyDearCompanionSelectionsFromtheTrioCollection::28k2s"}</v>
    <v>en-US</v>
    <v>Music</v>
  </rv>
  <rv s="0">
    <v>-1879047936</v>
    <v>Live in Hollywood</v>
    <v>wjson{"t":"e","d":"MusicAlbum","e":"LiveinHollywood::h4395"}</v>
    <v>en-US</v>
    <v>Music</v>
  </rv>
  <rv s="3">
    <v>318</v>
  </rv>
  <rv s="16">
    <v>115</v>
    <v>99</v>
    <v>0</v>
    <v>image of Linda Ronstadt</v>
  </rv>
  <rv s="0">
    <v>-1879047936</v>
    <v>1917</v>
    <v>wjson{"t":"e","d":"MusicWorkRendition","e":"1917EmmylouHarrisLindaRonstadt::p623s"}</v>
    <v>en-US</v>
    <v>Drama</v>
  </rv>
  <rv s="0">
    <v>-1879047936</v>
    <v>(I Don't Stand) A Ghost of a Chance</v>
    <v>wjson{"t":"e","d":"MusicWorkRendition","e":"IDontStandAGhostofaChanceLindaRonstadt::y95q9"}</v>
    <v>en-US</v>
    <v>Drama</v>
  </rv>
  <rv s="0">
    <v>-1879047936</v>
    <v>A Number and a Name</v>
    <v>wjson{"t":"e","d":"MusicWorkRendition","e":"ANumberandaNameLindaRonstadt::ndpx4"}</v>
    <v>en-US</v>
    <v>Drama</v>
  </rv>
  <rv s="0">
    <v>-1879047936</v>
    <v>A River for Him</v>
    <v>wjson{"t":"e","d":"MusicWorkRendition","e":"ARiverforHimLindaRonstadt::9gzcs"}</v>
    <v>en-US</v>
    <v>Drama</v>
  </rv>
  <rv s="0">
    <v>-1879047936</v>
    <v>Across the Border</v>
    <v>wjson{"t":"e","d":"MusicWorkRendition","e":"AcrosstheBorderEmmylouHarrisLindaRonstadt::w67gn"}</v>
    <v>en-US</v>
    <v>Drama</v>
  </rv>
  <rv s="0">
    <v>-1879047936</v>
    <v>After the Gold Rush</v>
    <v>wjson{"t":"e","d":"MusicWorkRendition","e":"AftertheGoldRushDollyPartonEmmylouHarrisLindaRonstadt::975hy"}</v>
    <v>en-US</v>
    <v>Drama</v>
  </rv>
  <rv s="0">
    <v>-1879047936</v>
    <v>After the Gold Rush</v>
    <v>wjson{"t":"e","d":"MusicWorkRendition","e":"AftertheGoldRushLindaRonstadt::z2zy2"}</v>
    <v>en-US</v>
    <v>Drama</v>
  </rv>
  <rv s="0">
    <v>-1879047936</v>
    <v>Alison</v>
    <v>wjson{"t":"e","d":"MusicWorkRendition","e":"AlisonLindaRonstadt::xktb7"}</v>
    <v>en-US</v>
    <v>Drama</v>
  </rv>
  <rv s="0">
    <v>-1879047936</v>
    <v>All I Have to Do Is Dream</v>
    <v>wjson{"t":"e","d":"MusicWorkRendition","e":"AllIHavetoDoIsDreamLindaRonstadt::g837f"}</v>
    <v>en-US</v>
    <v>Drama</v>
  </rv>
  <rv s="0">
    <v>-1879047936</v>
    <v>All My Life</v>
    <v>wjson{"t":"e","d":"MusicWorkRendition","e":"AllMyLifeAaronNevilleLindaRonstadt::h7td6"}</v>
    <v>en-US</v>
    <v>Drama</v>
  </rv>
  <rv s="0">
    <v>-1879047936</v>
    <v>All My Life</v>
    <v>wjson{"t":"e","d":"MusicWorkRendition","e":"AllMyLifeLindaRonstadt::66z5g"}</v>
    <v>en-US</v>
    <v>Drama</v>
  </rv>
  <rv s="0">
    <v>-1879047936</v>
    <v>All That You Dream</v>
    <v>wjson{"t":"e","d":"MusicWorkRendition","e":"AllThatYouDreamLindaRonstadt::h4n39"}</v>
    <v>en-US</v>
    <v>Drama</v>
  </rv>
  <rv s="0">
    <v>-1879047936</v>
    <v>Am I Blue?</v>
    <v>wjson{"t":"e","d":"MusicWorkRendition","e":"AmIBlueLindaRonstadt::3365m"}</v>
    <v>en-US</v>
    <v>Drama</v>
  </rv>
  <rv s="0">
    <v>-1879047936</v>
    <v>Angel Baby</v>
    <v>wjson{"t":"e","d":"MusicWorkRendition","e":"AngelBabyLindaRonstadt::ws7tm"}</v>
    <v>en-US</v>
    <v>Drama</v>
  </rv>
  <rv s="0">
    <v>-1879047936</v>
    <v>Anyone Who Had a Heart</v>
    <v>wjson{"t":"e","d":"MusicWorkRendition","e":"AnyoneWhoHadaHeartLindaRonstadt::bydb4"}</v>
    <v>en-US</v>
    <v>Drama</v>
  </rv>
  <rv s="0">
    <v>-1879047936</v>
    <v>Are My Thoughts With You?</v>
    <v>wjson{"t":"e","d":"MusicWorkRendition","e":"AreMyThoughtsWithYouLindaRonstadt::r29wq"}</v>
    <v>en-US</v>
    <v>Drama</v>
  </rv>
  <rv s="0">
    <v>-1879047936</v>
    <v>Baby, I Love You</v>
    <v>wjson{"t":"e","d":"MusicWorkRendition","e":"BabyILoveYouLindaRonstadt::k4898"}</v>
    <v>en-US</v>
    <v>Drama</v>
  </rv>
  <rv s="0">
    <v>-1879047936</v>
    <v>Back in the U.S.A.</v>
    <v>wjson{"t":"e","d":"MusicWorkRendition","e":"BackintheUSALindaRonstadt::7kzdz"}</v>
    <v>en-US</v>
    <v>Drama</v>
  </rv>
  <rv s="0">
    <v>-1879047936</v>
    <v>Be My Baby</v>
    <v>wjson{"t":"e","d":"MusicWorkRendition","e":"BeMyBabyLindaRonstadt::56g36"}</v>
    <v>en-US</v>
    <v>Drama</v>
  </rv>
  <rv s="0">
    <v>-1879047936</v>
    <v>Bet No One Ever Hurt This Bad</v>
    <v>wjson{"t":"e","d":"MusicWorkRendition","e":"BetNoOneEverHurtThisBadLindaRonstadt::n624z"}</v>
    <v>en-US</v>
    <v>Drama</v>
  </rv>
  <rv s="0">
    <v>-1879047936</v>
    <v>Bewitched, Bothered and Bewildered</v>
    <v>wjson{"t":"e","d":"MusicWorkRendition","e":"BewitchedBotheredandBewilderedLindaRonstadt::mg47z"}</v>
    <v>en-US</v>
    <v>Drama</v>
  </rv>
  <rv s="0">
    <v>-1879047936</v>
    <v>Birds</v>
    <v>wjson{"t":"e","d":"MusicWorkRendition","e":"BirdsLindaRonstadt::s8833"}</v>
    <v>en-US</v>
    <v>Drama</v>
  </rv>
  <rv s="0">
    <v>-1879047936</v>
    <v>Blue Bayou</v>
    <v>wjson{"t":"e","d":"MusicWorkRendition","e":"BlueBayouLindaRonstadt::ps7zb"}</v>
    <v>en-US</v>
    <v>Drama</v>
  </rv>
  <rv s="0">
    <v>-1879047936</v>
    <v>Border Town</v>
    <v>wjson{"t":"e","d":"MusicWorkRendition","e":"BorderTownLindaRonstadt::p863v"}</v>
    <v>en-US</v>
    <v>Drama</v>
  </rv>
  <rv s="0">
    <v>-1879047936</v>
    <v>Break My Mind</v>
    <v>wjson{"t":"e","d":"MusicWorkRendition","e":"BreakMyMindLindaRonstadt::223cv"}</v>
    <v>en-US</v>
    <v>Drama</v>
  </rv>
  <rv s="0">
    <v>-1879047936</v>
    <v>But Not for Me</v>
    <v>wjson{"t":"e","d":"MusicWorkRendition","e":"ButNotforMeLindaRonstadt::44nfn"}</v>
    <v>en-US</v>
    <v>Drama</v>
  </rv>
  <rv s="0">
    <v>-1879047936</v>
    <v>Calling My Children Home</v>
    <v>wjson{"t":"e","d":"MusicWorkRendition","e":"CallingMyChildrenHomeDollyPartonEmmylouHarrisLindaRonstadt::f4fh5"}</v>
    <v>en-US</v>
    <v>Drama</v>
  </rv>
  <rv s="0">
    <v>-1879047936</v>
    <v>Can't We Be Friends?</v>
    <v>wjson{"t":"e","d":"MusicWorkRendition","e":"CantWeBeFriendsLindaRonstadt::k6tpj"}</v>
    <v>en-US</v>
    <v>Drama</v>
  </rv>
  <rv s="0">
    <v>-1879047936</v>
    <v>Carmelita</v>
    <v>wjson{"t":"e","d":"MusicWorkRendition","e":"CarmelitaLindaRonstadt::55c6w"}</v>
    <v>en-US</v>
    <v>Drama</v>
  </rv>
  <rv s="0">
    <v>-1879047936</v>
    <v>The Christmas Song</v>
    <v>wjson{"t":"e","d":"MusicWorkRendition","e":"TheChristmasSongLindaRonstadt::8q234"}</v>
    <v>en-US</v>
    <v>Drama</v>
  </rv>
  <rv s="0">
    <v>-1879047936</v>
    <v>Colorado</v>
    <v>wjson{"t":"e","d":"MusicWorkRendition","e":"ColoradoLindaRonstadt::7f8cm"}</v>
    <v>en-US</v>
    <v>Drama</v>
  </rv>
  <rv s="0">
    <v>-1879047936</v>
    <v>Crazy</v>
    <v>wjson{"t":"e","d":"MusicWorkRendition","e":"CrazyLindaRonstadt::36sf9"}</v>
    <v>en-US</v>
    <v>Drama</v>
  </rv>
  <rv s="0">
    <v>-1879047936</v>
    <v>Crazy Arms</v>
    <v>wjson{"t":"e","d":"MusicWorkRendition","e":"CrazyArmsLindaRonstadt::x62q6"}</v>
    <v>en-US</v>
    <v>Drama</v>
  </rv>
  <rv s="0">
    <v>-1879047936</v>
    <v>Crazy She Calls Me</v>
    <v>wjson{"t":"e","d":"MusicWorkRendition","e":"CrazySheCallsMeLindaRonstadt::yb842"}</v>
    <v>en-US</v>
    <v>Drama</v>
  </rv>
  <rv s="0">
    <v>-1879047936</v>
    <v>Cry Me a River</v>
    <v>wjson{"t":"e","d":"MusicWorkRendition","e":"CryMeaRiverLindaRonstadt::nb36y"}</v>
    <v>en-US</v>
    <v>Drama</v>
  </rv>
  <rv s="0">
    <v>-1879047936</v>
    <v>Cry Like a Rainstorm</v>
    <v>wjson{"t":"e","d":"MusicWorkRendition","e":"CryLikeaRainstormAaronNevilleLindaRonstadt::88wcq"}</v>
    <v>en-US</v>
    <v>Drama</v>
  </rv>
  <rv s="0">
    <v>-1879047936</v>
    <v>Cry Like a Rainstorm</v>
    <v>wjson{"t":"e","d":"MusicWorkRendition","e":"CryLikeaRainstormLindaRonstadt::23qsn"}</v>
    <v>en-US</v>
    <v>Drama</v>
  </rv>
  <rv s="0">
    <v>-1879047936</v>
    <v>I'm Gonna Cry Till My Tears Run Dry</v>
    <v>wjson{"t":"e","d":"MusicWorkRendition","e":"ImGonnaCryTillMyTearsRunDryLindaRonstadt::84ndx"}</v>
    <v>en-US</v>
    <v>Drama</v>
  </rv>
  <rv s="0">
    <v>-1879047936</v>
    <v>Dedicated to the One I Love</v>
    <v>wjson{"t":"e","d":"MusicWorkRendition","e":"DedicatedtotheOneILoveLindaRonstadt::287t3"}</v>
    <v>en-US</v>
    <v>Drama</v>
  </rv>
  <rv s="0">
    <v>-1879047936</v>
    <v>Desperado</v>
    <v>wjson{"t":"e","d":"MusicWorkRendition","e":"DesperadoLindaRonstadt::p2965"}</v>
    <v>en-US</v>
    <v>Drama</v>
  </rv>
  <rv s="0">
    <v>-1879047936</v>
    <v>Devoted to You</v>
    <v>wjson{"t":"e","d":"MusicWorkRendition","e":"DevotedtoYouLindaRonstadt::r9799"}</v>
    <v>en-US</v>
    <v>Drama</v>
  </rv>
  <rv s="0">
    <v>-1879047936</v>
    <v>Different Drum</v>
    <v>wjson{"t":"e","d":"MusicWorkRendition","e":"DifferentDrumLindaRonstadt::7wg6c"}</v>
    <v>en-US</v>
    <v>Drama</v>
  </rv>
  <rv s="0">
    <v>-1879047936</v>
    <v>Do What You Gotta Do</v>
    <v>wjson{"t":"e","d":"MusicWorkRendition","e":"DoWhatYouGottaDoLindaRonstadt::hs672"}</v>
    <v>en-US</v>
    <v>Drama</v>
  </rv>
  <rv s="0">
    <v>-1879047936</v>
    <v>Don't Know Much</v>
    <v>wjson{"t":"e","d":"MusicWorkRendition","e":"DontKnowMuchAaronNevilleLindaRonstadt::db396"}</v>
    <v>en-US</v>
    <v>Drama</v>
  </rv>
  <rv s="0">
    <v>-1879047936</v>
    <v>Don't Know Much</v>
    <v>wjson{"t":"e","d":"MusicWorkRendition","e":"DontKnowMuchLindaRonstadt::y8c9d"}</v>
    <v>en-US</v>
    <v>Drama</v>
  </rv>
  <rv s="0">
    <v>-1879047936</v>
    <v>Don't Talk (Put Your Head on My Shoulder)</v>
    <v>wjson{"t":"e","d":"MusicWorkRendition","e":"DontTalkPutYourHeadonMyShoulderLindaRonstadt::m2xx2"}</v>
    <v>en-US</v>
    <v>Drama</v>
  </rv>
  <rv s="0">
    <v>-1879047936</v>
    <v>Down So Low</v>
    <v>wjson{"t":"e","d":"MusicWorkRendition","e":"DownSoLowLindaRonstadt::x3tyc"}</v>
    <v>en-US</v>
    <v>Drama</v>
  </rv>
  <rv s="0">
    <v>-1879047936</v>
    <v>Everybody Loves a Winner</v>
    <v>wjson{"t":"e","d":"MusicWorkRendition","e":"EverybodyLovesaWinnerLindaRonstadt::m2yhz"}</v>
    <v>en-US</v>
    <v>Drama</v>
  </rv>
  <rv s="0">
    <v>-1879047936</v>
    <v>Falling Star</v>
    <v>wjson{"t":"e","d":"MusicWorkRendition","e":"FallingStarLindaRonstadt::35bxd"}</v>
    <v>en-US</v>
    <v>Drama</v>
  </rv>
  <rv s="0">
    <v>-1879047936</v>
    <v>Farther Along</v>
    <v>wjson{"t":"e","d":"MusicWorkRendition","e":"FartherAlongDollyPartonEmmylouHarrisLindaRonstadt::9yy22"}</v>
    <v>en-US</v>
    <v>Drama</v>
  </rv>
  <rv s="0">
    <v>-1879047936</v>
    <v>Feels Like Home</v>
    <v>wjson{"t":"e","d":"MusicWorkRendition","e":"FeelsLikeHomeDollyPartonEmmylouHarrisLindaRonstadt::8mvsh"}</v>
    <v>en-US</v>
    <v>Drama</v>
  </rv>
  <rv s="0">
    <v>-1879047936</v>
    <v>Feels Like Home</v>
    <v>wjson{"t":"e","d":"MusicWorkRendition","e":"FeelsLikeHomeLindaRonstadt::8t4y4"}</v>
    <v>en-US</v>
    <v>Drama</v>
  </rv>
  <rv s="0">
    <v>-1879047936</v>
    <v>For a Dancer</v>
    <v>wjson{"t":"e","d":"MusicWorkRendition","e":"ForaDancerEmmylouHarrisLindaRonstadt::b4847"}</v>
    <v>en-US</v>
    <v>Drama</v>
  </rv>
  <rv s="0">
    <v>-1879047936</v>
    <v>(I Love You) For Sentimental Reasons</v>
    <v>wjson{"t":"e","d":"MusicWorkRendition","e":"ILoveYouForSentimentalReasonsLindaRonstadt::c3hq2"}</v>
    <v>en-US</v>
    <v>Drama</v>
  </rv>
  <rv s="0">
    <v>-1879047936</v>
    <v>Frenesi</v>
    <v>wjson{"t":"e","d":"MusicWorkRendition","e":"FrenesiLindaRonstadt::65ppx"}</v>
    <v>en-US</v>
    <v>Drama</v>
  </rv>
  <rv s="0">
    <v>-1879047936</v>
    <v>Girls Talk</v>
    <v>wjson{"t":"e","d":"MusicWorkRendition","e":"GirlsTalkLindaRonstadt::z69yn"}</v>
    <v>en-US</v>
    <v>Drama</v>
  </rv>
  <rv s="0">
    <v>-1879047936</v>
    <v>Give One Heart</v>
    <v>wjson{"t":"e","d":"MusicWorkRendition","e":"GiveOneHeartLindaRonstadt::4tct3"}</v>
    <v>en-US</v>
    <v>Drama</v>
  </rv>
  <rv s="0">
    <v>-1879047936</v>
    <v>Give Me the Reason</v>
    <v>wjson{"t":"e","d":"MusicWorkRendition","e":"GiveMetheReasonLindaRonstadt::25zg8"}</v>
    <v>en-US</v>
    <v>Drama</v>
  </rv>
  <rv s="0">
    <v>-1879047936</v>
    <v>Good Night</v>
    <v>wjson{"t":"e","d":"MusicWorkRendition","e":"GoodNightLindaRonstadt::x9737"}</v>
    <v>en-US</v>
    <v>Drama</v>
  </rv>
  <rv s="0">
    <v>-1879047936</v>
    <v>Goodbye</v>
    <v>wjson{"t":"e","d":"MusicWorkRendition","e":"GoodbyeLindaRonstadt::28q4j"}</v>
    <v>en-US</v>
    <v>Drama</v>
  </rv>
  <rv s="0">
    <v>-1879047936</v>
    <v>Goodbye My Friend</v>
    <v>wjson{"t":"e","d":"MusicWorkRendition","e":"GoodbyeMyFriendAaronNevilleLindaRonstadt::xs3qr"}</v>
    <v>en-US</v>
    <v>Drama</v>
  </rv>
  <rv s="0">
    <v>-1879047936</v>
    <v>Goodbye My Friend</v>
    <v>wjson{"t":"e","d":"MusicWorkRendition","e":"GoodbyeMyFriendLindaRonstadt::kvsr9"}</v>
    <v>en-US</v>
    <v>Drama</v>
  </rv>
  <rv s="0">
    <v>-1879047936</v>
    <v>Hasten Down the Wind</v>
    <v>wjson{"t":"e","d":"MusicWorkRendition","e":"HastenDowntheWindLindaRonstadt::kb3t3"}</v>
    <v>en-US</v>
    <v>Drama</v>
  </rv>
  <rv s="0">
    <v>-1879047936</v>
    <v>Have Yourself a Merry Little Christmas</v>
    <v>wjson{"t":"e","d":"MusicWorkRendition","e":"HaveYourselfaMerryLittleChristmasLindaRonstadt::94tyk"}</v>
    <v>en-US</v>
    <v>Drama</v>
  </rv>
  <rv s="0">
    <v>-1879047936</v>
    <v>He Rode All the Way to Texas</v>
    <v>wjson{"t":"e","d":"MusicWorkRendition","e":"HeRodeAlltheWaytoTexasDollyPartonEmmylouHarrisLindaRonstadt::rp782"}</v>
    <v>en-US</v>
    <v>Drama</v>
  </rv>
  <rv s="0">
    <v>-1879047936</v>
    <v>Heart Like a Wheel</v>
    <v>wjson{"t":"e","d":"MusicWorkRendition","e":"HeartLikeaWheelLindaRonstadt::4w8sp"}</v>
    <v>en-US</v>
    <v>Drama</v>
  </rv>
  <rv s="0">
    <v>-1879047936</v>
    <v>Heartbeats Accelerating</v>
    <v>wjson{"t":"e","d":"MusicWorkRendition","e":"HeartbeatsAcceleratingLindaRonstadt::g4mjr"}</v>
    <v>en-US</v>
    <v>Drama</v>
  </rv>
  <rv s="0">
    <v>-1879047936</v>
    <v>The Heartbreak Kind</v>
    <v>wjson{"t":"e","d":"MusicWorkRendition","e":"TheHeartbreakKindLindaRonstadt::my3wv"}</v>
    <v>en-US</v>
    <v>Drama</v>
  </rv>
  <rv s="0">
    <v>-1879047936</v>
    <v>(Love Is Like a) Heat Wave</v>
    <v>wjson{"t":"e","d":"MusicWorkRendition","e":"LoveIsLikeaHeatWaveLindaRonstadt::8444x"}</v>
    <v>en-US</v>
    <v>Drama</v>
  </rv>
  <rv s="0">
    <v>-1879047936</v>
    <v>Hey Mister, That's Me Up on the Jukebox</v>
    <v>wjson{"t":"e","d":"MusicWorkRendition","e":"HeyMisterThatsMeUpontheJukeboxLindaRonstadt::9y5dk"}</v>
    <v>en-US</v>
    <v>Drama</v>
  </rv>
  <rv s="0">
    <v>-1879047936</v>
    <v>Faithful</v>
    <v>wjson{"t":"e","d":"MusicWorkRendition","e":"FaithfulLindaRonstadt::vtv6f"}</v>
    <v>en-US</v>
    <v>Drama</v>
  </rv>
  <rv s="0">
    <v>-1879047936</v>
    <v>Hurt So Bad</v>
    <v>wjson{"t":"e","d":"MusicWorkRendition","e":"HurtSoBadLindaRonstadt::y2qsx"}</v>
    <v>en-US</v>
    <v>Drama</v>
  </rv>
  <rv s="0">
    <v>-1879047936</v>
    <v>I Believe in You</v>
    <v>wjson{"t":"e","d":"MusicWorkRendition","e":"IBelieveinYouLindaRonstadt::nm5ht"}</v>
    <v>en-US</v>
    <v>Drama</v>
  </rv>
  <rv s="0">
    <v>-1879047936</v>
    <v>I Can't Let Go</v>
    <v>wjson{"t":"e","d":"MusicWorkRendition","e":"ICantLetGoLindaRonstadt::3y4dp"}</v>
    <v>en-US</v>
    <v>Drama</v>
  </rv>
  <rv s="0">
    <v>-1879047936</v>
    <v>I Can't Help It (If I'm Still in Love With You)</v>
    <v>wjson{"t":"e","d":"MusicWorkRendition","e":"ICantHelpItIfImStillinLoveWithYouLindaRonstadt::r2jkj"}</v>
    <v>en-US</v>
    <v>Drama</v>
  </rv>
  <rv s="0">
    <v>-1879047936</v>
    <v>I Fall in Love Too Easily</v>
    <v>wjson{"t":"e","d":"MusicWorkRendition","e":"IFallinLoveTooEasilyLindaRonstadt::22x67"}</v>
    <v>en-US</v>
    <v>Drama</v>
  </rv>
  <rv s="0">
    <v>-1879047936</v>
    <v>I Fall to Pieces</v>
    <v>wjson{"t":"e","d":"MusicWorkRendition","e":"IFalltoPiecesLindaRonstadt::yt8ym"}</v>
    <v>en-US</v>
    <v>Drama</v>
  </rv>
  <rv s="0">
    <v>-1879047936</v>
    <v>I Feel the Blues Moving In</v>
    <v>wjson{"t":"e","d":"MusicWorkRendition","e":"IFeeltheBluesMovingInDollyPartonEmmylouHarrisLindaRonstadt::w9386"}</v>
    <v>en-US</v>
    <v>Drama</v>
  </rv>
  <rv s="0">
    <v>-1879047936</v>
    <v>I Get Along Without You Very Well</v>
    <v>wjson{"t":"e","d":"MusicWorkRendition","e":"IGetAlongWithoutYouVeryWellLindaRonstadt::c69dv"}</v>
    <v>en-US</v>
    <v>Drama</v>
  </rv>
  <rv s="0">
    <v>-1879047936</v>
    <v>Guess I'll Hang My Tears Out to Dry</v>
    <v>wjson{"t":"e","d":"MusicWorkRendition","e":"GuessIllHangMyTearsOuttoDryLindaRonstadt::876xs"}</v>
    <v>en-US</v>
    <v>Drama</v>
  </rv>
  <rv s="0">
    <v>-1879047936</v>
    <v>I Just Don't Know What to Do with Myself</v>
    <v>wjson{"t":"e","d":"MusicWorkRendition","e":"IJustDontKnowWhattoDoWithMyselfLindaRonstadt::jgtp5"}</v>
    <v>en-US</v>
    <v>Drama</v>
  </rv>
  <rv s="0">
    <v>-1879047936</v>
    <v>I Keep It Hid</v>
    <v>wjson{"t":"e","d":"MusicWorkRendition","e":"IKeepItHidAaronNevilleLindaRonstadt::2688f"}</v>
    <v>en-US</v>
    <v>Drama</v>
  </rv>
  <rv s="0">
    <v>-1879047936</v>
    <v>I Keep It Hid</v>
    <v>wjson{"t":"e","d":"MusicWorkRendition","e":"IKeepItHidLindaRonstadt::m6crn"}</v>
    <v>en-US</v>
    <v>Drama</v>
  </rv>
  <rv s="0">
    <v>-1879047936</v>
    <v>I Knew You When</v>
    <v>wjson{"t":"e","d":"MusicWorkRendition","e":"IKnewYouWhenLindaRonstadt::3schc"}</v>
    <v>en-US</v>
    <v>Drama</v>
  </rv>
  <rv s="0">
    <v>-1879047936</v>
    <v>I Need You</v>
    <v>wjson{"t":"e","d":"MusicWorkRendition","e":"INeedYouAaronNevilleLindaRonstadt::sz2jc"}</v>
    <v>en-US</v>
    <v>Drama</v>
  </rv>
  <rv s="0">
    <v>-1879047936</v>
    <v>I Need You</v>
    <v>wjson{"t":"e","d":"MusicWorkRendition","e":"INeedYouLindaRonstadt::n6548"}</v>
    <v>en-US</v>
    <v>Drama</v>
  </rv>
  <rv s="0">
    <v>-1879047936</v>
    <v>I Still Miss Someone</v>
    <v>wjson{"t":"e","d":"MusicWorkRendition","e":"IStillMissSomeoneLindaRonstadt::fmn4g"}</v>
    <v>en-US</v>
    <v>Drama</v>
  </rv>
  <rv s="0">
    <v>-1879047936</v>
    <v>I Will Always Love You</v>
    <v>wjson{"t":"e","d":"MusicWorkRendition","e":"IWillAlwaysLoveYouLindaRonstadt::p62c8"}</v>
    <v>en-US</v>
    <v>Drama</v>
  </rv>
  <rv s="0">
    <v>-1879047936</v>
    <v>Icy Blue Heart</v>
    <v>wjson{"t":"e","d":"MusicWorkRendition","e":"IcyBlueHeartLindaRonstadt::59c4d"}</v>
    <v>en-US</v>
    <v>Drama</v>
  </rv>
  <rv s="0">
    <v>-1879047936</v>
    <v>If I Should Fall Behind</v>
    <v>wjson{"t":"e","d":"MusicWorkRendition","e":"IfIShouldFallBehindLindaRonstadt::q9787"}</v>
    <v>en-US</v>
    <v>Drama</v>
  </rv>
  <rv s="0">
    <v>-1879047936</v>
    <v>I'll Be Home for Christmas</v>
    <v>wjson{"t":"e","d":"MusicWorkRendition","e":"IllBeHomeforChristmasLindaRonstadt::zvp28"}</v>
    <v>en-US</v>
    <v>Drama</v>
  </rv>
  <rv s="0">
    <v>-1879047936</v>
    <v>I'll Be Your Baby Tonight</v>
    <v>wjson{"t":"e","d":"MusicWorkRendition","e":"IllBeYourBabyTonightLindaRonstadt::t284q"}</v>
    <v>en-US</v>
    <v>Drama</v>
  </rv>
  <rv s="0">
    <v>-1879047936</v>
    <v>I'm a Fool to Want You</v>
    <v>wjson{"t":"e","d":"MusicWorkRendition","e":"ImaFooltoWantYouLindaRonstadt::v5zd4"}</v>
    <v>en-US</v>
    <v>Drama</v>
  </rv>
  <rv s="0">
    <v>-1879047936</v>
    <v>I'm Leaving It All Up to You</v>
    <v>wjson{"t":"e","d":"MusicWorkRendition","e":"ImLeavingItAllUptoYouLindaRonstadt::pd3f5"}</v>
    <v>en-US</v>
    <v>Drama</v>
  </rv>
  <rv s="0">
    <v>-1879047936</v>
    <v>In My Room</v>
    <v>wjson{"t":"e","d":"MusicWorkRendition","e":"InMyRoomLindaRonstadt::qnqv3"}</v>
    <v>en-US</v>
    <v>Drama</v>
  </rv>
  <rv s="0">
    <v>-1879047936</v>
    <v>In My Reply</v>
    <v>wjson{"t":"e","d":"MusicWorkRendition","e":"InMyReplyLindaRonstadt::2grx5"}</v>
    <v>en-US</v>
    <v>Drama</v>
  </rv>
  <rv s="0">
    <v>-1879047936</v>
    <v>It Doesn't Matter Anymore</v>
    <v>wjson{"t":"e","d":"MusicWorkRendition","e":"ItDoesntMatterAnymoreLindaRonstadt::t2vgf"}</v>
    <v>en-US</v>
    <v>Drama</v>
  </rv>
  <rv s="0">
    <v>-1879047936</v>
    <v>It Never Entered My Mind</v>
    <v>wjson{"t":"e","d":"MusicWorkRendition","e":"ItNeverEnteredMyMindLindaRonstadt::8zq2j"}</v>
    <v>en-US</v>
    <v>Drama</v>
  </rv>
  <rv s="0">
    <v>-1879047936</v>
    <v>It Won't Be Easy</v>
    <v>wjson{"t":"e","d":"MusicWorkRendition","e":"ItWontBeEasyLindaRonstadt::73bt5"}</v>
    <v>en-US</v>
    <v>Drama</v>
  </rv>
  <rv s="0">
    <v>-1879047936</v>
    <v>It's So Easy</v>
    <v>wjson{"t":"e","d":"MusicWorkRendition","e":"ItsSoEasyLindaRonstadt::crgt5"}</v>
    <v>en-US</v>
    <v>Drama</v>
  </rv>
  <rv s="0">
    <v>-1879047936</v>
    <v>It's Too Soon to Know</v>
    <v>wjson{"t":"e","d":"MusicWorkRendition","e":"ItsTooSoontoKnowLindaRonstadt::3788s"}</v>
    <v>en-US</v>
    <v>Drama</v>
  </rv>
  <rv s="0">
    <v>-1879047936</v>
    <v>I've Got a Crush on You</v>
    <v>wjson{"t":"e","d":"MusicWorkRendition","e":"IveGotaCrushonYouLindaRonstadt::27tfh"}</v>
    <v>en-US</v>
    <v>Drama</v>
  </rv>
  <rv s="0">
    <v>-1879047936</v>
    <v>Just Like Tom Thumb's Blues</v>
    <v>wjson{"t":"e","d":"MusicWorkRendition","e":"JustLikeTomThumbsBluesLindaRonstadt::j7vmb"}</v>
    <v>en-US</v>
    <v>Drama</v>
  </rv>
  <rv s="0">
    <v>-1879047936</v>
    <v>Just One Look</v>
    <v>wjson{"t":"e","d":"MusicWorkRendition","e":"JustOneLookLindaRonstadt::8ff2d"}</v>
    <v>en-US</v>
    <v>Drama</v>
  </rv>
  <rv s="0">
    <v>-1879047936</v>
    <v>Lies</v>
    <v>wjson{"t":"e","d":"MusicWorkRendition","e":"LiesLindaRonstadt::5r932"}</v>
    <v>en-US</v>
    <v>Drama</v>
  </rv>
  <rv s="0">
    <v>-1879047936</v>
    <v>Lightning Bar Blues</v>
    <v>wjson{"t":"e","d":"MusicWorkRendition","e":"LightningBarBluesLindaRonstadt::4ntkb"}</v>
    <v>en-US</v>
    <v>Drama</v>
  </rv>
  <rv s="0">
    <v>-1879047936</v>
    <v>Little Girl Blue</v>
    <v>wjson{"t":"e","d":"MusicWorkRendition","e":"LittleGirlBlueLindaRonstadt::hx9g7"}</v>
    <v>en-US</v>
    <v>Drama</v>
  </rv>
  <rv s="0">
    <v>-1879047936</v>
    <v>Look Out for My Love</v>
    <v>wjson{"t":"e","d":"MusicWorkRendition","e":"LookOutforMyLoveLindaRonstadt::nz8df"}</v>
    <v>en-US</v>
    <v>Drama</v>
  </rv>
  <rv s="0">
    <v>-1879047936</v>
    <v>Louise</v>
    <v>wjson{"t":"e","d":"MusicWorkRendition","e":"LouiseLindaRonstadt::j9rsx"}</v>
    <v>en-US</v>
    <v>Drama</v>
  </rv>
  <rv s="0">
    <v>-1879047936</v>
    <v>Love Has No Pride</v>
    <v>wjson{"t":"e","d":"MusicWorkRendition","e":"LoveHasNoPrideLindaRonstadt::ntrm3"}</v>
    <v>en-US</v>
    <v>Drama</v>
  </rv>
  <rv s="0">
    <v>-1879047936</v>
    <v>Love Me Tender</v>
    <v>wjson{"t":"e","d":"MusicWorkRendition","e":"LoveMeTenderLindaRonstadt::f7968"}</v>
    <v>en-US</v>
    <v>Drama</v>
  </rv>
  <rv s="0">
    <v>-1879047936</v>
    <v>Lover Man</v>
    <v>wjson{"t":"e","d":"MusicWorkRendition","e":"LoverManLindaRonstadt::nk7kd"}</v>
    <v>en-US</v>
    <v>Drama</v>
  </rv>
  <rv s="0">
    <v>-1879047936</v>
    <v>The Lovers Return</v>
    <v>wjson{"t":"e","d":"MusicWorkRendition","e":"TheLoversReturnDollyPartonEmmylouHarrisLindaRonstadt::353y2"}</v>
    <v>en-US</v>
    <v>Drama</v>
  </rv>
  <rv s="0">
    <v>-1879047936</v>
    <v>The Lovers Return</v>
    <v>wjson{"t":"e","d":"MusicWorkRendition","e":"TheLoversReturnLindaRonstadt::9hrgb"}</v>
    <v>en-US</v>
    <v>Drama</v>
  </rv>
  <rv s="0">
    <v>-1879047936</v>
    <v>Lovesick Blues</v>
    <v>wjson{"t":"e","d":"MusicWorkRendition","e":"LovesickBluesLindaRonstadt::z6bqp"}</v>
    <v>en-US</v>
    <v>Drama</v>
  </rv>
  <rv s="0">
    <v>-1879047936</v>
    <v>Loving the Highway Man</v>
    <v>wjson{"t":"e","d":"MusicWorkRendition","e":"LovingtheHighwayManEmmylouHarrisLindaRonstadt::8h592"}</v>
    <v>en-US</v>
    <v>Drama</v>
  </rv>
  <rv s="0">
    <v>-1879047936</v>
    <v>Lush Life</v>
    <v>wjson{"t":"e","d":"MusicWorkRendition","e":"LushLifeLindaRonstadt::9qx5c"}</v>
    <v>en-US</v>
    <v>Drama</v>
  </rv>
  <rv s="0">
    <v>-1879047936</v>
    <v>Mama, You Been on My Mind</v>
    <v>wjson{"t":"e","d":"MusicWorkRendition","e":"MamaYouBeenonMyMindLindaRonstadt::5c3k8"}</v>
    <v>en-US</v>
    <v>Drama</v>
  </rv>
  <rv s="0">
    <v>-1879047936</v>
    <v>Mean to Me</v>
    <v>wjson{"t":"e","d":"MusicWorkRendition","e":"MeantoMeLindaRonstadt::r3488"}</v>
    <v>en-US</v>
    <v>Drama</v>
  </rv>
  <rv s="0">
    <v>-1879047936</v>
    <v>Will You Love Me Tomorrow</v>
    <v>wjson{"t":"e","d":"MusicWorkRendition","e":"WillYouLoveMeTomorrowLindaRonstadt::d8zwq"}</v>
    <v>en-US</v>
    <v>Drama</v>
  </rv>
  <rv s="0">
    <v>-1879047936</v>
    <v>Mental Revenge</v>
    <v>wjson{"t":"e","d":"MusicWorkRendition","e":"MentalRevengeLindaRonstadt::gmn7f"}</v>
    <v>en-US</v>
    <v>Drama</v>
  </rv>
  <rv s="0">
    <v>-1879047936</v>
    <v>Miss Otis Regrets</v>
    <v>wjson{"t":"e","d":"MusicWorkRendition","e":"MissOtisRegretsLindaRonstadt::66ny4"}</v>
    <v>en-US</v>
    <v>Drama</v>
  </rv>
  <rv s="0">
    <v>-1879047936</v>
    <v>Mr. Sandman</v>
    <v>wjson{"t":"e","d":"MusicWorkRendition","e":"MrSandmanDollyPartonEmmylouHarrisLindaRonstadt::7y39v"}</v>
    <v>en-US</v>
    <v>Drama</v>
  </rv>
  <rv s="0">
    <v>-1879047936</v>
    <v>Mohammed's Radio</v>
    <v>wjson{"t":"e","d":"MusicWorkRendition","e":"MohammedsRadioLindaRonstadt::49gv6"}</v>
    <v>en-US</v>
    <v>Drama</v>
  </rv>
  <rv s="0">
    <v>-1879047936</v>
    <v>The Moon Is a Harsh Mistress</v>
    <v>wjson{"t":"e","d":"MusicWorkRendition","e":"TheMoonIsaHarshMistressLindaRonstadt::5b5c2"}</v>
    <v>en-US</v>
    <v>Drama</v>
  </rv>
  <rv s="0">
    <v>-1879047936</v>
    <v>Moonlight in Vermont</v>
    <v>wjson{"t":"e","d":"MusicWorkRendition","e":"MoonlightinVermontLindaRonstadt::5tb6h"}</v>
    <v>en-US</v>
    <v>Drama</v>
  </rv>
  <rv s="0">
    <v>-1879047936</v>
    <v>My Blue Tears</v>
    <v>wjson{"t":"e","d":"MusicWorkRendition","e":"MyBlueTearsDollyPartonEmmylouHarrisLindaRonstadt::pr23r"}</v>
    <v>en-US</v>
    <v>Drama</v>
  </rv>
  <rv s="0">
    <v>-1879047936</v>
    <v>My Blue Tears</v>
    <v>wjson{"t":"e","d":"MusicWorkRendition","e":"MyBlueTearsLindaRonstadt::wd56m"}</v>
    <v>en-US</v>
    <v>Drama</v>
  </rv>
  <rv s="0">
    <v>-1879047936</v>
    <v>My Funny Valentine</v>
    <v>wjson{"t":"e","d":"MusicWorkRendition","e":"MyFunnyValentineLindaRonstadt::p8966"}</v>
    <v>en-US</v>
    <v>Drama</v>
  </rv>
  <rv s="0">
    <v>-1879047936</v>
    <v>My Old Flame</v>
    <v>wjson{"t":"e","d":"MusicWorkRendition","e":"MyOldFlameLindaRonstadt::nbd2b"}</v>
    <v>en-US</v>
    <v>Drama</v>
  </rv>
  <rv s="0">
    <v>-1879047936</v>
    <v>Nobody's</v>
    <v>wjson{"t":"e","d":"MusicWorkRendition","e":"NobodysLindaRonstadt::9fxn8"}</v>
    <v>en-US</v>
    <v>Drama</v>
  </rv>
  <rv s="0">
    <v>-1879047936</v>
    <v>Oh No Not My Baby</v>
    <v>wjson{"t":"e","d":"MusicWorkRendition","e":"OhNoNotMyBabyLindaRonstadt::pqw7n"}</v>
    <v>en-US</v>
    <v>Drama</v>
  </rv>
  <rv s="0">
    <v>-1879047936</v>
    <v>Ooo Baby Baby</v>
    <v>wjson{"t":"e","d":"MusicWorkRendition","e":"OooBabyBabyLindaRonstadt::x5rcp"}</v>
    <v>en-US</v>
    <v>Drama</v>
  </rv>
  <rv s="0">
    <v>-1879047936</v>
    <v>Party Girl</v>
    <v>wjson{"t":"e","d":"MusicWorkRendition","e":"PartyGirlLindaRonstadt::w5264"}</v>
    <v>en-US</v>
    <v>Drama</v>
  </rv>
  <rv s="0">
    <v>-1879047936</v>
    <v>People Gonna Talk</v>
    <v>wjson{"t":"e","d":"MusicWorkRendition","e":"PeopleGonnaTalkLindaRonstadt::g62db"}</v>
    <v>en-US</v>
    <v>Drama</v>
  </rv>
  <rv s="0">
    <v>-1879047936</v>
    <v>Perfidia</v>
    <v>wjson{"t":"e","d":"MusicWorkRendition","e":"PerfidiaLindaRonstadt::45fm8"}</v>
    <v>en-US</v>
    <v>Drama</v>
  </rv>
  <rv s="0">
    <v>-1879047936</v>
    <v>Please Remember Me</v>
    <v>wjson{"t":"e","d":"MusicWorkRendition","e":"PleaseRememberMeLindaRonstadt::8x28p"}</v>
    <v>en-US</v>
    <v>Drama</v>
  </rv>
  <rv s="0">
    <v>-1879047936</v>
    <v>Poor Poor Pitiful Me</v>
    <v>wjson{"t":"e","d":"MusicWorkRendition","e":"PoorPoorPitifulMeLindaRonstadt::ynm8z"}</v>
    <v>en-US</v>
    <v>Drama</v>
  </rv>
  <rv s="0">
    <v>-1879047936</v>
    <v>Prisoner in Disguise</v>
    <v>wjson{"t":"e","d":"MusicWorkRendition","e":"PrisonerinDisguiseLindaRonstadt::2n59m"}</v>
    <v>en-US</v>
    <v>Drama</v>
  </rv>
  <rv s="0">
    <v>-1879047936</v>
    <v>Rescue Me</v>
    <v>wjson{"t":"e","d":"MusicWorkRendition","e":"RescueMeLindaRonstadt::9pc42"}</v>
    <v>en-US</v>
    <v>Drama</v>
  </rv>
  <rv s="0">
    <v>-1879047936</v>
    <v>Rivers of Babylon</v>
    <v>wjson{"t":"e","d":"MusicWorkRendition","e":"RiversofBabylonLindaRonstadt::7987h"}</v>
    <v>en-US</v>
    <v>Drama</v>
  </rv>
  <rv s="0">
    <v>-1879047936</v>
    <v>River</v>
    <v>wjson{"t":"e","d":"MusicWorkRendition","e":"RiverLindaRonstadt::x9d92"}</v>
    <v>en-US</v>
    <v>Drama</v>
  </rv>
  <rv s="0">
    <v>-1879047936</v>
    <v>Rock Me on the Water</v>
    <v>wjson{"t":"e","d":"MusicWorkRendition","e":"RockMeontheWaterLindaRonstadt::5j862"}</v>
    <v>en-US</v>
    <v>Drama</v>
  </rv>
  <rv s="0">
    <v>-1879047936</v>
    <v>Roll Um Easy</v>
    <v>wjson{"t":"e","d":"MusicWorkRendition","e":"RollUmEasyLindaRonstadt::m5n9w"}</v>
    <v>en-US</v>
    <v>Drama</v>
  </rv>
  <rv s="0">
    <v>-1879047936</v>
    <v>'Round About Midnight</v>
    <v>wjson{"t":"e","d":"MusicWorkRendition","e":"RoundAboutMidnightLindaRonstadt::ch469"}</v>
    <v>en-US</v>
    <v>Drama</v>
  </rv>
  <rv s="0">
    <v>-1879047936</v>
    <v>Ruler of My Heart</v>
    <v>wjson{"t":"e","d":"MusicWorkRendition","e":"RulerofMyHeartLindaRonstadt::782g2"}</v>
    <v>en-US</v>
    <v>Drama</v>
  </rv>
  <rv s="0">
    <v>-1879047936</v>
    <v>Sail Away</v>
    <v>wjson{"t":"e","d":"MusicWorkRendition","e":"SailAwayLindaRonstadt::fx68v"}</v>
    <v>en-US</v>
    <v>Drama</v>
  </rv>
  <rv s="0">
    <v>-1879047936</v>
    <v>Silent Night</v>
    <v>wjson{"t":"e","d":"MusicWorkRendition","e":"SilentNightLindaRonstadt::r27rp"}</v>
    <v>en-US</v>
    <v>Drama</v>
  </rv>
  <rv s="0">
    <v>-1879047936</v>
    <v>Silver Threads and Golden Needles</v>
    <v>wjson{"t":"e","d":"MusicWorkRendition","e":"SilverThreadsandGoldenNeedlesLindaRonstadt::g5q5t"}</v>
    <v>en-US</v>
    <v>Drama</v>
  </rv>
  <rv s="0">
    <v>-1879047936</v>
    <v>Simple Man, Simple Dream</v>
    <v>wjson{"t":"e","d":"MusicWorkRendition","e":"SimpleManSimpleDreamLindaRonstadt::7g66p"}</v>
    <v>en-US</v>
    <v>Drama</v>
  </rv>
  <rv s="0">
    <v>-1879047936</v>
    <v>Sisters of Mercy</v>
    <v>wjson{"t":"e","d":"MusicWorkRendition","e":"SistersofMercyEmmylouHarrisLindaRonstadt::6s9c9"}</v>
    <v>en-US</v>
    <v>Drama</v>
  </rv>
  <rv s="0">
    <v>-1879047936</v>
    <v>Skylark</v>
    <v>wjson{"t":"e","d":"MusicWorkRendition","e":"SkylarkLindaRonstadt::59r25"}</v>
    <v>en-US</v>
    <v>Drama</v>
  </rv>
  <rv s="0">
    <v>-1879047936</v>
    <v>So Right, So Wrong</v>
    <v>wjson{"t":"e","d":"MusicWorkRendition","e":"SoRightSoWrongAaronNevilleLindaRonstadt::5n2v5"}</v>
    <v>en-US</v>
    <v>Drama</v>
  </rv>
  <rv s="0">
    <v>-1879047936</v>
    <v>So Right, So Wrong</v>
    <v>wjson{"t":"e","d":"MusicWorkRendition","e":"SoRightSoWrongLindaRonstadt::dd32z"}</v>
    <v>en-US</v>
    <v>Drama</v>
  </rv>
  <rv s="0">
    <v>-1879047936</v>
    <v>Someone to Watch Over Me</v>
    <v>wjson{"t":"e","d":"MusicWorkRendition","e":"SomeonetoWatchOverMeLindaRonstadt::fsh78"}</v>
    <v>en-US</v>
    <v>Drama</v>
  </rv>
  <rv s="0">
    <v>-1879047936</v>
    <v>Sometimes You Just Can't Win</v>
    <v>wjson{"t":"e","d":"MusicWorkRendition","e":"SometimesYouJustCantWinLindaRonstadt::cny9k"}</v>
    <v>en-US</v>
    <v>Drama</v>
  </rv>
  <rv s="0">
    <v>-1879047936</v>
    <v>Somewhere Out There</v>
    <v>wjson{"t":"e","d":"MusicWorkRendition","e":"SomewhereOutThereLindaRonstadt::7m8v6"}</v>
    <v>en-US</v>
    <v>Drama</v>
  </rv>
  <rv s="0">
    <v>-1879047936</v>
    <v>Sophisticated Lady</v>
    <v>wjson{"t":"e","d":"MusicWorkRendition","e":"SophisticatedLadyLindaRonstadt::kj3g8"}</v>
    <v>en-US</v>
    <v>Drama</v>
  </rv>
  <rv s="0">
    <v>-1879047936</v>
    <v>Straighten Up and Fly Right</v>
    <v>wjson{"t":"e","d":"MusicWorkRendition","e":"StraightenUpandFlyRightLindaRonstadt::9znxp"}</v>
    <v>en-US</v>
    <v>Drama</v>
  </rv>
  <rv s="0">
    <v>-1879047936</v>
    <v>Still Within the Sound of My Voice</v>
    <v>wjson{"t":"e","d":"MusicWorkRendition","e":"StillWithintheSoundofMyVoiceAaronNevilleLindaRonstadt::4674v"}</v>
    <v>en-US</v>
    <v>Drama</v>
  </rv>
  <rv s="0">
    <v>-1879047936</v>
    <v>Still Within the Sound of My Voice</v>
    <v>wjson{"t":"e","d":"MusicWorkRendition","e":"StillWithintheSoundofMyVoiceLindaRonstadt::484sz"}</v>
    <v>en-US</v>
    <v>Drama</v>
  </rv>
  <rv s="0">
    <v>-1879047936</v>
    <v>Stoney End</v>
    <v>wjson{"t":"e","d":"MusicWorkRendition","e":"StoneyEndLindaRonstadt::vrv42"}</v>
    <v>en-US</v>
    <v>Drama</v>
  </rv>
  <rv s="0">
    <v>-1879047936</v>
    <v>Talking in the Dark</v>
    <v>wjson{"t":"e","d":"MusicWorkRendition","e":"TalkingintheDarkLindaRonstadt::7y74f"}</v>
    <v>en-US</v>
    <v>Drama</v>
  </rv>
  <rv s="0">
    <v>-1879047936</v>
    <v>(Talk to Me Of) Mendocino</v>
    <v>wjson{"t":"e","d":"MusicWorkRendition","e":"TalktoMeOfMendocinoLindaRonstadt::44fw5"}</v>
    <v>en-US</v>
    <v>Drama</v>
  </rv>
  <rv s="0">
    <v>-1879047936</v>
    <v>Tell Him</v>
    <v>wjson{"t":"e","d":"MusicWorkRendition","e":"TellHimLindaRonstadt::gt8q2"}</v>
    <v>en-US</v>
    <v>Drama</v>
  </rv>
  <rv s="0">
    <v>-1879047936</v>
    <v>Telling Me Lies</v>
    <v>wjson{"t":"e","d":"MusicWorkRendition","e":"TellingMeLiesDollyPartonEmmylouHarrisLindaRonstadt::t5b4m"}</v>
    <v>en-US</v>
    <v>Drama</v>
  </rv>
  <rv s="0">
    <v>-1879047936</v>
    <v>Telling Me Lies</v>
    <v>wjson{"t":"e","d":"MusicWorkRendition","e":"TellingMeLiesLindaRonstadt::gzv37"}</v>
    <v>en-US</v>
    <v>Drama</v>
  </rv>
  <rv s="0">
    <v>-1879047936</v>
    <v>That'll Be the Day</v>
    <v>wjson{"t":"e","d":"MusicWorkRendition","e":"ThatllBetheDayLindaRonstadt::5d3vp"}</v>
    <v>en-US</v>
    <v>Drama</v>
  </rv>
  <rv s="0">
    <v>-1879047936</v>
    <v>The Blue Train</v>
    <v>wjson{"t":"e","d":"MusicWorkRendition","e":"TheBlueTrainDollyPartonEmmylouHarrisLindaRonstadt::686zb"}</v>
    <v>en-US</v>
    <v>Drama</v>
  </rv>
  <rv s="0">
    <v>-1879047936</v>
    <v>The Blue Train</v>
    <v>wjson{"t":"e","d":"MusicWorkRendition","e":"TheBlueTrainLindaRonstadt::8b58m"}</v>
    <v>en-US</v>
    <v>Drama</v>
  </rv>
  <rv s="0">
    <v>-1879047936</v>
    <v>The Dolphins</v>
    <v>wjson{"t":"e","d":"MusicWorkRendition","e":"TheDolphinsLindaRonstadt::8722d"}</v>
    <v>en-US</v>
    <v>Drama</v>
  </rv>
  <rv s="0">
    <v>-1879047936</v>
    <v>The Fast One</v>
    <v>wjson{"t":"e","d":"MusicWorkRendition","e":"TheFastOneLindaRonstadt::f54f9"}</v>
    <v>en-US</v>
    <v>Drama</v>
  </rv>
  <rv s="0">
    <v>-1879047936</v>
    <v>The Sweetest Gift</v>
    <v>wjson{"t":"e","d":"MusicWorkRendition","e":"TheSweetestGiftLindaRonstadt::226wy"}</v>
    <v>en-US</v>
    <v>Drama</v>
  </rv>
  <rv s="0">
    <v>-1879047936</v>
    <v>Tattler</v>
    <v>wjson{"t":"e","d":"MusicWorkRendition","e":"TattlerLindaRonstadt::2348h"}</v>
    <v>en-US</v>
    <v>Drama</v>
  </rv>
  <rv s="0">
    <v>-1879047936</v>
    <v>The Tracks of My Tears</v>
    <v>wjson{"t":"e","d":"MusicWorkRendition","e":"TheTracksofMyTearsLindaRonstadt::z5q52"}</v>
    <v>en-US</v>
    <v>Drama</v>
  </rv>
  <rv s="0">
    <v>-1879047936</v>
    <v>The Waiting</v>
    <v>wjson{"t":"e","d":"MusicWorkRendition","e":"TheWaitingLindaRonstadt::h722p"}</v>
    <v>en-US</v>
    <v>Drama</v>
  </rv>
  <rv s="0">
    <v>-1879047936</v>
    <v>This Is to Mother You</v>
    <v>wjson{"t":"e","d":"MusicWorkRendition","e":"ThisIstoMotherYouEmmylouHarrisLindaRonstadt::dzg24"}</v>
    <v>en-US</v>
    <v>Drama</v>
  </rv>
  <rv s="0">
    <v>-1879047936</v>
    <v>Those Memories of You</v>
    <v>wjson{"t":"e","d":"MusicWorkRendition","e":"ThoseMemoriesofYouDollyPartonEmmylouHarrisLindaRonstadt::6z5n4"}</v>
    <v>en-US</v>
    <v>Drama</v>
  </rv>
  <rv s="0">
    <v>-1879047936</v>
    <v>To Know Him Is to Love Him</v>
    <v>wjson{"t":"e","d":"MusicWorkRendition","e":"ToKnowHimIstoLoveHimDollyPartonEmmylouHarrisLindaRonstadt::629k7"}</v>
    <v>en-US</v>
    <v>Drama</v>
  </rv>
  <rv s="0">
    <v>-1879047936</v>
    <v>Trouble Again</v>
    <v>wjson{"t":"e","d":"MusicWorkRendition","e":"TroubleAgainAaronNevilleLindaRonstadt::ghrd8"}</v>
    <v>en-US</v>
    <v>Drama</v>
  </rv>
  <rv s="0">
    <v>-1879047936</v>
    <v>Trouble Again</v>
    <v>wjson{"t":"e","d":"MusicWorkRendition","e":"TroubleAgainLindaRonstadt::6s83m"}</v>
    <v>en-US</v>
    <v>Drama</v>
  </rv>
  <rv s="0">
    <v>-1879047936</v>
    <v>Tumbling Dice</v>
    <v>wjson{"t":"e","d":"MusicWorkRendition","e":"TumblingDiceLindaRonstadt::wc3kg"}</v>
    <v>en-US</v>
    <v>Drama</v>
  </rv>
  <rv s="0">
    <v>-1879047936</v>
    <v>Valerie</v>
    <v>wjson{"t":"e","d":"MusicWorkRendition","e":"ValerieEmmylouHarrisLindaRonstadt::j8q58"}</v>
    <v>en-US</v>
    <v>Drama</v>
  </rv>
  <rv s="0">
    <v>-1879047936</v>
    <v>Walk Away Renée</v>
    <v>wjson{"t":"e","d":"MusicWorkRendition","e":"WalkAwayReneeLindaRonstadt::5g3y3"}</v>
    <v>en-US</v>
    <v>Drama</v>
  </rv>
  <rv s="0">
    <v>-1879047936</v>
    <v>Baby, Walk On</v>
    <v>wjson{"t":"e","d":"MusicWorkRendition","e":"BabyWalkOnLindaRonstadt::45wdk"}</v>
    <v>en-US</v>
    <v>Drama</v>
  </rv>
  <rv s="0">
    <v>-1879047936</v>
    <v>Walk On</v>
    <v>wjson{"t":"e","d":"MusicWorkRendition","e":"WalkOnLindaRonstadt::fn493"}</v>
    <v>en-US</v>
    <v>Drama</v>
  </rv>
  <rv s="0">
    <v>-1879047936</v>
    <v>Waltz Across Texas Tonight</v>
    <v>wjson{"t":"e","d":"MusicWorkRendition","e":"WaltzAcrossTexasTonightDollyPartonEmmylouHarrisLindaRonstadt::bj9dc"}</v>
    <v>en-US</v>
    <v>Drama</v>
  </rv>
  <rv s="0">
    <v>-1879047936</v>
    <v>We Will Rock You</v>
    <v>wjson{"t":"e","d":"MusicWorkRendition","e":"WeWillRockYouLindaRonstadt::ggjg2"}</v>
    <v>en-US</v>
    <v>Drama</v>
  </rv>
  <rv s="0">
    <v>-1879047936</v>
    <v>Western Wall</v>
    <v>wjson{"t":"e","d":"MusicWorkRendition","e":"WesternWallEmmylouHarrisLindaRonstadt::3jk2b"}</v>
    <v>en-US</v>
    <v>Drama</v>
  </rv>
  <rv s="0">
    <v>-1879047936</v>
    <v>What'll I Do?</v>
    <v>wjson{"t":"e","d":"MusicWorkRendition","e":"WhatllIDoLindaRonstadt::qq59x"}</v>
    <v>en-US</v>
    <v>Drama</v>
  </rv>
  <rv s="0">
    <v>-1879047936</v>
    <v>When I Fall in Love</v>
    <v>wjson{"t":"e","d":"MusicWorkRendition","e":"WhenIFallinLoveLindaRonstadt::7x7t2"}</v>
    <v>en-US</v>
    <v>Drama</v>
  </rv>
  <rv s="0">
    <v>-1879047936</v>
    <v>When I Grow Too Old to Dream</v>
    <v>wjson{"t":"e","d":"MusicWorkRendition","e":"WhenIGrowTooOldtoDreamLindaRonstadt::jx5qy"}</v>
    <v>en-US</v>
    <v>Drama</v>
  </rv>
  <rv s="0">
    <v>-1879047936</v>
    <v>When Something Is Wrong With My Baby</v>
    <v>wjson{"t":"e","d":"MusicWorkRendition","e":"WhenSomethingIsWrongWithMyBabyAaronNevilleLindaRonstadt::2b38b"}</v>
    <v>en-US</v>
    <v>Drama</v>
  </rv>
  <rv s="0">
    <v>-1879047936</v>
    <v>When Something Is Wrong With My Baby</v>
    <v>wjson{"t":"e","d":"MusicWorkRendition","e":"WhenSomethingIsWrongWithMyBabyLindaRonstadt::z98bw"}</v>
    <v>en-US</v>
    <v>Drama</v>
  </rv>
  <rv s="0">
    <v>-1879047936</v>
    <v>When We're Gone, Long Gone</v>
    <v>wjson{"t":"e","d":"MusicWorkRendition","e":"WhenWereGoneLongGoneDollyPartonEmmylouHarrisLindaRonstadt::mrt2h"}</v>
    <v>en-US</v>
    <v>Drama</v>
  </rv>
  <rv s="0">
    <v>-1879047936</v>
    <v>When Will I Be Loved?</v>
    <v>wjson{"t":"e","d":"MusicWorkRendition","e":"WhenWillIBeLovedLindaRonstadt::t435s"}</v>
    <v>en-US</v>
    <v>Drama</v>
  </rv>
  <rv s="0">
    <v>-1879047936</v>
    <v>When We Ran</v>
    <v>wjson{"t":"e","d":"MusicWorkRendition","e":"WhenWeRanLindaRonstadt::jfcf5"}</v>
    <v>en-US</v>
    <v>Drama</v>
  </rv>
  <rv s="0">
    <v>-1879047936</v>
    <v>When You Wish Upon a Star</v>
    <v>wjson{"t":"e","d":"MusicWorkRendition","e":"WhenYouWishUponaStarLindaRonstadt::4x4pf"}</v>
    <v>en-US</v>
    <v>Drama</v>
  </rv>
  <rv s="0">
    <v>-1879047936</v>
    <v>When Your Lover Has Gone</v>
    <v>wjson{"t":"e","d":"MusicWorkRendition","e":"WhenYourLoverHasGoneLindaRonstadt::277s4"}</v>
    <v>en-US</v>
    <v>Drama</v>
  </rv>
  <rv s="0">
    <v>-1879047936</v>
    <v>White Christmas</v>
    <v>wjson{"t":"e","d":"MusicWorkRendition","e":"WhiteChristmasLindaRonstadt::925r7"}</v>
    <v>en-US</v>
    <v>Drama</v>
  </rv>
  <rv s="0">
    <v>-1879047936</v>
    <v>Willin'</v>
    <v>wjson{"t":"e","d":"MusicWorkRendition","e":"WillinLindaRonstadt::9m686"}</v>
    <v>en-US</v>
    <v>Drama</v>
  </rv>
  <rv s="0">
    <v>-1879047936</v>
    <v>Women Across the River</v>
    <v>wjson{"t":"e","d":"MusicWorkRendition","e":"WomenAcrosstheRiverLindaRonstadt::2sfg9"}</v>
    <v>en-US</v>
    <v>Drama</v>
  </rv>
  <rv s="0">
    <v>-1879047936</v>
    <v>You Can Close Your Eyes</v>
    <v>wjson{"t":"e","d":"MusicWorkRendition","e":"YouCanCloseYourEyesLindaRonstadt::4sx36"}</v>
    <v>en-US</v>
    <v>Drama</v>
  </rv>
  <rv s="0">
    <v>-1879047936</v>
    <v>You Go to My Head</v>
    <v>wjson{"t":"e","d":"MusicWorkRendition","e":"YouGotoMyHeadLindaRonstadt::ds8v3"}</v>
    <v>en-US</v>
    <v>Drama</v>
  </rv>
  <rv s="0">
    <v>-1879047936</v>
    <v>You Took Advantage of Me</v>
    <v>wjson{"t":"e","d":"MusicWorkRendition","e":"YouTookAdvantageofMeLindaRonstadt::37x7p"}</v>
    <v>en-US</v>
    <v>Drama</v>
  </rv>
  <rv s="0">
    <v>-1879047936</v>
    <v>You're No Good</v>
    <v>wjson{"t":"e","d":"MusicWorkRendition","e":"YoureNoGoodLindaRonstadt::6bgdr"}</v>
    <v>en-US</v>
    <v>Drama</v>
  </rv>
  <rv s="0">
    <v>-1879047936</v>
    <v>Dos arbolitos</v>
    <v>wjson{"t":"e","d":"MusicWorkRendition","e":"DosarbolitosLindaRonstadt::f4436"}</v>
    <v>en-US</v>
    <v>Drama</v>
  </rv>
  <rv s="0">
    <v>-1879047936</v>
    <v>Falling in Love Again (Can't Help It)</v>
    <v>wjson{"t":"e","d":"MusicWorkRendition","e":"FallinginLoveAgainCantHelpItLindaRonstadt::986v4"}</v>
    <v>en-US</v>
    <v>Drama</v>
  </rv>
  <rv s="0">
    <v>-1879047936</v>
    <v>Hobo's Meditation</v>
    <v>wjson{"t":"e","d":"MusicWorkRendition","e":"HobosMeditationDollyPartonEmmylouHarrisLindaRonstadt::74v2s"}</v>
    <v>en-US</v>
    <v>Drama</v>
  </rv>
  <rv s="0">
    <v>-1879047936</v>
    <v>I Never Will Marry</v>
    <v>wjson{"t":"e","d":"MusicWorkRendition","e":"INeverWillMarryLindaRonstadt::d8956"}</v>
    <v>en-US</v>
    <v>Drama</v>
  </rv>
  <rv s="0">
    <v>-1879047936</v>
    <v>I've Had Enough</v>
    <v>wjson{"t":"e","d":"MusicWorkRendition","e":"IveHadEnoughDollyPartonEmmylouHarrisLindaRonstadt::76s9c"}</v>
    <v>en-US</v>
    <v>Drama</v>
  </rv>
  <rv s="0">
    <v>-1879047936</v>
    <v>Long Long Time</v>
    <v>wjson{"t":"e","d":"MusicWorkRendition","e":"LongLongTimeLindaRonstadt::m3k54"}</v>
    <v>en-US</v>
    <v>Drama</v>
  </rv>
  <rv s="0">
    <v>-1879047936</v>
    <v>Love Is a Rose</v>
    <v>wjson{"t":"e","d":"MusicWorkRendition","e":"LoveIsaRoseLindaRonstadt::h866d"}</v>
    <v>en-US</v>
    <v>Drama</v>
  </rv>
  <rv s="0">
    <v>-1879047936</v>
    <v>Making Plans</v>
    <v>wjson{"t":"e","d":"MusicWorkRendition","e":"MakingPlansDollyPartonEmmylouHarrisLindaRonstadt::832kc"}</v>
    <v>en-US</v>
    <v>Drama</v>
  </rv>
  <rv s="0">
    <v>-1879047936</v>
    <v>Maybe I'm Right</v>
    <v>wjson{"t":"e","d":"MusicWorkRendition","e":"MaybeImRightLindaRonstadt::4py9y"}</v>
    <v>en-US</v>
    <v>Drama</v>
  </rv>
  <rv s="0">
    <v>-1879047936</v>
    <v>My Dear Companion</v>
    <v>wjson{"t":"e","d":"MusicWorkRendition","e":"MyDearCompanionDollyPartonEmmylouHarrisLindaRonstadt::shcc2"}</v>
    <v>en-US</v>
    <v>Drama</v>
  </rv>
  <rv s="0">
    <v>-1879047936</v>
    <v>Por un amor</v>
    <v>wjson{"t":"e","d":"MusicWorkRendition","e":"PorunamorLindaRonstadt::2q588"}</v>
    <v>en-US</v>
    <v>Drama</v>
  </rv>
  <rv s="0">
    <v>-1879047936</v>
    <v>Quiéreme mucho</v>
    <v>wjson{"t":"e","d":"MusicWorkRendition","e":"QuierememuchoLindaRonstadt::nvz3w"}</v>
    <v>en-US</v>
    <v>Drama</v>
  </rv>
  <rv s="0">
    <v>-1879047936</v>
    <v>Rosewood Casket</v>
    <v>wjson{"t":"e","d":"MusicWorkRendition","e":"RosewoodCasketDollyPartonEmmylouHarrisLindaRonstadt::2chtt"}</v>
    <v>en-US</v>
    <v>Drama</v>
  </rv>
  <rv s="0">
    <v>-1879047936</v>
    <v>Sorrow Lives Here</v>
    <v>wjson{"t":"e","d":"MusicWorkRendition","e":"SorrowLivesHereLindaRonstadt::rsb9t"}</v>
    <v>en-US</v>
    <v>Drama</v>
  </rv>
  <rv s="0">
    <v>-1879047936</v>
    <v>The Pain of Loving You</v>
    <v>wjson{"t":"e","d":"MusicWorkRendition","e":"ThePainofLovingYouDollyPartonEmmylouHarrisLindaRonstadt::2v533"}</v>
    <v>en-US</v>
    <v>Drama</v>
  </rv>
  <rv s="0">
    <v>-1879047936</v>
    <v>Tú, sólo tú</v>
    <v>wjson{"t":"e","d":"MusicWorkRendition","e":"TusolotuLindaRonstadt::79pxt"}</v>
    <v>en-US</v>
    <v>Drama</v>
  </rv>
  <rv s="0">
    <v>-1879047936</v>
    <v>What's New?</v>
    <v>wjson{"t":"e","d":"MusicWorkRendition","e":"WhatsNewLindaRonstadt::443b9"}</v>
    <v>en-US</v>
    <v>Drama</v>
  </rv>
  <rv s="0">
    <v>-1879047936</v>
    <v>Wildflowers</v>
    <v>wjson{"t":"e","d":"MusicWorkRendition","e":"WildflowersDollyPartonEmmylouHarrisLindaRonstadt::47b35"}</v>
    <v>en-US</v>
    <v>Drama</v>
  </rv>
  <rv s="0">
    <v>-1879047936</v>
    <v>Many Rivers to Cross</v>
    <v>wjson{"t":"e","d":"MusicWorkRendition","e":"ManyRiverstoCrossLindaRonstadt::gy3wg"}</v>
    <v>en-US</v>
    <v>Drama</v>
  </rv>
  <rv s="0">
    <v>-1879047936</v>
    <v>Adonde Voy</v>
    <v>wjson{"t":"e","d":"MusicWorkRendition","e":"AdondeVoyLindaRonstadt::x7fzs"}</v>
    <v>en-US</v>
    <v>Drama</v>
  </rv>
  <rv s="0">
    <v>-1879047936</v>
    <v>All I Left Behind</v>
    <v>wjson{"t":"e","d":"MusicWorkRendition","e":"AllILeftBehindEmmylouHarrisLindaRonstadt::zcd96"}</v>
    <v>en-US</v>
    <v>Drama</v>
  </rv>
  <rv s="0">
    <v>-1879047936</v>
    <v>Alma Adentro</v>
    <v>wjson{"t":"e","d":"MusicWorkRendition","e":"AlmaAdentroLindaRonstadt::v8mmh"}</v>
    <v>en-US</v>
    <v>Drama</v>
  </rv>
  <rv s="0">
    <v>-1879047936</v>
    <v>Cost of Love</v>
    <v>wjson{"t":"e","d":"MusicWorkRendition","e":"CostofLoveLindaRonstadt::n7dg7"}</v>
    <v>en-US</v>
    <v>Drama</v>
  </rv>
  <rv s="0">
    <v>-1879047936</v>
    <v>Day Dream</v>
    <v>wjson{"t":"e","d":"MusicWorkRendition","e":"DayDreamLindaRonstadt::22hsh"}</v>
    <v>en-US</v>
    <v>Drama</v>
  </rv>
  <rv s="0">
    <v>-1879047936</v>
    <v>Despojos</v>
    <v>wjson{"t":"e","d":"MusicWorkRendition","e":"DespojosLindaRonstadt::gr4zh"}</v>
    <v>en-US</v>
    <v>Drama</v>
  </rv>
  <rv s="0">
    <v>-1879047936</v>
    <v>Don't Cry Now</v>
    <v>wjson{"t":"e","d":"MusicWorkRendition","e":"DontCryNowLindaRonstadt::j584w"}</v>
    <v>en-US</v>
    <v>Drama</v>
  </rv>
  <rv s="0">
    <v>-1879047936</v>
    <v>Dreams of the San Joaquin</v>
    <v>wjson{"t":"e","d":"MusicWorkRendition","e":"DreamsoftheSanJoaquinLindaRonstadt::mg2gp"}</v>
    <v>en-US</v>
    <v>Drama</v>
  </rv>
  <rv s="0">
    <v>-1879047936</v>
    <v>En Mi Soledad</v>
    <v>wjson{"t":"e","d":"MusicWorkRendition","e":"EnMiSoledadLindaRonstadt::x99d2"}</v>
    <v>en-US</v>
    <v>Drama</v>
  </rv>
  <rv s="0">
    <v>-1879047936</v>
    <v>Entre Abismos</v>
    <v>wjson{"t":"e","d":"MusicWorkRendition","e":"EntreAbismosLindaRonstadt::798f7"}</v>
    <v>en-US</v>
    <v>Drama</v>
  </rv>
  <rv s="0">
    <v>-1879047936</v>
    <v>Get Closer</v>
    <v>wjson{"t":"e","d":"MusicWorkRendition","e":"GetCloserLindaRonstadt::56mgs"}</v>
    <v>en-US</v>
    <v>Drama</v>
  </rv>
  <rv s="0">
    <v>-1879047936</v>
    <v>He Was Mine</v>
    <v>wjson{"t":"e","d":"MusicWorkRendition","e":"HeWasMineEmmylouHarrisLindaRonstadt::jm33w"}</v>
    <v>en-US</v>
    <v>Drama</v>
  </rv>
  <rv s="0">
    <v>-1879047936</v>
    <v>High Sierra</v>
    <v>wjson{"t":"e","d":"MusicWorkRendition","e":"HighSierraDollyPartonEmmylouHarrisLindaRonstadt::6y576"}</v>
    <v>en-US</v>
    <v>Drama</v>
  </rv>
  <rv s="0">
    <v>-1879047936</v>
    <v>High Sierra</v>
    <v>wjson{"t":"e","d":"MusicWorkRendition","e":"HighSierraLindaRonstadt::563r6"}</v>
    <v>en-US</v>
    <v>Drama</v>
  </rv>
  <rv s="0">
    <v>-1879047936</v>
    <v>How Do I Make You</v>
    <v>wjson{"t":"e","d":"MusicWorkRendition","e":"HowDoIMakeYouLindaRonstadt::4czr9"}</v>
    <v>en-US</v>
    <v>Drama</v>
  </rv>
  <rv s="0">
    <v>-1879047936</v>
    <v>Hummin' to Myself</v>
    <v>wjson{"t":"e","d":"MusicWorkRendition","e":"HummintoMyselfLindaRonstadt::sm3mw"}</v>
    <v>en-US</v>
    <v>Drama</v>
  </rv>
  <rv s="0">
    <v>-1879047936</v>
    <v>I Can Almost See It</v>
    <v>wjson{"t":"e","d":"MusicWorkRendition","e":"ICanAlmostSeeItLindaRonstadt::ww5jj"}</v>
    <v>en-US</v>
    <v>Drama</v>
  </rv>
  <rv s="0">
    <v>-1879047936</v>
    <v>If He's Ever Near</v>
    <v>wjson{"t":"e","d":"MusicWorkRendition","e":"IfHesEverNearLindaRonstadt::8tctz"}</v>
    <v>en-US</v>
    <v>Drama</v>
  </rv>
  <rv s="0">
    <v>-1879047936</v>
    <v>I Go to Pieces</v>
    <v>wjson{"t":"e","d":"MusicWorkRendition","e":"IGotoPiecesLindaRonstadt::2yn4v"}</v>
    <v>en-US</v>
    <v>Drama</v>
  </rv>
  <rv s="0">
    <v>-1879047936</v>
    <v>I Think It's Gonna Work Out Fine</v>
    <v>wjson{"t":"e","d":"MusicWorkRendition","e":"IThinkItsGonnaWorkOutFineLindaRonstadt::gfn66"}</v>
    <v>en-US</v>
    <v>Drama</v>
  </rv>
  <rv s="0">
    <v>-1879047936</v>
    <v>Life Is Like a Mountain Railway</v>
    <v>wjson{"t":"e","d":"MusicWorkRendition","e":"LifeIsLikeaMountainRailwayLindaRonstadt::5jhdf"}</v>
    <v>en-US</v>
    <v>Drama</v>
  </rv>
  <rv s="0">
    <v>-1879047936</v>
    <v>Lose Again</v>
    <v>wjson{"t":"e","d":"MusicWorkRendition","e":"LoseAgainLindaRonstadt::x2682"}</v>
    <v>en-US</v>
    <v>Drama</v>
  </rv>
  <rv s="0">
    <v>-1879047936</v>
    <v>Mad Love</v>
    <v>wjson{"t":"e","d":"MusicWorkRendition","e":"MadLoveLindaRonstadt::2r8z8"}</v>
    <v>en-US</v>
    <v>Drama</v>
  </rv>
  <rv s="0">
    <v>-1879047936</v>
    <v>Mentira Salome</v>
    <v>wjson{"t":"e","d":"MusicWorkRendition","e":"MentiraSalomeLindaRonstadt::996w7"}</v>
    <v>en-US</v>
    <v>Drama</v>
  </rv>
  <rv s="0">
    <v>-1879047936</v>
    <v>Morning Blues</v>
    <v>wjson{"t":"e","d":"MusicWorkRendition","e":"MorningBluesLindaRonstadt::vy39w"}</v>
    <v>en-US</v>
    <v>Drama</v>
  </rv>
  <rv s="0">
    <v>-1879047936</v>
    <v>Piel Canela</v>
    <v>wjson{"t":"e","d":"MusicWorkRendition","e":"PielCanelaLindaRonstadt::wh5bk"}</v>
    <v>en-US</v>
    <v>Drama</v>
  </rv>
  <rv s="0">
    <v>-1879047936</v>
    <v>Quiéreme Mucho</v>
    <v>wjson{"t":"e","d":"MusicWorkRendition","e":"QuieremeMuchoLindaRonstadt::3y899"}</v>
    <v>en-US</v>
    <v>Drama</v>
  </rv>
  <rv s="0">
    <v>-1879047936</v>
    <v>Silver Blue</v>
    <v>wjson{"t":"e","d":"MusicWorkRendition","e":"SilverBlueLindaRonstadt::86cf5"}</v>
    <v>en-US</v>
    <v>Drama</v>
  </rv>
  <rv s="0">
    <v>-1879047936</v>
    <v>Some of Shelly's Blues</v>
    <v>wjson{"t":"e","d":"MusicWorkRendition","e":"SomeofShellysBluesLindaRonstadt::3p5mh"}</v>
    <v>en-US</v>
    <v>Drama</v>
  </rv>
  <rv s="0">
    <v>-1879047936</v>
    <v>Tell Him I Said Hello</v>
    <v>wjson{"t":"e","d":"MusicWorkRendition","e":"TellHimISaidHelloLindaRonstadt::nj3f4"}</v>
    <v>en-US</v>
    <v>Drama</v>
  </rv>
  <rv s="0">
    <v>-1879047936</v>
    <v>Te Quiero Dijiste</v>
    <v>wjson{"t":"e","d":"MusicWorkRendition","e":"TeQuieroDijisteLindaRonstadt::dq4hy"}</v>
    <v>en-US</v>
    <v>Drama</v>
  </rv>
  <rv s="0">
    <v>-1879047936</v>
    <v>The Dark End of the Street</v>
    <v>wjson{"t":"e","d":"MusicWorkRendition","e":"TheDarkEndoftheStreetLindaRonstadt::2w98m"}</v>
    <v>en-US</v>
    <v>Drama</v>
  </rv>
  <rv s="0">
    <v>-1879047936</v>
    <v>The Long Way Around</v>
    <v>wjson{"t":"e","d":"MusicWorkRendition","e":"TheLongWayAroundLindaRonstadt::w9gw9"}</v>
    <v>en-US</v>
    <v>Drama</v>
  </rv>
  <rv s="0">
    <v>-1879047936</v>
    <v>The Only Mama That'll Walk the Line</v>
    <v>wjson{"t":"e","d":"MusicWorkRendition","e":"TheOnlyMamaThatllWalktheLineLindaRonstadt::y6dgs"}</v>
    <v>en-US</v>
    <v>Drama</v>
  </rv>
  <rv s="0">
    <v>-1879047936</v>
    <v>Verdad Amarga</v>
    <v>wjson{"t":"e","d":"MusicWorkRendition","e":"VerdadAmargaLindaRonstadt::25g87"}</v>
    <v>en-US</v>
    <v>Drama</v>
  </rv>
  <rv s="0">
    <v>-1879047936</v>
    <v>The New Partner Waltz</v>
    <v>wjson{"t":"e","d":"MusicWorkRendition","e":"TheNewPartnerWaltzLindaRonstadt::9mz22"}</v>
    <v>en-US</v>
    <v>Drama</v>
  </rv>
  <rv s="0">
    <v>-1879047936</v>
    <v>Frenesí</v>
    <v>wjson{"t":"e","d":"MusicWorkRendition","e":"FrenesiLindaRonstadt::3kxbd"}</v>
    <v>en-US</v>
    <v>Drama</v>
  </rv>
  <rv s="0">
    <v>-1879047936</v>
    <v>White Rhythm &amp; Blues</v>
    <v>wjson{"t":"e","d":"MusicWorkRendition","e":"WhiteRhythmAndBluesLindaRonstadt::xb524"}</v>
    <v>en-US</v>
    <v>Drama</v>
  </rv>
  <rv s="0">
    <v>-1879047936</v>
    <v>Winter Light</v>
    <v>wjson{"t":"e","d":"MusicWorkRendition","e":"WinterLightLindaRonstadt::57vg9"}</v>
    <v>en-US</v>
    <v>Drama</v>
  </rv>
  <rv s="0">
    <v>-1879047936</v>
    <v>Xicochi, Xicochi</v>
    <v>wjson{"t":"e","d":"MusicWorkRendition","e":"XicochiXicochiLindaRonstadt::34cqx"}</v>
    <v>en-US</v>
    <v>Drama</v>
  </rv>
  <rv s="0">
    <v>-1879047936</v>
    <v>You Can't Treat the Wrong Man Right</v>
    <v>wjson{"t":"e","d":"MusicWorkRendition","e":"YouCantTreattheWrongManRightLindaRonstadt::s5946"}</v>
    <v>en-US</v>
    <v>Drama</v>
  </rv>
  <rv s="0">
    <v>-1879047936</v>
    <v>You'll Never Be the Sun</v>
    <v>wjson{"t":"e","d":"MusicWorkRendition","e":"YoullNeverBetheSunDollyPartonEmmylouHarrisLindaRonstadt::4559r"}</v>
    <v>en-US</v>
    <v>Drama</v>
  </rv>
  <rv s="0">
    <v>-1879047936</v>
    <v>You Tell Me That I'm Falling Down</v>
    <v>wjson{"t":"e","d":"MusicWorkRendition","e":"YouTellMeThatImFallingDownLindaRonstadt::hmqd8"}</v>
    <v>en-US</v>
    <v>Drama</v>
  </rv>
  <rv s="0">
    <v>-1879047936</v>
    <v>Sisters</v>
    <v>wjson{"t":"e","d":"MusicWorkRendition","e":"SistersLindaRonstadt::3n5c3"}</v>
    <v>en-US</v>
    <v>Drama</v>
  </rv>
  <rv s="0">
    <v>-1879047936</v>
    <v>La cigarra</v>
    <v>wjson{"t":"e","d":"MusicWorkRendition","e":"LacigarraLindaRonstadt::c4dtj"}</v>
    <v>en-US</v>
    <v>Drama</v>
  </rv>
  <rv s="0">
    <v>-1879047936</v>
    <v>Blacksmith</v>
    <v>wjson{"t":"e","d":"MusicWorkRendition","e":"BlacksmithLindaRonstadt::k58td"}</v>
    <v>en-US</v>
    <v>Drama</v>
  </rv>
  <rv s="0">
    <v>-1879047936</v>
    <v>El toro relajo</v>
    <v>wjson{"t":"e","d":"MusicWorkRendition","e":"EltororelajoLindaRonstadt::zkhc5"}</v>
    <v>en-US</v>
    <v>Drama</v>
  </rv>
  <rv s="0">
    <v>-1879047936</v>
    <v>I Won't Be Hangin' 'round</v>
    <v>wjson{"t":"e","d":"MusicWorkRendition","e":"IWontBeHanginroundLindaRonstadt::7p32b"}</v>
    <v>en-US</v>
    <v>Drama</v>
  </rv>
  <rv s="0">
    <v>-1879047936</v>
    <v>Lo Siento Mi Vida</v>
    <v>wjson{"t":"e","d":"MusicWorkRendition","e":"LoSientoMiVidaLindaRonstadt::6345h"}</v>
    <v>en-US</v>
    <v>Drama</v>
  </rv>
  <rv s="0">
    <v>-1879047936</v>
    <v>Ramblin' 'round</v>
    <v>wjson{"t":"e","d":"MusicWorkRendition","e":"RamblinroundLindaRonstadt::757bk"}</v>
    <v>en-US</v>
    <v>Drama</v>
  </rv>
  <rv s="0">
    <v>-1879047936</v>
    <v>Rogaciano el huapanguero</v>
    <v>wjson{"t":"e","d":"MusicWorkRendition","e":"RogacianoelhuapangueroLindaRonstadt::8p95r"}</v>
    <v>en-US</v>
    <v>Drama</v>
  </rv>
  <rv s="0">
    <v>-1879047936</v>
    <v>Piel canela</v>
    <v>wjson{"t":"e","d":"MusicWorkRendition","e":"PielcanelaLindaRonstadt::wgkk6"}</v>
    <v>en-US</v>
    <v>Drama</v>
  </rv>
  <rv s="0">
    <v>-1879047936</v>
    <v>Do I Ever Cross Your Mind</v>
    <v>wjson{"t":"e","d":"MusicWorkRendition","e":"DoIEverCrossYourMindDollyPartonEmmylouHarrisLindaRonstadt::kdt27"}</v>
    <v>en-US</v>
    <v>Drama</v>
  </rv>
  <rv s="0">
    <v>-1879047936</v>
    <v>Dreams to Dream</v>
    <v>wjson{"t":"e","d":"MusicWorkRendition","e":"DreamstoDreamLindaRonstadt::4kwbx"}</v>
    <v>en-US</v>
    <v>Drama</v>
  </rv>
  <rv s="0">
    <v>-1879047936</v>
    <v>Someone to Lay Down Beside Me</v>
    <v>wjson{"t":"e","d":"MusicWorkRendition","e":"SomeonetoLayDownBesideMeLindaRonstadt::qhg5q"}</v>
    <v>en-US</v>
    <v>Drama</v>
  </rv>
  <rv s="0">
    <v>-1879047936</v>
    <v>Faithless Love</v>
    <v>wjson{"t":"e","d":"MusicWorkRendition","e":"FaithlessLoveLindaRonstadt::852z5"}</v>
    <v>en-US</v>
    <v>Drama</v>
  </rv>
  <rv s="0">
    <v>-1879047936</v>
    <v>Blowing Away</v>
    <v>wjson{"t":"e","d":"MusicWorkRendition","e":"BlowingAwayLindaRonstadt::nnxj8"}</v>
    <v>en-US</v>
    <v>Drama</v>
  </rv>
  <rv s="0">
    <v>-1879047936</v>
    <v>Keep Me From Blowin' Away</v>
    <v>wjson{"t":"e","d":"MusicWorkRendition","e":"KeepMeFromBlowinAwayLindaRonstadt::gs95q"}</v>
    <v>en-US</v>
    <v>Drama</v>
  </rv>
  <rv s="0">
    <v>-1879047936</v>
    <v>Morning Glory</v>
    <v>wjson{"t":"e","d":"MusicWorkRendition","e":"MorningGloryLindaRonstadt::ry2jb"}</v>
    <v>en-US</v>
    <v>Drama</v>
  </rv>
  <rv s="0">
    <v>-1879047936</v>
    <v>He Darked the Sun</v>
    <v>wjson{"t":"e","d":"MusicWorkRendition","e":"HeDarkedtheSunLindaRonstadt::9428k"}</v>
    <v>en-US</v>
    <v>Drama</v>
  </rv>
  <rv s="0">
    <v>-1879047936</v>
    <v>Up to My Neck in High Muddy Waters</v>
    <v>wjson{"t":"e","d":"MusicWorkRendition","e":"UptoMyNeckinHighMuddyWatersLindaRonstadt::n2235"}</v>
    <v>en-US</v>
    <v>Drama</v>
  </rv>
  <rv s="0">
    <v>-1879047936</v>
    <v>Old Paint</v>
    <v>wjson{"t":"e","d":"MusicWorkRendition","e":"OldPaintLindaRonstadt::s997r"}</v>
    <v>en-US</v>
    <v>Drama</v>
  </rv>
  <rv s="0">
    <v>-1879047936</v>
    <v>Adios</v>
    <v>wjson{"t":"e","d":"MusicWorkRendition","e":"AdiosAaronNevilleLindaRonstadt::j6p84"}</v>
    <v>en-US</v>
    <v>Drama</v>
  </rv>
  <rv s="0">
    <v>-1879047936</v>
    <v>Adios</v>
    <v>wjson{"t":"e","d":"MusicWorkRendition","e":"AdiosLindaRonstadt::2ffdp"}</v>
    <v>en-US</v>
    <v>Drama</v>
  </rv>
  <rv s="0">
    <v>-1879047936</v>
    <v>Shattered</v>
    <v>wjson{"t":"e","d":"MusicWorkRendition","e":"ShatteredAaronNevilleLindaRonstadt::757ww"}</v>
    <v>en-US</v>
    <v>Drama</v>
  </rv>
  <rv s="0">
    <v>-1879047936</v>
    <v>Shattered</v>
    <v>wjson{"t":"e","d":"MusicWorkRendition","e":"ShatteredLindaRonstadt::9fw98"}</v>
    <v>en-US</v>
    <v>Drama</v>
  </rv>
  <rv s="0">
    <v>-1879047936</v>
    <v>Te quiero dijiste</v>
    <v>wjson{"t":"e","d":"MusicWorkRendition","e":"TequierodijisteLindaRonstadt::9d6w3"}</v>
    <v>en-US</v>
    <v>Drama</v>
  </rv>
  <rv s="0">
    <v>-1879047936</v>
    <v>Easy for You to Say</v>
    <v>wjson{"t":"e","d":"MusicWorkRendition","e":"EasyforYoutoSayLindaRonstadt::63n35"}</v>
    <v>en-US</v>
    <v>Drama</v>
  </rv>
  <rv s="0">
    <v>-1879047936</v>
    <v>Justine</v>
    <v>wjson{"t":"e","d":"MusicWorkRendition","e":"JustineLindaRonstadt::3888h"}</v>
    <v>en-US</v>
    <v>Drama</v>
  </rv>
  <rv s="0">
    <v>-1879047936</v>
    <v>Mr. Radio</v>
    <v>wjson{"t":"e","d":"MusicWorkRendition","e":"MrRadioLindaRonstadt::b6nht"}</v>
    <v>en-US</v>
    <v>Drama</v>
  </rv>
  <rv s="0">
    <v>-1879047936</v>
    <v>(She's a) Very Lovely Woman</v>
    <v>wjson{"t":"e","d":"MusicWorkRendition","e":"ShesaVeryLovelyWomanLindaRonstadt::52b27"}</v>
    <v>en-US</v>
    <v>Drama</v>
  </rv>
  <rv s="0">
    <v>-1879047936</v>
    <v>The Grey Funnel Line</v>
    <v>wjson{"t":"e","d":"MusicWorkRendition","e":"TheGreyFunnelLineDollyPartonEmmylouHarrisLindaRonstadt::82w66"}</v>
    <v>en-US</v>
    <v>Drama</v>
  </rv>
  <rv s="0">
    <v>-1879047936</v>
    <v>Pretty Bird</v>
    <v>wjson{"t":"e","d":"MusicWorkRendition","e":"PrettyBirdLindaRonstadt::4j597"}</v>
    <v>en-US</v>
    <v>Drama</v>
  </rv>
  <rv s="3">
    <v>319</v>
  </rv>
  <rv s="0">
    <v>536871168</v>
    <v>Tucson</v>
    <v>wjson{"t":"e","d":"City","e":["Tucson","Arizona","UnitedStates"]}</v>
    <v>en-US</v>
    <v>City</v>
  </rv>
  <rv s="0">
    <v>-1879047936</v>
    <v>The Pain of Loving You</v>
    <v>wjson{"t":"e","d":"MusicWork","e":"ThePainofLovingYou::9t234"}</v>
    <v>en-US</v>
    <v>Music</v>
  </rv>
  <rv s="0">
    <v>-1879047936</v>
    <v>Making Plans</v>
    <v>wjson{"t":"e","d":"MusicWork","e":"MakingPlans::47c7g"}</v>
    <v>en-US</v>
    <v>Music</v>
  </rv>
  <rv s="0">
    <v>-1879047936</v>
    <v>To Know Him Is to Love Him</v>
    <v>wjson{"t":"e","d":"MusicWork","e":"ToKnowHimIstoLoveHim::5j42j"}</v>
    <v>en-US</v>
    <v>Music</v>
  </rv>
  <rv s="0">
    <v>-1879047936</v>
    <v>Hobo's Meditation</v>
    <v>wjson{"t":"e","d":"MusicWork","e":"HobosMeditation::9dc94"}</v>
    <v>en-US</v>
    <v>Music</v>
  </rv>
  <rv s="0">
    <v>-1879047936</v>
    <v>Wildflowers</v>
    <v>wjson{"t":"e","d":"MusicWork","e":"Wildflowers::5mhms"}</v>
    <v>en-US</v>
    <v>Music</v>
  </rv>
  <rv s="0">
    <v>-1879047936</v>
    <v>Telling Me Lies</v>
    <v>wjson{"t":"e","d":"MusicWork","e":"TellingMeLies::5w853"}</v>
    <v>en-US</v>
    <v>Music</v>
  </rv>
  <rv s="0">
    <v>-1879047936</v>
    <v>My Dear Companion</v>
    <v>wjson{"t":"e","d":"MusicWork","e":"MyDearCompanion::7mf8f"}</v>
    <v>en-US</v>
    <v>Music</v>
  </rv>
  <rv s="0">
    <v>-1879047936</v>
    <v>Those Memories of You</v>
    <v>wjson{"t":"e","d":"MusicWork","e":"ThoseMemoriesofYou::7nb68"}</v>
    <v>en-US</v>
    <v>Music</v>
  </rv>
  <rv s="0">
    <v>-1879047936</v>
    <v>I've Had Enough</v>
    <v>wjson{"t":"e","d":"MusicWork","e":"IveHadEnough::w5fjq"}</v>
    <v>en-US</v>
    <v>Music</v>
  </rv>
  <rv s="0">
    <v>-1879047936</v>
    <v>Rosewood Casket</v>
    <v>wjson{"t":"e","d":"MusicWork","e":"RosewoodCasket::69v49"}</v>
    <v>en-US</v>
    <v>Music</v>
  </rv>
  <rv s="0">
    <v>-1879047936</v>
    <v>Farther Along</v>
    <v>wjson{"t":"e","d":"MusicWork","e":"FartherAlong::7khpc"}</v>
    <v>en-US</v>
    <v>Music</v>
  </rv>
  <rv s="0">
    <v>-1879047936</v>
    <v>The Lovers Return</v>
    <v>wjson{"t":"e","d":"MusicWork","e":"TheLoversReturn::cc4w7"}</v>
    <v>en-US</v>
    <v>Music</v>
  </rv>
  <rv s="0">
    <v>-1879047936</v>
    <v>High Sierra</v>
    <v>wjson{"t":"e","d":"MusicWork","e":"HighSierra::v7fys"}</v>
    <v>en-US</v>
    <v>Music</v>
  </rv>
  <rv s="0">
    <v>-1879047936</v>
    <v>Do I Ever Cross Your Mind</v>
    <v>wjson{"t":"e","d":"MusicWork","e":"DoIEverCrossYourMind::7sqpp"}</v>
    <v>en-US</v>
    <v>Music</v>
  </rv>
  <rv s="0">
    <v>-1879047936</v>
    <v>After the Gold Rush</v>
    <v>wjson{"t":"e","d":"MusicWork","e":"AftertheGoldRush::22nzg"}</v>
    <v>en-US</v>
    <v>Music</v>
  </rv>
  <rv s="0">
    <v>-1879047936</v>
    <v>The Blue Train</v>
    <v>wjson{"t":"e","d":"MusicWork","e":"TheBlueTrain::yt387"}</v>
    <v>en-US</v>
    <v>Music</v>
  </rv>
  <rv s="0">
    <v>-1879047936</v>
    <v>I Feel the Blues Moving In</v>
    <v>wjson{"t":"e","d":"MusicWork","e":"IFeeltheBluesMovingIn::f83cx"}</v>
    <v>en-US</v>
    <v>Music</v>
  </rv>
  <rv s="0">
    <v>-1879047936</v>
    <v>You'll Never Be the Sun</v>
    <v>wjson{"t":"e","d":"MusicWork","e":"YoullNeverBetheSun::trs9b"}</v>
    <v>en-US</v>
    <v>Music</v>
  </rv>
  <rv s="0">
    <v>-1879047936</v>
    <v>He Rode All the Way to Texas</v>
    <v>wjson{"t":"e","d":"MusicWork","e":"HeRodeAlltheWaytoTexas::533c9"}</v>
    <v>en-US</v>
    <v>Music</v>
  </rv>
  <rv s="0">
    <v>-1879047936</v>
    <v>Feels Like Home</v>
    <v>wjson{"t":"e","d":"MusicWork","e":"FeelsLikeHome::33ggb"}</v>
    <v>en-US</v>
    <v>Music</v>
  </rv>
  <rv s="0">
    <v>-1879047936</v>
    <v>When We're Gone, Long Gone</v>
    <v>wjson{"t":"e","d":"MusicWork","e":"WhenWereGoneLongGone::379hy"}</v>
    <v>en-US</v>
    <v>Music</v>
  </rv>
  <rv s="0">
    <v>-1879047936</v>
    <v>Waltz Across Texas Tonight</v>
    <v>wjson{"t":"e","d":"MusicWork","e":"WaltzAcrossTexasTonight::56z74"}</v>
    <v>en-US</v>
    <v>Music</v>
  </rv>
  <rv s="0">
    <v>-1879047936</v>
    <v>My Blue Tears</v>
    <v>wjson{"t":"e","d":"MusicWork","e":"MyBlueTears::b384x"}</v>
    <v>en-US</v>
    <v>Music</v>
  </rv>
  <rv s="0">
    <v>-1879047936</v>
    <v>The Grey Funnel Line</v>
    <v>wjson{"t":"e","d":"MusicWork","e":"TheGreyFunnelLine::46w3b"}</v>
    <v>en-US</v>
    <v>Music</v>
  </rv>
  <rv s="0">
    <v>-1879047936</v>
    <v>Mr. Sandman</v>
    <v>wjson{"t":"e","d":"MusicWork","e":"MrSandman::7976h"}</v>
    <v>en-US</v>
    <v>Music</v>
  </rv>
  <rv s="0">
    <v>-1879047936</v>
    <v>Calling My Children Home</v>
    <v>wjson{"t":"e","d":"MusicWork","e":"CallingMyChildrenHome::y739q"}</v>
    <v>en-US</v>
    <v>Music</v>
  </rv>
  <rv s="0">
    <v>-1879047936</v>
    <v>You're No Good</v>
    <v>wjson{"t":"e","d":"MusicWork","e":"YoureNoGood::t7w74"}</v>
    <v>en-US</v>
    <v>Music</v>
  </rv>
  <rv s="0">
    <v>-1879047936</v>
    <v>Silver Threads and Golden Needles</v>
    <v>wjson{"t":"e","d":"MusicWork","e":"SilverThreadsandGoldenNeedles::s4yjf"}</v>
    <v>en-US</v>
    <v>Music</v>
  </rv>
  <rv s="0">
    <v>-1879047936</v>
    <v>Desperado</v>
    <v>wjson{"t":"e","d":"MusicWork","e":"Desperado::86g8p"}</v>
    <v>en-US</v>
    <v>Music</v>
  </rv>
  <rv s="0">
    <v>-1879047936</v>
    <v>Love Is a Rose</v>
    <v>wjson{"t":"e","d":"MusicWork","e":"LoveIsaRose::6k8m4"}</v>
    <v>en-US</v>
    <v>Music</v>
  </rv>
  <rv s="0">
    <v>-1879047936</v>
    <v>That'll Be the Day</v>
    <v>wjson{"t":"e","d":"MusicWork","e":"ThatllBetheDay::34g9p"}</v>
    <v>en-US</v>
    <v>Music</v>
  </rv>
  <rv s="0">
    <v>-1879047936</v>
    <v>Long Long Time</v>
    <v>wjson{"t":"e","d":"MusicWork","e":"LongLongTime::zc5sc"}</v>
    <v>en-US</v>
    <v>Music</v>
  </rv>
  <rv s="0">
    <v>-1879047936</v>
    <v>Different Drum</v>
    <v>wjson{"t":"e","d":"MusicWork","e":"DifferentDrum::74y46"}</v>
    <v>en-US</v>
    <v>Music</v>
  </rv>
  <rv s="0">
    <v>-1879047936</v>
    <v>When Will I Be Loved?</v>
    <v>wjson{"t":"e","d":"MusicWork","e":"WhenWillIBeLoved::ck7rw"}</v>
    <v>en-US</v>
    <v>Music</v>
  </rv>
  <rv s="0">
    <v>-1879047936</v>
    <v>Love Has No Pride</v>
    <v>wjson{"t":"e","d":"MusicWork","e":"LoveHasNoPride::npp4r"}</v>
    <v>en-US</v>
    <v>Music</v>
  </rv>
  <rv s="0">
    <v>-1879047936</v>
    <v>(Love Is Like a) Heat Wave</v>
    <v>wjson{"t":"e","d":"MusicWork","e":"LoveIsLikeaHeatWave::8w7f6"}</v>
    <v>en-US</v>
    <v>Music</v>
  </rv>
  <rv s="0">
    <v>-1879047936</v>
    <v>It Doesn't Matter Anymore</v>
    <v>wjson{"t":"e","d":"MusicWork","e":"ItDoesntMatterAnymore::x3n56"}</v>
    <v>en-US</v>
    <v>Music</v>
  </rv>
  <rv s="0">
    <v>-1879047936</v>
    <v>The Tracks of My Tears</v>
    <v>wjson{"t":"e","d":"MusicWork","e":"TheTracksofMyTears::rb94c"}</v>
    <v>en-US</v>
    <v>Music</v>
  </rv>
  <rv s="0">
    <v>-1879047936</v>
    <v>Heartbeats Accelerating</v>
    <v>wjson{"t":"e","d":"MusicWork","e":"HeartbeatsAccelerating::cb345"}</v>
    <v>en-US</v>
    <v>Music</v>
  </rv>
  <rv s="0">
    <v>-1879047936</v>
    <v>Do What You Gotta Do</v>
    <v>wjson{"t":"e","d":"MusicWork","e":"DoWhatYouGottaDo::hqm9y"}</v>
    <v>en-US</v>
    <v>Music</v>
  </rv>
  <rv s="0">
    <v>-1879047936</v>
    <v>Anyone Who Had a Heart</v>
    <v>wjson{"t":"e","d":"MusicWork","e":"AnyoneWhoHadaHeart::hcdg8"}</v>
    <v>en-US</v>
    <v>Music</v>
  </rv>
  <rv s="0">
    <v>-1879047936</v>
    <v>Don't Talk (Put Your Head on My Shoulder)</v>
    <v>wjson{"t":"e","d":"MusicWork","e":"DontTalkPutYourHeadonMyShoulder::p4mg6"}</v>
    <v>en-US</v>
    <v>Music</v>
  </rv>
  <rv s="0">
    <v>-1879047936</v>
    <v>Oh No Not My Baby</v>
    <v>wjson{"t":"e","d":"MusicWork","e":"OhNoNotMyBaby::6x578"}</v>
    <v>en-US</v>
    <v>Music</v>
  </rv>
  <rv s="0">
    <v>-1879047936</v>
    <v>It's Too Soon to Know</v>
    <v>wjson{"t":"e","d":"MusicWork","e":"ItsTooSoontoKnow::kqt26"}</v>
    <v>en-US</v>
    <v>Music</v>
  </rv>
  <rv s="0">
    <v>-1879047936</v>
    <v>I Just Don't Know What to Do with Myself</v>
    <v>wjson{"t":"e","d":"MusicWork","e":"IJustDontKnowWhattoDoWithMyself::kxmk8"}</v>
    <v>en-US</v>
    <v>Music</v>
  </rv>
  <rv s="0">
    <v>-1879047936</v>
    <v>A River for Him</v>
    <v>wjson{"t":"e","d":"MusicWork","e":"ARiverforHim::nbb5z"}</v>
    <v>en-US</v>
    <v>Music</v>
  </rv>
  <rv s="0">
    <v>-1879047936</v>
    <v>Adonde Voy</v>
    <v>wjson{"t":"e","d":"MusicWork","e":"AdondeVoy::d4372"}</v>
    <v>en-US</v>
    <v>Music</v>
  </rv>
  <rv s="0">
    <v>-1879047936</v>
    <v>You Can't Treat the Wrong Man Right</v>
    <v>wjson{"t":"e","d":"MusicWork","e":"YouCantTreattheWrongManRight::y9dwq"}</v>
    <v>en-US</v>
    <v>Music</v>
  </rv>
  <rv s="0">
    <v>-1879047936</v>
    <v>Winter Light</v>
    <v>wjson{"t":"e","d":"MusicWork","e":"WinterLight::q3p3q"}</v>
    <v>en-US</v>
    <v>Music</v>
  </rv>
  <rv s="0">
    <v>-1879047936</v>
    <v>Rock Me on the Water</v>
    <v>wjson{"t":"e","d":"MusicWork","e":"RockMeontheWater::hhg5w"}</v>
    <v>en-US</v>
    <v>Music</v>
  </rv>
  <rv s="0">
    <v>-1879047936</v>
    <v>I'll Be Your Baby Tonight</v>
    <v>wjson{"t":"e","d":"MusicWork","e":"IllBeYourBabyTonight::wrj92"}</v>
    <v>en-US</v>
    <v>Music</v>
  </rv>
  <rv s="0">
    <v>-1879047936</v>
    <v>Morning Glory</v>
    <v>wjson{"t":"e","d":"MusicWork","e":"MorningGlory::792m8"}</v>
    <v>en-US</v>
    <v>Music</v>
  </rv>
  <rv s="0">
    <v>-1879047936</v>
    <v>Stoney End</v>
    <v>wjson{"t":"e","d":"MusicWork","e":"StoneyEnd::d3747"}</v>
    <v>en-US</v>
    <v>Music</v>
  </rv>
  <rv s="0">
    <v>-1879047936</v>
    <v>Up to My Neck in High Muddy Waters</v>
    <v>wjson{"t":"e","d":"MusicWork","e":"UptoMyNeckinHighMuddyWaters::86zpy"}</v>
    <v>en-US</v>
    <v>Music</v>
  </rv>
  <rv s="0">
    <v>-1879047936</v>
    <v>Some of Shelly's Blues</v>
    <v>wjson{"t":"e","d":"MusicWork","e":"SomeofShellysBlues::9y526"}</v>
    <v>en-US</v>
    <v>Music</v>
  </rv>
  <rv s="0">
    <v>-1879047936</v>
    <v>In My Reply</v>
    <v>wjson{"t":"e","d":"MusicWork","e":"InMyReply::ywrz4"}</v>
    <v>en-US</v>
    <v>Music</v>
  </rv>
  <rv s="0">
    <v>-1879047936</v>
    <v>Will You Love Me Tomorrow</v>
    <v>wjson{"t":"e","d":"MusicWork","e":"WillYouLoveMeTomorrow::y2y47"}</v>
    <v>en-US</v>
    <v>Music</v>
  </rv>
  <rv s="0">
    <v>-1879047936</v>
    <v>Lovesick Blues</v>
    <v>wjson{"t":"e","d":"MusicWork","e":"LovesickBlues::495r6"}</v>
    <v>en-US</v>
    <v>Music</v>
  </rv>
  <rv s="0">
    <v>-1879047936</v>
    <v>Are My Thoughts With You?</v>
    <v>wjson{"t":"e","d":"MusicWork","e":"AreMyThoughtsWithYou::xg5v4"}</v>
    <v>en-US</v>
    <v>Music</v>
  </rv>
  <rv s="0">
    <v>-1879047936</v>
    <v>Nobody's</v>
    <v>wjson{"t":"e","d":"MusicWork","e":"Nobodys::c8zf7"}</v>
    <v>en-US</v>
    <v>Music</v>
  </rv>
  <rv s="0">
    <v>-1879047936</v>
    <v>Louise</v>
    <v>wjson{"t":"e","d":"MusicWork","e":"Louise::9t96g"}</v>
    <v>en-US</v>
    <v>Music</v>
  </rv>
  <rv s="0">
    <v>-1879047936</v>
    <v>Mental Revenge</v>
    <v>wjson{"t":"e","d":"MusicWork","e":"MentalRevenge::w63r4"}</v>
    <v>en-US</v>
    <v>Music</v>
  </rv>
  <rv s="0">
    <v>-1879047936</v>
    <v>I'm Leaving It All Up to You</v>
    <v>wjson{"t":"e","d":"MusicWork","e":"ImLeavingItAllUptoYou::9w9d2"}</v>
    <v>en-US</v>
    <v>Music</v>
  </rv>
  <rv s="0">
    <v>-1879047936</v>
    <v>He Darked the Sun</v>
    <v>wjson{"t":"e","d":"MusicWork","e":"HeDarkedtheSun::n66qt"}</v>
    <v>en-US</v>
    <v>Music</v>
  </rv>
  <rv s="0">
    <v>-1879047936</v>
    <v>Life Is Like a Mountain Railway</v>
    <v>wjson{"t":"e","d":"MusicWork","e":"LifeIsLikeaMountainRailway::486d7"}</v>
    <v>en-US</v>
    <v>Music</v>
  </rv>
  <rv s="0">
    <v>-1879047936</v>
    <v>Mama, You Been on My Mind</v>
    <v>wjson{"t":"e","d":"MusicWork","e":"MamaYouBeenonMyMind::7m3mp"}</v>
    <v>en-US</v>
    <v>Music</v>
  </rv>
  <rv s="0">
    <v>-1879047936</v>
    <v>Bet No One Ever Hurt This Bad</v>
    <v>wjson{"t":"e","d":"MusicWork","e":"BetNoOneEverHurtThisBad::88z55"}</v>
    <v>en-US</v>
    <v>Music</v>
  </rv>
  <rv s="0">
    <v>-1879047936</v>
    <v>A Number and a Name</v>
    <v>wjson{"t":"e","d":"MusicWork","e":"ANumberandaName::ds872"}</v>
    <v>en-US</v>
    <v>Music</v>
  </rv>
  <rv s="0">
    <v>-1879047936</v>
    <v>The Only Mama That'll Walk the Line</v>
    <v>wjson{"t":"e","d":"MusicWork","e":"TheOnlyMamaThatllWalktheLine::ydq2n"}</v>
    <v>en-US</v>
    <v>Music</v>
  </rv>
  <rv s="0">
    <v>-1879047936</v>
    <v>The Long Way Around</v>
    <v>wjson{"t":"e","d":"MusicWork","e":"TheLongWayAround::vq3q7"}</v>
    <v>en-US</v>
    <v>Music</v>
  </rv>
  <rv s="0">
    <v>-1879047936</v>
    <v>Break My Mind</v>
    <v>wjson{"t":"e","d":"MusicWork","e":"BreakMyMind::5g429"}</v>
    <v>en-US</v>
    <v>Music</v>
  </rv>
  <rv s="0">
    <v>-1879047936</v>
    <v>The Dolphins</v>
    <v>wjson{"t":"e","d":"MusicWork","e":"TheDolphins::728r9"}</v>
    <v>en-US</v>
    <v>Music</v>
  </rv>
  <rv s="0">
    <v>-1879047936</v>
    <v>Crazy Arms</v>
    <v>wjson{"t":"e","d":"MusicWork","e":"CrazyArms::465n5"}</v>
    <v>en-US</v>
    <v>Music</v>
  </rv>
  <rv s="0">
    <v>-1879047936</v>
    <v>I Won't Be Hangin' 'round</v>
    <v>wjson{"t":"e","d":"MusicWork","e":"IWontBeHanginround::8sq9r"}</v>
    <v>en-US</v>
    <v>Music</v>
  </rv>
  <rv s="0">
    <v>-1879047936</v>
    <v>I Still Miss Someone</v>
    <v>wjson{"t":"e","d":"MusicWork","e":"IStillMissSomeone::v3963"}</v>
    <v>en-US</v>
    <v>Music</v>
  </rv>
  <rv s="0">
    <v>-1879047936</v>
    <v>I Fall to Pieces</v>
    <v>wjson{"t":"e","d":"MusicWork","e":"IFalltoPieces::mp63k"}</v>
    <v>en-US</v>
    <v>Music</v>
  </rv>
  <rv s="0">
    <v>-1879047936</v>
    <v>Ramblin' 'round</v>
    <v>wjson{"t":"e","d":"MusicWork","e":"Ramblinround::qzq74"}</v>
    <v>en-US</v>
    <v>Music</v>
  </rv>
  <rv s="0">
    <v>-1879047936</v>
    <v>Birds</v>
    <v>wjson{"t":"e","d":"MusicWork","e":"Birds::2nv96"}</v>
    <v>en-US</v>
    <v>Music</v>
  </rv>
  <rv s="0">
    <v>-1879047936</v>
    <v>Faithful</v>
    <v>wjson{"t":"e","d":"MusicWork","e":"Faithful::pp4w3"}</v>
    <v>en-US</v>
    <v>Music</v>
  </rv>
  <rv s="0">
    <v>-1879047936</v>
    <v>Rescue Me</v>
    <v>wjson{"t":"e","d":"MusicWork","e":"RescueMe::4kp4v"}</v>
    <v>en-US</v>
    <v>Music</v>
  </rv>
  <rv s="0">
    <v>-1879047936</v>
    <v>I Can Almost See It</v>
    <v>wjson{"t":"e","d":"MusicWork","e":"ICanAlmostSeeIt::55zmc"}</v>
    <v>en-US</v>
    <v>Music</v>
  </rv>
  <rv s="0">
    <v>-1879047936</v>
    <v>Don't Cry Now</v>
    <v>wjson{"t":"e","d":"MusicWork","e":"DontCryNow::znn3k"}</v>
    <v>en-US</v>
    <v>Music</v>
  </rv>
  <rv s="0">
    <v>-1879047936</v>
    <v>Sail Away</v>
    <v>wjson{"t":"e","d":"MusicWork","e":"SailAway::3t8h9"}</v>
    <v>en-US</v>
    <v>Music</v>
  </rv>
  <rv s="0">
    <v>-1879047936</v>
    <v>Colorado</v>
    <v>wjson{"t":"e","d":"MusicWork","e":"Colorado::dwg63"}</v>
    <v>en-US</v>
    <v>Music</v>
  </rv>
  <rv s="0">
    <v>-1879047936</v>
    <v>The Fast One</v>
    <v>wjson{"t":"e","d":"MusicWork","e":"TheFastOne::k22hm"}</v>
    <v>en-US</v>
    <v>Music</v>
  </rv>
  <rv s="0">
    <v>-1879047936</v>
    <v>Everybody Loves a Winner</v>
    <v>wjson{"t":"e","d":"MusicWork","e":"EverybodyLovesaWinner::2q8c2"}</v>
    <v>en-US</v>
    <v>Music</v>
  </rv>
  <rv s="0">
    <v>-1879047936</v>
    <v>I Believe in You</v>
    <v>wjson{"t":"e","d":"MusicWork","e":"IBelieveinYou::4dztn"}</v>
    <v>en-US</v>
    <v>Music</v>
  </rv>
  <rv s="0">
    <v>-1879047936</v>
    <v>Faithless Love</v>
    <v>wjson{"t":"e","d":"MusicWork","e":"FaithlessLove::3y27n"}</v>
    <v>en-US</v>
    <v>Music</v>
  </rv>
  <rv s="0">
    <v>-1879047936</v>
    <v>The Dark End of the Street</v>
    <v>wjson{"t":"e","d":"MusicWork","e":"TheDarkEndoftheStreet::4k5np"}</v>
    <v>en-US</v>
    <v>Music</v>
  </rv>
  <rv s="0">
    <v>-1879047936</v>
    <v>Heart Like a Wheel</v>
    <v>wjson{"t":"e","d":"MusicWork","e":"HeartLikeaWheel::777f3"}</v>
    <v>en-US</v>
    <v>Music</v>
  </rv>
  <rv s="0">
    <v>-1879047936</v>
    <v>Willin'</v>
    <v>wjson{"t":"e","d":"MusicWork","e":"Willin::c6nd2"}</v>
    <v>en-US</v>
    <v>Music</v>
  </rv>
  <rv s="0">
    <v>-1879047936</v>
    <v>I Can't Help It (If I'm Still in Love With You)</v>
    <v>wjson{"t":"e","d":"MusicWork","e":"ICantHelpItIfImStillinLoveWithYou::5n7q2"}</v>
    <v>en-US</v>
    <v>Music</v>
  </rv>
  <rv s="0">
    <v>-1879047936</v>
    <v>Keep Me From Blowin' Away</v>
    <v>wjson{"t":"e","d":"MusicWork","e":"KeepMeFromBlowinAway::585vp"}</v>
    <v>en-US</v>
    <v>Music</v>
  </rv>
  <rv s="0">
    <v>-1879047936</v>
    <v>You Can Close Your Eyes</v>
    <v>wjson{"t":"e","d":"MusicWork","e":"YouCanCloseYourEyes::3jw46"}</v>
    <v>en-US</v>
    <v>Music</v>
  </rv>
  <rv s="0">
    <v>-1879047936</v>
    <v>Hey Mister, That's Me Up on the Jukebox</v>
    <v>wjson{"t":"e","d":"MusicWork","e":"HeyMisterThatsMeUpontheJukebox::9866j"}</v>
    <v>en-US</v>
    <v>Music</v>
  </rv>
  <rv s="0">
    <v>-1879047936</v>
    <v>Roll Um Easy</v>
    <v>wjson{"t":"e","d":"MusicWork","e":"RollUmEasy::4s669"}</v>
    <v>en-US</v>
    <v>Music</v>
  </rv>
  <rv s="0">
    <v>-1879047936</v>
    <v>Prisoner in Disguise</v>
    <v>wjson{"t":"e","d":"MusicWork","e":"PrisonerinDisguise::2v88d"}</v>
    <v>en-US</v>
    <v>Music</v>
  </rv>
  <rv s="0">
    <v>-1879047936</v>
    <v>Many Rivers to Cross</v>
    <v>wjson{"t":"e","d":"MusicWork","e":"ManyRiverstoCross::h3mb3"}</v>
    <v>en-US</v>
    <v>Music</v>
  </rv>
  <rv s="0">
    <v>-1879047936</v>
    <v>The Sweetest Gift</v>
    <v>wjson{"t":"e","d":"MusicWork","e":"TheSweetestGift::vqpm2"}</v>
    <v>en-US</v>
    <v>Music</v>
  </rv>
  <rv s="0">
    <v>-1879047936</v>
    <v>You Tell Me That I'm Falling Down</v>
    <v>wjson{"t":"e","d":"MusicWork","e":"YouTellMeThatImFallingDown::76h77"}</v>
    <v>en-US</v>
    <v>Music</v>
  </rv>
  <rv s="0">
    <v>-1879047936</v>
    <v>I Will Always Love You</v>
    <v>wjson{"t":"e","d":"MusicWork","e":"IWillAlwaysLoveYou::4m8t9"}</v>
    <v>en-US</v>
    <v>Music</v>
  </rv>
  <rv s="0">
    <v>-1879047936</v>
    <v>Silver Blue</v>
    <v>wjson{"t":"e","d":"MusicWork","e":"SilverBlue::p865n"}</v>
    <v>en-US</v>
    <v>Music</v>
  </rv>
  <rv s="0">
    <v>-1879047936</v>
    <v>Lose Again</v>
    <v>wjson{"t":"e","d":"MusicWork","e":"LoseAgain::b8vw5"}</v>
    <v>en-US</v>
    <v>Music</v>
  </rv>
  <rv s="0">
    <v>-1879047936</v>
    <v>Tattler</v>
    <v>wjson{"t":"e","d":"MusicWork","e":"Tattler::bk7dc"}</v>
    <v>en-US</v>
    <v>Music</v>
  </rv>
  <rv s="0">
    <v>-1879047936</v>
    <v>If He's Ever Near</v>
    <v>wjson{"t":"e","d":"MusicWork","e":"IfHesEverNear::jrb4p"}</v>
    <v>en-US</v>
    <v>Music</v>
  </rv>
  <rv s="0">
    <v>-1879047936</v>
    <v>Lo Siento Mi Vida</v>
    <v>wjson{"t":"e","d":"MusicWork","e":"LoSientoMiVida::n693n"}</v>
    <v>en-US</v>
    <v>Music</v>
  </rv>
  <rv s="0">
    <v>-1879047936</v>
    <v>Hasten Down the Wind</v>
    <v>wjson{"t":"e","d":"MusicWork","e":"HastenDowntheWind::k6r97"}</v>
    <v>en-US</v>
    <v>Music</v>
  </rv>
  <rv s="0">
    <v>-1879047936</v>
    <v>Rivers of Babylon</v>
    <v>wjson{"t":"e","d":"MusicWork","e":"RiversofBabylon::x7phy"}</v>
    <v>en-US</v>
    <v>Music</v>
  </rv>
  <rv s="0">
    <v>-1879047936</v>
    <v>Give One Heart</v>
    <v>wjson{"t":"e","d":"MusicWork","e":"GiveOneHeart::v6q3j"}</v>
    <v>en-US</v>
    <v>Music</v>
  </rv>
  <rv s="0">
    <v>-1879047936</v>
    <v>Crazy</v>
    <v>wjson{"t":"e","d":"MusicWork","e":"Crazy::wtdc7"}</v>
    <v>en-US</v>
    <v>Music</v>
  </rv>
  <rv s="0">
    <v>-1879047936</v>
    <v>Down So Low</v>
    <v>wjson{"t":"e","d":"MusicWork","e":"DownSoLow::349x6"}</v>
    <v>en-US</v>
    <v>Music</v>
  </rv>
  <rv s="0">
    <v>-1879047936</v>
    <v>Someone to Lay Down Beside Me</v>
    <v>wjson{"t":"e","d":"MusicWork","e":"SomeonetoLayDownBesideMe::d98hs"}</v>
    <v>en-US</v>
    <v>Music</v>
  </rv>
  <rv s="0">
    <v>-1879047936</v>
    <v>It's So Easy</v>
    <v>wjson{"t":"e","d":"MusicWork","e":"ItsSoEasy::w3drq"}</v>
    <v>en-US</v>
    <v>Music</v>
  </rv>
  <rv s="0">
    <v>-1879047936</v>
    <v>Carmelita</v>
    <v>wjson{"t":"e","d":"MusicWork","e":"Carmelita::42c4y"}</v>
    <v>en-US</v>
    <v>Music</v>
  </rv>
  <rv s="0">
    <v>-1879047936</v>
    <v>Simple Man, Simple Dream</v>
    <v>wjson{"t":"e","d":"MusicWork","e":"SimpleManSimpleDream::hbn6v"}</v>
    <v>en-US</v>
    <v>Music</v>
  </rv>
  <rv s="0">
    <v>-1879047936</v>
    <v>Sorrow Lives Here</v>
    <v>wjson{"t":"e","d":"MusicWork","e":"SorrowLivesHere::6g4rb"}</v>
    <v>en-US</v>
    <v>Music</v>
  </rv>
  <rv s="0">
    <v>-1879047936</v>
    <v>I Never Will Marry</v>
    <v>wjson{"t":"e","d":"MusicWork","e":"INeverWillMarry::pms8b"}</v>
    <v>en-US</v>
    <v>Music</v>
  </rv>
  <rv s="0">
    <v>-1879047936</v>
    <v>Blue Bayou</v>
    <v>wjson{"t":"e","d":"MusicWork","e":"BlueBayou::883d4"}</v>
    <v>en-US</v>
    <v>Music</v>
  </rv>
  <rv s="0">
    <v>-1879047936</v>
    <v>Poor Poor Pitiful Me</v>
    <v>wjson{"t":"e","d":"MusicWork","e":"PoorPoorPitifulMe::65wjm"}</v>
    <v>en-US</v>
    <v>Music</v>
  </rv>
  <rv s="0">
    <v>-1879047936</v>
    <v>Maybe I'm Right</v>
    <v>wjson{"t":"e","d":"MusicWork","e":"MaybeImRight::k925n"}</v>
    <v>en-US</v>
    <v>Music</v>
  </rv>
  <rv s="0">
    <v>-1879047936</v>
    <v>Tumbling Dice</v>
    <v>wjson{"t":"e","d":"MusicWork","e":"TumblingDice::77gt8"}</v>
    <v>en-US</v>
    <v>Music</v>
  </rv>
  <rv s="0">
    <v>-1879047936</v>
    <v>Old Paint</v>
    <v>wjson{"t":"e","d":"MusicWork","e":"OldPaint::b8yy5"}</v>
    <v>en-US</v>
    <v>Music</v>
  </rv>
  <rv s="0">
    <v>-1879047936</v>
    <v>Back in the U.S.A.</v>
    <v>wjson{"t":"e","d":"MusicWork","e":"BackintheUSA::yhz78"}</v>
    <v>en-US</v>
    <v>Music</v>
  </rv>
  <rv s="0">
    <v>-1879047936</v>
    <v>When I Grow Too Old to Dream</v>
    <v>wjson{"t":"e","d":"MusicWork","e":"WhenIGrowTooOldtoDream::5639w"}</v>
    <v>en-US</v>
    <v>Music</v>
  </rv>
  <rv s="0">
    <v>-1879047936</v>
    <v>Just One Look</v>
    <v>wjson{"t":"e","d":"MusicWork","e":"JustOneLook::s99hh"}</v>
    <v>en-US</v>
    <v>Music</v>
  </rv>
  <rv s="0">
    <v>-1879047936</v>
    <v>Alison</v>
    <v>wjson{"t":"e","d":"MusicWork","e":"Alison::p4j6d"}</v>
    <v>en-US</v>
    <v>Music</v>
  </rv>
  <rv s="0">
    <v>-1879047936</v>
    <v>White Rhythm &amp; Blues</v>
    <v>wjson{"t":"e","d":"MusicWork","e":"WhiteRhythmAndBlues::bxvy9"}</v>
    <v>en-US</v>
    <v>Music</v>
  </rv>
  <rv s="0">
    <v>-1879047936</v>
    <v>All That You Dream</v>
    <v>wjson{"t":"e","d":"MusicWork","e":"AllThatYouDream::jgn55"}</v>
    <v>en-US</v>
    <v>Music</v>
  </rv>
  <rv s="0">
    <v>-1879047936</v>
    <v>Ooo Baby Baby</v>
    <v>wjson{"t":"e","d":"MusicWork","e":"OooBabyBaby::y92qp"}</v>
    <v>en-US</v>
    <v>Music</v>
  </rv>
  <rv s="0">
    <v>-1879047936</v>
    <v>Mohammed's Radio</v>
    <v>wjson{"t":"e","d":"MusicWork","e":"MohammedsRadio::299tz"}</v>
    <v>en-US</v>
    <v>Music</v>
  </rv>
  <rv s="0">
    <v>-1879047936</v>
    <v>Blowing Away</v>
    <v>wjson{"t":"e","d":"MusicWork","e":"BlowingAway::2jtt5"}</v>
    <v>en-US</v>
    <v>Music</v>
  </rv>
  <rv s="0">
    <v>-1879047936</v>
    <v>Love Me Tender</v>
    <v>wjson{"t":"e","d":"MusicWork","e":"LoveMeTender::z3993"}</v>
    <v>en-US</v>
    <v>Music</v>
  </rv>
  <rv s="0">
    <v>-1879047936</v>
    <v>Mad Love</v>
    <v>wjson{"t":"e","d":"MusicWork","e":"MadLove::d3359"}</v>
    <v>en-US</v>
    <v>Music</v>
  </rv>
  <rv s="0">
    <v>-1879047936</v>
    <v>Party Girl</v>
    <v>wjson{"t":"e","d":"MusicWork","e":"PartyGirl::gscw3"}</v>
    <v>en-US</v>
    <v>Music</v>
  </rv>
  <rv s="0">
    <v>-1879047936</v>
    <v>How Do I Make You</v>
    <v>wjson{"t":"e","d":"MusicWork","e":"HowDoIMakeYou::9mxzv"}</v>
    <v>en-US</v>
    <v>Music</v>
  </rv>
  <rv s="0">
    <v>-1879047936</v>
    <v>I Can't Let Go</v>
    <v>wjson{"t":"e","d":"MusicWork","e":"ICantLetGo::r689n"}</v>
    <v>en-US</v>
    <v>Music</v>
  </rv>
  <rv s="0">
    <v>-1879047936</v>
    <v>Hurt So Bad</v>
    <v>wjson{"t":"e","d":"MusicWork","e":"HurtSoBad::f4mng"}</v>
    <v>en-US</v>
    <v>Music</v>
  </rv>
  <rv s="0">
    <v>-1879047936</v>
    <v>Look Out for My Love</v>
    <v>wjson{"t":"e","d":"MusicWork","e":"LookOutforMyLove::db8k3"}</v>
    <v>en-US</v>
    <v>Music</v>
  </rv>
  <rv s="0">
    <v>-1879047936</v>
    <v>Cost of Love</v>
    <v>wjson{"t":"e","d":"MusicWork","e":"CostofLove::2k875"}</v>
    <v>en-US</v>
    <v>Music</v>
  </rv>
  <rv s="0">
    <v>-1879047936</v>
    <v>Justine</v>
    <v>wjson{"t":"e","d":"MusicWork","e":"Justine::966p7"}</v>
    <v>en-US</v>
    <v>Music</v>
  </rv>
  <rv s="0">
    <v>-1879047936</v>
    <v>Girls Talk</v>
    <v>wjson{"t":"e","d":"MusicWork","e":"GirlsTalk::364nf"}</v>
    <v>en-US</v>
    <v>Music</v>
  </rv>
  <rv s="0">
    <v>-1879047936</v>
    <v>Talking in the Dark</v>
    <v>wjson{"t":"e","d":"MusicWork","e":"TalkingintheDark::p7w6d"}</v>
    <v>en-US</v>
    <v>Music</v>
  </rv>
  <rv s="0">
    <v>-1879047936</v>
    <v>The Christmas Song</v>
    <v>wjson{"t":"e","d":"MusicWork","e":"TheChristmasSong::7pk7x"}</v>
    <v>en-US</v>
    <v>Music</v>
  </rv>
  <rv s="0">
    <v>-1879047936</v>
    <v>I'll Be Home for Christmas</v>
    <v>wjson{"t":"e","d":"MusicWork","e":"IllBeHomeforChristmas::p48nh"}</v>
    <v>en-US</v>
    <v>Music</v>
  </rv>
  <rv s="0">
    <v>-1879047936</v>
    <v>White Christmas</v>
    <v>wjson{"t":"e","d":"MusicWork","e":"WhiteChristmas::2279q"}</v>
    <v>en-US</v>
    <v>Music</v>
  </rv>
  <rv s="0">
    <v>-1879047936</v>
    <v>Have Yourself a Merry Little Christmas</v>
    <v>wjson{"t":"e","d":"MusicWork","e":"HaveYourselfaMerryLittleChristmas::8k497"}</v>
    <v>en-US</v>
    <v>Music</v>
  </rv>
  <rv s="0">
    <v>-1879047936</v>
    <v>River</v>
    <v>wjson{"t":"e","d":"MusicWork","e":"River::9bnzz"}</v>
    <v>en-US</v>
    <v>Music</v>
  </rv>
  <rv s="0">
    <v>-1879047936</v>
    <v>Xicochi, Xicochi</v>
    <v>wjson{"t":"e","d":"MusicWork","e":"XicochiXicochi::3332m"}</v>
    <v>en-US</v>
    <v>Music</v>
  </rv>
  <rv s="0">
    <v>-1879047936</v>
    <v>Silent Night</v>
    <v>wjson{"t":"e","d":"MusicWork","e":"SilentNight::4m546"}</v>
    <v>en-US</v>
    <v>Music</v>
  </rv>
  <rv s="0">
    <v>-1879047936</v>
    <v>Tell Him I Said Hello</v>
    <v>wjson{"t":"e","d":"MusicWork","e":"TellHimISaidHello::crc53"}</v>
    <v>en-US</v>
    <v>Music</v>
  </rv>
  <rv s="0">
    <v>-1879047936</v>
    <v>Cry Me a River</v>
    <v>wjson{"t":"e","d":"MusicWork","e":"CryMeaRiver::7375x"}</v>
    <v>en-US</v>
    <v>Music</v>
  </rv>
  <rv s="0">
    <v>-1879047936</v>
    <v>Hummin' to Myself</v>
    <v>wjson{"t":"e","d":"MusicWork","e":"HummintoMyself::9bfy7"}</v>
    <v>en-US</v>
    <v>Music</v>
  </rv>
  <rv s="0">
    <v>-1879047936</v>
    <v>Miss Otis Regrets</v>
    <v>wjson{"t":"e","d":"MusicWork","e":"MissOtisRegrets::59t63"}</v>
    <v>en-US</v>
    <v>Music</v>
  </rv>
  <rv s="0">
    <v>-1879047936</v>
    <v>I Fall in Love Too Easily</v>
    <v>wjson{"t":"e","d":"MusicWork","e":"IFallinLoveTooEasily::m7873"}</v>
    <v>en-US</v>
    <v>Music</v>
  </rv>
  <rv s="0">
    <v>-1879047936</v>
    <v>Day Dream</v>
    <v>wjson{"t":"e","d":"MusicWork","e":"DayDream::f7389"}</v>
    <v>en-US</v>
    <v>Music</v>
  </rv>
  <rv s="0">
    <v>-1879047936</v>
    <v>When We Ran</v>
    <v>wjson{"t":"e","d":"MusicWork","e":"WhenWeRan::3269p"}</v>
    <v>en-US</v>
    <v>Music</v>
  </rv>
  <rv s="0">
    <v>-1879047936</v>
    <v>If I Should Fall Behind</v>
    <v>wjson{"t":"e","d":"MusicWork","e":"IfIShouldFallBehind::n786m"}</v>
    <v>en-US</v>
    <v>Music</v>
  </rv>
  <rv s="0">
    <v>-1879047936</v>
    <v>Give Me the Reason</v>
    <v>wjson{"t":"e","d":"MusicWork","e":"GiveMetheReason::v2gv7"}</v>
    <v>en-US</v>
    <v>Music</v>
  </rv>
  <rv s="0">
    <v>-1879047936</v>
    <v>Ruler of My Heart</v>
    <v>wjson{"t":"e","d":"MusicWork","e":"RulerofMyHeart::34t54"}</v>
    <v>en-US</v>
    <v>Music</v>
  </rv>
  <rv s="0">
    <v>-1879047936</v>
    <v>Just Like Tom Thumb's Blues</v>
    <v>wjson{"t":"e","d":"MusicWork","e":"JustLikeTomThumbsBlues::3pzk2"}</v>
    <v>en-US</v>
    <v>Music</v>
  </rv>
  <rv s="0">
    <v>-1879047936</v>
    <v>I'm Gonna Cry Till My Tears Run Dry</v>
    <v>wjson{"t":"e","d":"MusicWork","e":"ImGonnaCryTillMyTearsRunDry::84xc2"}</v>
    <v>en-US</v>
    <v>Music</v>
  </rv>
  <rv s="0">
    <v>-1879047936</v>
    <v>I Go to Pieces</v>
    <v>wjson{"t":"e","d":"MusicWork","e":"IGotoPieces::s9j44"}</v>
    <v>en-US</v>
    <v>Music</v>
  </rv>
  <rv s="0">
    <v>-1879047936</v>
    <v>The Heartbreak Kind</v>
    <v>wjson{"t":"e","d":"MusicWork","e":"TheHeartbreakKind::d92h4"}</v>
    <v>en-US</v>
    <v>Music</v>
  </rv>
  <rv s="0">
    <v>-1879047936</v>
    <v>Icy Blue Heart</v>
    <v>wjson{"t":"e","d":"MusicWork","e":"IcyBlueHeart::58x78"}</v>
    <v>en-US</v>
    <v>Music</v>
  </rv>
  <rv s="0">
    <v>-1879047936</v>
    <v>Dreams of the San Joaquin</v>
    <v>wjson{"t":"e","d":"MusicWork","e":"DreamsoftheSanJoaquin::djd5h"}</v>
    <v>en-US</v>
    <v>Music</v>
  </rv>
  <rv s="0">
    <v>-1879047936</v>
    <v>Frenesi</v>
    <v>wjson{"t":"e","d":"MusicWork","e":"Frenesi::k9dmk"}</v>
    <v>en-US</v>
    <v>Music</v>
  </rv>
  <rv s="0">
    <v>-1879047936</v>
    <v>Frenesí</v>
    <v>wjson{"t":"e","d":"MusicWork","e":"Frenesi::d27cj"}</v>
    <v>en-US</v>
    <v>Music</v>
  </rv>
  <rv s="0">
    <v>-1879047936</v>
    <v>Mentira Salome</v>
    <v>wjson{"t":"e","d":"MusicWork","e":"MentiraSalome::697j5"}</v>
    <v>en-US</v>
    <v>Music</v>
  </rv>
  <rv s="0">
    <v>-1879047936</v>
    <v>Mentira Salomé</v>
    <v>wjson{"t":"e","d":"MusicWork","e":"MentiraSalome::f6775"}</v>
    <v>en-US</v>
    <v>Music</v>
  </rv>
  <rv s="0">
    <v>-1879047936</v>
    <v>Alma Adentro</v>
    <v>wjson{"t":"e","d":"MusicWork","e":"AlmaAdentro::vv5b5"}</v>
    <v>en-US</v>
    <v>Music</v>
  </rv>
  <rv s="0">
    <v>-1879047936</v>
    <v>Alma adentro</v>
    <v>wjson{"t":"e","d":"MusicWork","e":"Almaadentro::3626z"}</v>
    <v>en-US</v>
    <v>Music</v>
  </rv>
  <rv s="0">
    <v>-1879047936</v>
    <v>Entre Abismos</v>
    <v>wjson{"t":"e","d":"MusicWork","e":"EntreAbismos::t8psj"}</v>
    <v>en-US</v>
    <v>Music</v>
  </rv>
  <rv s="0">
    <v>-1879047936</v>
    <v>Entre abismos</v>
    <v>wjson{"t":"e","d":"MusicWork","e":"Entreabismos::shs69"}</v>
    <v>en-US</v>
    <v>Music</v>
  </rv>
  <rv s="0">
    <v>-1879047936</v>
    <v>Cuando tú me querías</v>
    <v>wjson{"t":"e","d":"MusicWork","e":"Cuandotumequerias::562y8"}</v>
    <v>en-US</v>
    <v>Music</v>
  </rv>
  <rv s="0">
    <v>-1879047936</v>
    <v>Piel Canela</v>
    <v>wjson{"t":"e","d":"MusicWork","e":"PielCanela::c3495"}</v>
    <v>en-US</v>
    <v>Music</v>
  </rv>
  <rv s="0">
    <v>-1879047936</v>
    <v>Piel canela</v>
    <v>wjson{"t":"e","d":"MusicWork","e":"Pielcanela::bp497"}</v>
    <v>en-US</v>
    <v>Music</v>
  </rv>
  <rv s="0">
    <v>-1879047936</v>
    <v>Verdad Amarga</v>
    <v>wjson{"t":"e","d":"MusicWork","e":"VerdadAmarga::86c3m"}</v>
    <v>en-US</v>
    <v>Music</v>
  </rv>
  <rv s="0">
    <v>-1879047936</v>
    <v>Verdad amarga</v>
    <v>wjson{"t":"e","d":"MusicWork","e":"Verdadamarga::72ht6"}</v>
    <v>en-US</v>
    <v>Music</v>
  </rv>
  <rv s="0">
    <v>-1879047936</v>
    <v>Despojos</v>
    <v>wjson{"t":"e","d":"MusicWork","e":"Despojos::n6r59"}</v>
    <v>en-US</v>
    <v>Music</v>
  </rv>
  <rv s="0">
    <v>-1879047936</v>
    <v>Despojos</v>
    <v>wjson{"t":"e","d":"MusicWork","e":"Despojos::w477z"}</v>
    <v>en-US</v>
    <v>Music</v>
  </rv>
  <rv s="0">
    <v>-1879047936</v>
    <v>En Mi Soledad</v>
    <v>wjson{"t":"e","d":"MusicWork","e":"EnMiSoledad::8z9d8"}</v>
    <v>en-US</v>
    <v>Music</v>
  </rv>
  <rv s="0">
    <v>-1879047936</v>
    <v>En mi soledad</v>
    <v>wjson{"t":"e","d":"MusicWork","e":"Enmisoledad::5fdy6"}</v>
    <v>en-US</v>
    <v>Music</v>
  </rv>
  <rv s="0">
    <v>-1879047936</v>
    <v>Piensa en mí</v>
    <v>wjson{"t":"e","d":"MusicWork","e":"Piensaenmi::387b9"}</v>
    <v>en-US</v>
    <v>Music</v>
  </rv>
  <rv s="0">
    <v>-1879047936</v>
    <v>Quiéreme mucho</v>
    <v>wjson{"t":"e","d":"MusicWork","e":"Quierememucho::n7s92"}</v>
    <v>en-US</v>
    <v>Music</v>
  </rv>
  <rv s="0">
    <v>-1879047936</v>
    <v>Quiéreme Mucho</v>
    <v>wjson{"t":"e","d":"MusicWork","e":"QuieremeMucho::bsvg3"}</v>
    <v>en-US</v>
    <v>Music</v>
  </rv>
  <rv s="0">
    <v>-1879047936</v>
    <v>Perfidia</v>
    <v>wjson{"t":"e","d":"MusicWork","e":"Perfidia::2rkyc"}</v>
    <v>en-US</v>
    <v>Music</v>
  </rv>
  <rv s="0">
    <v>-1879047936</v>
    <v>Te Quiero Dijiste</v>
    <v>wjson{"t":"e","d":"MusicWork","e":"TeQuieroDijiste::x85dx"}</v>
    <v>en-US</v>
    <v>Music</v>
  </rv>
  <rv s="0">
    <v>-1879047936</v>
    <v>Te quiero dijiste</v>
    <v>wjson{"t":"e","d":"MusicWork","e":"Tequierodijiste::5w75v"}</v>
    <v>en-US</v>
    <v>Music</v>
  </rv>
  <rv s="0">
    <v>-1879047936</v>
    <v>El toro relajo</v>
    <v>wjson{"t":"e","d":"MusicWork","e":"Eltororelajo::784k4"}</v>
    <v>en-US</v>
    <v>Music</v>
  </rv>
  <rv s="0">
    <v>-1879047936</v>
    <v>Por un amor</v>
    <v>wjson{"t":"e","d":"MusicWork","e":"Porunamor::m9jw2"}</v>
    <v>en-US</v>
    <v>Music</v>
  </rv>
  <rv s="0">
    <v>-1879047936</v>
    <v>La cigarra</v>
    <v>wjson{"t":"e","d":"MusicWork","e":"Lacigarra::53jgh"}</v>
    <v>en-US</v>
    <v>Music</v>
  </rv>
  <rv s="0">
    <v>-1879047936</v>
    <v>Tú, sólo tú</v>
    <v>wjson{"t":"e","d":"MusicWork","e":"Tusolotu::6cndq"}</v>
    <v>en-US</v>
    <v>Music</v>
  </rv>
  <rv s="0">
    <v>-1879047936</v>
    <v>Rogaciano el huapanguero</v>
    <v>wjson{"t":"e","d":"MusicWork","e":"Rogacianoelhuapanguero::8rcj9"}</v>
    <v>en-US</v>
    <v>Music</v>
  </rv>
  <rv s="0">
    <v>-1879047936</v>
    <v>Dos arbolitos</v>
    <v>wjson{"t":"e","d":"MusicWork","e":"Dosarbolitos::jztx6"}</v>
    <v>en-US</v>
    <v>Music</v>
  </rv>
  <rv s="0">
    <v>-1879047936</v>
    <v>Get Closer</v>
    <v>wjson{"t":"e","d":"MusicWork","e":"GetCloser::t8437"}</v>
    <v>en-US</v>
    <v>Music</v>
  </rv>
  <rv s="0">
    <v>-1879047936</v>
    <v>The Moon Is a Harsh Mistress</v>
    <v>wjson{"t":"e","d":"MusicWork","e":"TheMoonIsaHarshMistress::nj954"}</v>
    <v>en-US</v>
    <v>Music</v>
  </rv>
  <rv s="0">
    <v>-1879047936</v>
    <v>I Knew You When</v>
    <v>wjson{"t":"e","d":"MusicWork","e":"IKnewYouWhen::2hs2w"}</v>
    <v>en-US</v>
    <v>Music</v>
  </rv>
  <rv s="0">
    <v>-1879047936</v>
    <v>Easy for You to Say</v>
    <v>wjson{"t":"e","d":"MusicWork","e":"EasyforYoutoSay::r6mwh"}</v>
    <v>en-US</v>
    <v>Music</v>
  </rv>
  <rv s="0">
    <v>-1879047936</v>
    <v>People Gonna Talk</v>
    <v>wjson{"t":"e","d":"MusicWork","e":"PeopleGonnaTalk::6872p"}</v>
    <v>en-US</v>
    <v>Music</v>
  </rv>
  <rv s="0">
    <v>-1879047936</v>
    <v>(Talk to Me Of) Mendocino</v>
    <v>wjson{"t":"e","d":"MusicWork","e":"TalktoMeOfMendocino::gb2hn"}</v>
    <v>en-US</v>
    <v>Music</v>
  </rv>
  <rv s="0">
    <v>-1879047936</v>
    <v>I Think It's Gonna Work Out Fine</v>
    <v>wjson{"t":"e","d":"MusicWork","e":"IThinkItsGonnaWorkOutFine::7979p"}</v>
    <v>en-US</v>
    <v>Music</v>
  </rv>
  <rv s="0">
    <v>-1879047936</v>
    <v>Mr. Radio</v>
    <v>wjson{"t":"e","d":"MusicWork","e":"MrRadio::rd3r7"}</v>
    <v>en-US</v>
    <v>Music</v>
  </rv>
  <rv s="0">
    <v>-1879047936</v>
    <v>Lies</v>
    <v>wjson{"t":"e","d":"MusicWork","e":"Lies::78y6g"}</v>
    <v>en-US</v>
    <v>Music</v>
  </rv>
  <rv s="0">
    <v>-1879047936</v>
    <v>Tell Him</v>
    <v>wjson{"t":"e","d":"MusicWork","e":"TellHim::zjk8r"}</v>
    <v>en-US</v>
    <v>Music</v>
  </rv>
  <rv s="0">
    <v>-1879047936</v>
    <v>Sometimes You Just Can't Win</v>
    <v>wjson{"t":"e","d":"MusicWork","e":"SometimesYouJustCantWin::66k3b"}</v>
    <v>en-US</v>
    <v>Music</v>
  </rv>
  <rv s="0">
    <v>-1879047936</v>
    <v>The Waiting</v>
    <v>wjson{"t":"e","d":"MusicWork","e":"TheWaiting::45h96"}</v>
    <v>en-US</v>
    <v>Music</v>
  </rv>
  <rv s="0">
    <v>-1879047936</v>
    <v>Baby, Walk On</v>
    <v>wjson{"t":"e","d":"MusicWork","e":"BabyWalkOn::2djh6"}</v>
    <v>en-US</v>
    <v>Music</v>
  </rv>
  <rv s="0">
    <v>-1879047936</v>
    <v>Walk On</v>
    <v>wjson{"t":"e","d":"MusicWork","e":"WalkOn::99rkr"}</v>
    <v>en-US</v>
    <v>Music</v>
  </rv>
  <rv s="0">
    <v>-1879047936</v>
    <v>Morning Blues</v>
    <v>wjson{"t":"e","d":"MusicWork","e":"MorningBlues::q2jmx"}</v>
    <v>en-US</v>
    <v>Music</v>
  </rv>
  <rv s="0">
    <v>-1879047936</v>
    <v>Women Across the River</v>
    <v>wjson{"t":"e","d":"MusicWork","e":"WomenAcrosstheRiver::b33st"}</v>
    <v>en-US</v>
    <v>Music</v>
  </rv>
  <rv s="0">
    <v>-1879047936</v>
    <v>We Will Rock You</v>
    <v>wjson{"t":"e","d":"MusicWork","e":"WeWillRockYou::9cykp"}</v>
    <v>en-US</v>
    <v>Music</v>
  </rv>
  <rv s="0">
    <v>-1879047936</v>
    <v>Goodbye My Friend</v>
    <v>wjson{"t":"e","d":"MusicWork","e":"GoodbyeMyFriend::qy583"}</v>
    <v>en-US</v>
    <v>Music</v>
  </rv>
  <rv s="0">
    <v>-1879047936</v>
    <v>Adios</v>
    <v>wjson{"t":"e","d":"MusicWork","e":"Adios::m6kvb"}</v>
    <v>en-US</v>
    <v>Music</v>
  </rv>
  <rv s="0">
    <v>-1879047936</v>
    <v>Cry Like a Rainstorm</v>
    <v>wjson{"t":"e","d":"MusicWork","e":"CryLikeaRainstorm::ykp2r"}</v>
    <v>en-US</v>
    <v>Music</v>
  </rv>
  <rv s="0">
    <v>-1879047936</v>
    <v>Trouble Again</v>
    <v>wjson{"t":"e","d":"MusicWork","e":"TroubleAgain::y47t8"}</v>
    <v>en-US</v>
    <v>Music</v>
  </rv>
  <rv s="0">
    <v>-1879047936</v>
    <v>Little Girl Blue</v>
    <v>wjson{"t":"e","d":"MusicWork","e":"LittleGirlBlue::nbj8t"}</v>
    <v>en-US</v>
    <v>Music</v>
  </rv>
  <rv s="0">
    <v>-1879047936</v>
    <v>I Get Along Without You Very Well</v>
    <v>wjson{"t":"e","d":"MusicWork","e":"IGetAlongWithoutYouVeryWell::9cqx5"}</v>
    <v>en-US</v>
    <v>Music</v>
  </rv>
  <rv s="0">
    <v>-1879047936</v>
    <v>My Funny Valentine</v>
    <v>wjson{"t":"e","d":"MusicWork","e":"MyFunnyValentine::3w972"}</v>
    <v>en-US</v>
    <v>Music</v>
  </rv>
  <rv s="0">
    <v>-1879047936</v>
    <v>When You Wish Upon a Star</v>
    <v>wjson{"t":"e","d":"MusicWork","e":"WhenYouWishUponaStar::33d2g"}</v>
    <v>en-US</v>
    <v>Music</v>
  </rv>
  <rv s="0">
    <v>-1879047936</v>
    <v>It Never Entered My Mind</v>
    <v>wjson{"t":"e","d":"MusicWork","e":"ItNeverEnteredMyMind::2wm6y"}</v>
    <v>en-US</v>
    <v>Music</v>
  </rv>
  <rv s="0">
    <v>-1879047936</v>
    <v>Skylark</v>
    <v>wjson{"t":"e","d":"MusicWork","e":"Skylark::df27m"}</v>
    <v>en-US</v>
    <v>Music</v>
  </rv>
  <rv s="0">
    <v>-1879047936</v>
    <v>What's New?</v>
    <v>wjson{"t":"e","d":"MusicWork","e":"WhatsNew::n5p24"}</v>
    <v>en-US</v>
    <v>Music</v>
  </rv>
  <rv s="0">
    <v>-1879047936</v>
    <v>Please Remember Me</v>
    <v>wjson{"t":"e","d":"MusicWork","e":"PleaseRememberMe::n7c5q"}</v>
    <v>en-US</v>
    <v>Music</v>
  </rv>
  <rv s="0">
    <v>-1879047936</v>
    <v>Moonlight in Vermont</v>
    <v>wjson{"t":"e","d":"MusicWork","e":"MoonlightinVermont::4fxzk"}</v>
    <v>en-US</v>
    <v>Music</v>
  </rv>
  <rv s="0">
    <v>-1879047936</v>
    <v>All My Life</v>
    <v>wjson{"t":"e","d":"MusicWork","e":"AllMyLife::22j8t"}</v>
    <v>en-US</v>
    <v>Music</v>
  </rv>
  <rv s="0">
    <v>-1879047936</v>
    <v>Don't Know Much</v>
    <v>wjson{"t":"e","d":"MusicWork","e":"DontKnowMuch::9nx48"}</v>
    <v>en-US</v>
    <v>Music</v>
  </rv>
  <rv s="0">
    <v>-1879047936</v>
    <v>Somewhere Out There</v>
    <v>wjson{"t":"e","d":"MusicWork","e":"SomewhereOutThere::prkz6"}</v>
    <v>en-US</v>
    <v>Music</v>
  </rv>
  <rv s="0">
    <v>-1879047936</v>
    <v>All I Have to Do Is Dream</v>
    <v>wjson{"t":"e","d":"MusicWork","e":"AllIHavetoDoIsDream::rp2k6"}</v>
    <v>en-US</v>
    <v>Music</v>
  </rv>
  <rv s="0">
    <v>-1879047936</v>
    <v>Dreams to Dream</v>
    <v>wjson{"t":"e","d":"MusicWork","e":"DreamstoDream::369cc"}</v>
    <v>en-US</v>
    <v>Music</v>
  </rv>
  <rv s="0">
    <v>-1879047936</v>
    <v>Blacksmith</v>
    <v>wjson{"t":"e","d":"MusicWork","e":"Blacksmith::8k564"}</v>
    <v>en-US</v>
    <v>Music</v>
  </rv>
  <rv s="0">
    <v>-1879047936</v>
    <v>Border Town</v>
    <v>wjson{"t":"e","d":"MusicWork","e":"BorderTown::72qtk"}</v>
    <v>en-US</v>
    <v>Music</v>
  </rv>
  <rv s="0">
    <v>-1879047936</v>
    <v>Falling Star</v>
    <v>wjson{"t":"e","d":"MusicWork","e":"FallingStar::b56s6"}</v>
    <v>en-US</v>
    <v>Music</v>
  </rv>
  <rv s="0">
    <v>-1879047936</v>
    <v>Lightning Bar Blues</v>
    <v>wjson{"t":"e","d":"MusicWork","e":"LightningBarBlues::r5fb5"}</v>
    <v>en-US</v>
    <v>Music</v>
  </rv>
  <rv s="0">
    <v>-1879047936</v>
    <v>It Won't Be Easy</v>
    <v>wjson{"t":"e","d":"MusicWork","e":"ItWontBeEasy::29q68"}</v>
    <v>en-US</v>
    <v>Music</v>
  </rv>
  <rv s="0">
    <v>-1879047936</v>
    <v>Adieu False Heart</v>
    <v>wjson{"t":"e","d":"MusicWork","e":"AdieuFalseHeart::7782d"}</v>
    <v>en-US</v>
    <v>Music</v>
  </rv>
  <rv s="0">
    <v>-1879047936</v>
    <v>I Can't Get Over You</v>
    <v>wjson{"t":"e","d":"MusicWork","e":"ICantGetOverYou::zf9cq"}</v>
    <v>en-US</v>
    <v>Music</v>
  </rv>
  <rv s="0">
    <v>-1879047936</v>
    <v>Walk Away Renée</v>
    <v>wjson{"t":"e","d":"MusicWork","e":"WalkAwayRenee::63t66"}</v>
    <v>en-US</v>
    <v>Music</v>
  </rv>
  <rv s="0">
    <v>-1879047936</v>
    <v>The New Partner Waltz</v>
    <v>wjson{"t":"e","d":"MusicWork","e":"TheNewPartnerWaltz::2263p"}</v>
    <v>en-US</v>
    <v>Music</v>
  </rv>
  <rv s="0">
    <v>-1879047936</v>
    <v>Pretty Bird</v>
    <v>wjson{"t":"e","d":"MusicWork","e":"PrettyBird::5h258"}</v>
    <v>en-US</v>
    <v>Music</v>
  </rv>
  <rv s="0">
    <v>-1879047936</v>
    <v>Sisters</v>
    <v>wjson{"t":"e","d":"MusicWork","e":"Sisters::7txdq"}</v>
    <v>en-US</v>
    <v>Music</v>
  </rv>
  <rv s="0">
    <v>-1879047936</v>
    <v>Still Within the Sound of My Voice</v>
    <v>wjson{"t":"e","d":"MusicWork","e":"StillWithintheSoundofMyVoice::dk23q"}</v>
    <v>en-US</v>
    <v>Music</v>
  </rv>
  <rv s="0">
    <v>-1879047936</v>
    <v>I Need You</v>
    <v>wjson{"t":"e","d":"MusicWork","e":"INeedYou::r9972"}</v>
    <v>en-US</v>
    <v>Music</v>
  </rv>
  <rv s="0">
    <v>-1879047936</v>
    <v>I Keep It Hid</v>
    <v>wjson{"t":"e","d":"MusicWork","e":"IKeepItHid::3j89f"}</v>
    <v>en-US</v>
    <v>Music</v>
  </rv>
  <rv s="0">
    <v>-1879047936</v>
    <v>So Right, So Wrong</v>
    <v>wjson{"t":"e","d":"MusicWork","e":"SoRightSoWrong::5s8sf"}</v>
    <v>en-US</v>
    <v>Music</v>
  </rv>
  <rv s="0">
    <v>-1879047936</v>
    <v>Shattered</v>
    <v>wjson{"t":"e","d":"MusicWork","e":"Shattered::5z6yf"}</v>
    <v>en-US</v>
    <v>Music</v>
  </rv>
  <rv s="0">
    <v>-1879047936</v>
    <v>When Something Is Wrong With My Baby</v>
    <v>wjson{"t":"e","d":"MusicWork","e":"WhenSomethingIsWrongWithMyBaby::yr8v7"}</v>
    <v>en-US</v>
    <v>Music</v>
  </rv>
  <rv s="0">
    <v>-1879047936</v>
    <v>I've Got a Crush on You</v>
    <v>wjson{"t":"e","d":"MusicWork","e":"IveGotaCrushonYou::n5bcd"}</v>
    <v>en-US</v>
    <v>Music</v>
  </rv>
  <rv s="0">
    <v>-1879047936</v>
    <v>Guess I'll Hang My Tears Out to Dry</v>
    <v>wjson{"t":"e","d":"MusicWork","e":"GuessIllHangMyTearsOuttoDry::66gb8"}</v>
    <v>en-US</v>
    <v>Music</v>
  </rv>
  <rv s="0">
    <v>-1879047936</v>
    <v>Crazy She Calls Me</v>
    <v>wjson{"t":"e","d":"MusicWork","e":"CrazySheCallsMe::965x6"}</v>
    <v>en-US</v>
    <v>Music</v>
  </rv>
  <rv s="0">
    <v>-1879047936</v>
    <v>Someone to Watch Over Me</v>
    <v>wjson{"t":"e","d":"MusicWork","e":"SomeonetoWatchOverMe::6ny2g"}</v>
    <v>en-US</v>
    <v>Music</v>
  </rv>
  <rv s="0">
    <v>-1879047936</v>
    <v>(I Don't Stand) A Ghost of a Chance</v>
    <v>wjson{"t":"e","d":"MusicWork","e":"IDontStandAGhostofaChance::v689j"}</v>
    <v>en-US</v>
    <v>Music</v>
  </rv>
  <rv s="0">
    <v>-1879047936</v>
    <v>What'll I Do?</v>
    <v>wjson{"t":"e","d":"MusicWork","e":"WhatllIDo::2s2r2"}</v>
    <v>en-US</v>
    <v>Music</v>
  </rv>
  <rv s="0">
    <v>-1879047936</v>
    <v>Lover Man</v>
    <v>wjson{"t":"e","d":"MusicWork","e":"LoverMan::gpz3j"}</v>
    <v>en-US</v>
    <v>Music</v>
  </rv>
  <rv s="0">
    <v>-1879047936</v>
    <v>Goodbye</v>
    <v>wjson{"t":"e","d":"MusicWork","e":"Goodbye::5f5yx"}</v>
    <v>en-US</v>
    <v>Music</v>
  </rv>
  <rv s="0">
    <v>-1879047936</v>
    <v>When I Fall in Love</v>
    <v>wjson{"t":"e","d":"MusicWork","e":"WhenIFallinLove::98dps"}</v>
    <v>en-US</v>
    <v>Music</v>
  </rv>
  <rv s="0">
    <v>-1879047936</v>
    <v>Mean to Me</v>
    <v>wjson{"t":"e","d":"MusicWork","e":"MeantoMe::b8868"}</v>
    <v>en-US</v>
    <v>Music</v>
  </rv>
  <rv s="0">
    <v>-1879047936</v>
    <v>When Your Lover Has Gone</v>
    <v>wjson{"t":"e","d":"MusicWork","e":"WhenYourLoverHasGone::3kh25"}</v>
    <v>en-US</v>
    <v>Music</v>
  </rv>
  <rv s="0">
    <v>-1879047936</v>
    <v>I'm a Fool to Want You</v>
    <v>wjson{"t":"e","d":"MusicWork","e":"ImaFooltoWantYou::t4hhc"}</v>
    <v>en-US</v>
    <v>Music</v>
  </rv>
  <rv s="0">
    <v>-1879047936</v>
    <v>You Took Advantage of Me</v>
    <v>wjson{"t":"e","d":"MusicWork","e":"YouTookAdvantageofMe::85k6f"}</v>
    <v>en-US</v>
    <v>Music</v>
  </rv>
  <rv s="0">
    <v>-1879047936</v>
    <v>Sophisticated Lady</v>
    <v>wjson{"t":"e","d":"MusicWork","e":"SophisticatedLady::85fkf"}</v>
    <v>en-US</v>
    <v>Music</v>
  </rv>
  <rv s="0">
    <v>-1879047936</v>
    <v>Can't We Be Friends?</v>
    <v>wjson{"t":"e","d":"MusicWork","e":"CantWeBeFriends::6x574"}</v>
    <v>en-US</v>
    <v>Music</v>
  </rv>
  <rv s="0">
    <v>-1879047936</v>
    <v>My Old Flame</v>
    <v>wjson{"t":"e","d":"MusicWork","e":"MyOldFlame::58y3r"}</v>
    <v>en-US</v>
    <v>Music</v>
  </rv>
  <rv s="0">
    <v>-1879047936</v>
    <v>Falling in Love Again (Can't Help It)</v>
    <v>wjson{"t":"e","d":"MusicWork","e":"FallinginLoveAgainCantHelpIt::tdcf4"}</v>
    <v>en-US</v>
    <v>Music</v>
  </rv>
  <rv s="0">
    <v>-1879047936</v>
    <v>Lush Life</v>
    <v>wjson{"t":"e","d":"MusicWork","e":"LushLife::d2xsf"}</v>
    <v>en-US</v>
    <v>Music</v>
  </rv>
  <rv s="0">
    <v>-1879047936</v>
    <v>Bewitched, Bothered and Bewildered</v>
    <v>wjson{"t":"e","d":"MusicWork","e":"BewitchedBotheredandBewildered::qnnp8"}</v>
    <v>en-US</v>
    <v>Music</v>
  </rv>
  <rv s="0">
    <v>-1879047936</v>
    <v>You Go to My Head</v>
    <v>wjson{"t":"e","d":"MusicWork","e":"YouGotoMyHead::qvs9d"}</v>
    <v>en-US</v>
    <v>Music</v>
  </rv>
  <rv s="0">
    <v>-1879047936</v>
    <v>But Not for Me</v>
    <v>wjson{"t":"e","d":"MusicWork","e":"ButNotforMe::hf75w"}</v>
    <v>en-US</v>
    <v>Music</v>
  </rv>
  <rv s="0">
    <v>-1879047936</v>
    <v>Am I Blue?</v>
    <v>wjson{"t":"e","d":"MusicWork","e":"AmIBlue::bzw76"}</v>
    <v>en-US</v>
    <v>Music</v>
  </rv>
  <rv s="0">
    <v>-1879047936</v>
    <v>(I Love You) For Sentimental Reasons</v>
    <v>wjson{"t":"e","d":"MusicWork","e":"ILoveYouForSentimentalReasons::7zqdk"}</v>
    <v>en-US</v>
    <v>Music</v>
  </rv>
  <rv s="0">
    <v>-1879047936</v>
    <v>Straighten Up and Fly Right</v>
    <v>wjson{"t":"e","d":"MusicWork","e":"StraightenUpandFlyRight::33c59"}</v>
    <v>en-US</v>
    <v>Music</v>
  </rv>
  <rv s="0">
    <v>-1879047936</v>
    <v>'Round About Midnight</v>
    <v>wjson{"t":"e","d":"MusicWork","e":"RoundAboutMidnight::8h49h"}</v>
    <v>en-US</v>
    <v>Music</v>
  </rv>
  <rv s="0">
    <v>-1879047936</v>
    <v>Dedicated to the One I Love</v>
    <v>wjson{"t":"e","d":"MusicWork","e":"DedicatedtotheOneILove::x3673"}</v>
    <v>en-US</v>
    <v>Music</v>
  </rv>
  <rv s="0">
    <v>-1879047936</v>
    <v>Be My Baby</v>
    <v>wjson{"t":"e","d":"MusicWork","e":"BeMyBaby::8r2g6"}</v>
    <v>en-US</v>
    <v>Music</v>
  </rv>
  <rv s="0">
    <v>-1879047936</v>
    <v>In My Room</v>
    <v>wjson{"t":"e","d":"MusicWork","e":"InMyRoom::jj257"}</v>
    <v>en-US</v>
    <v>Music</v>
  </rv>
  <rv s="0">
    <v>-1879047936</v>
    <v>Devoted to You</v>
    <v>wjson{"t":"e","d":"MusicWork","e":"DevotedtoYou::k4x69"}</v>
    <v>en-US</v>
    <v>Music</v>
  </rv>
  <rv s="0">
    <v>-1879047936</v>
    <v>Baby, I Love You</v>
    <v>wjson{"t":"e","d":"MusicWork","e":"BabyILoveYou::85nc5"}</v>
    <v>en-US</v>
    <v>Music</v>
  </rv>
  <rv s="0">
    <v>-1879047936</v>
    <v>Angel Baby</v>
    <v>wjson{"t":"e","d":"MusicWork","e":"AngelBaby::k395n"}</v>
    <v>en-US</v>
    <v>Music</v>
  </rv>
  <rv s="0">
    <v>-1879047936</v>
    <v>Good Night</v>
    <v>wjson{"t":"e","d":"MusicWork","e":"GoodNight::8v7w9"}</v>
    <v>en-US</v>
    <v>Music</v>
  </rv>
  <rv s="0">
    <v>-1879047936</v>
    <v>(She's a) Very Lovely Woman</v>
    <v>wjson{"t":"e","d":"MusicWork","e":"ShesaVeryLovelyWoman::7w9x2"}</v>
    <v>en-US</v>
    <v>Music</v>
  </rv>
  <rv s="0">
    <v>-1879047936</v>
    <v>Loving the Highway Man</v>
    <v>wjson{"t":"e","d":"MusicWork","e":"LovingtheHighwayMan::zt6yv"}</v>
    <v>en-US</v>
    <v>Music</v>
  </rv>
  <rv s="0">
    <v>-1879047936</v>
    <v>For a Dancer</v>
    <v>wjson{"t":"e","d":"MusicWork","e":"ForaDancer::f3bz5"}</v>
    <v>en-US</v>
    <v>Music</v>
  </rv>
  <rv s="0">
    <v>-1879047936</v>
    <v>Western Wall</v>
    <v>wjson{"t":"e","d":"MusicWork","e":"WesternWall::8nm96"}</v>
    <v>en-US</v>
    <v>Music</v>
  </rv>
  <rv s="0">
    <v>-1879047936</v>
    <v>1917</v>
    <v>wjson{"t":"e","d":"MusicWork","e":"1917::g4wvc"}</v>
    <v>en-US</v>
    <v>Music</v>
  </rv>
  <rv s="0">
    <v>-1879047936</v>
    <v>He Was Mine</v>
    <v>wjson{"t":"e","d":"MusicWork","e":"HeWasMine::crc4s"}</v>
    <v>en-US</v>
    <v>Music</v>
  </rv>
  <rv s="0">
    <v>-1879047936</v>
    <v>Sisters of Mercy</v>
    <v>wjson{"t":"e","d":"MusicWork","e":"SistersofMercy::ks94m"}</v>
    <v>en-US</v>
    <v>Music</v>
  </rv>
  <rv s="0">
    <v>-1879047936</v>
    <v>Valerie</v>
    <v>wjson{"t":"e","d":"MusicWork","e":"Valerie::qjmm6"}</v>
    <v>en-US</v>
    <v>Music</v>
  </rv>
  <rv s="0">
    <v>-1879047936</v>
    <v>This Is to Mother You</v>
    <v>wjson{"t":"e","d":"MusicWork","e":"ThisIstoMotherYou::rm32p"}</v>
    <v>en-US</v>
    <v>Music</v>
  </rv>
  <rv s="0">
    <v>-1879047936</v>
    <v>All I Left Behind</v>
    <v>wjson{"t":"e","d":"MusicWork","e":"AllILeftBehind::x4d2v"}</v>
    <v>en-US</v>
    <v>Music</v>
  </rv>
  <rv s="0">
    <v>-1879047936</v>
    <v>Across the Border</v>
    <v>wjson{"t":"e","d":"MusicWork","e":"AcrosstheBorder::q9wkr"}</v>
    <v>en-US</v>
    <v>Music</v>
  </rv>
  <rv s="3">
    <v>320</v>
  </rv>
  <rv s="67">
    <v>#VALUE!</v>
    <v>en-US</v>
    <v>wjson{"t":"e","d":"MusicAct","e":"LindaRonstadt::kq73g"}</v>
    <v>-1879047936</v>
    <v>1</v>
    <v>456</v>
    <v>457</v>
    <v>Linda Ronstadt</v>
    <v>97</v>
    <v>159</v>
    <v>Music</v>
    <v>99</v>
    <v>461</v>
    <v>6923</v>
    <v>175</v>
    <v>6924</v>
    <v>7223</v>
    <v>Linda Ronstadt</v>
    <v>7224</v>
    <v>1967</v>
    <v>Linda Ronstadt</v>
    <v>Linda Maria Ronstadt (born July 15, 1946) is a retired American singer who performed and recorded in diverse genres including rock, country, light opera, and Latin.</v>
    <v>music act</v>
    <v>7514</v>
  </rv>
  <rv s="3">
    <v>321</v>
  </rv>
  <rv s="16">
    <v>116</v>
    <v>99</v>
    <v>0</v>
    <v>image of Silk Purse</v>
  </rv>
  <rv s="1">
    <fb>1753.49</fb>
    <v>29</v>
  </rv>
  <rv s="0">
    <v>-1879047936</v>
    <v>Lovesick Blues</v>
    <v>wjson{"t":"e","d":"MusicWorkRecording","e":"LovesickBlues::8r2f6"}</v>
    <v>en-US</v>
    <v>Music</v>
  </rv>
  <rv s="0">
    <v>-1879047936</v>
    <v>Are My Thoughts With You?</v>
    <v>wjson{"t":"e","d":"MusicWorkRecording","e":"AreMyThoughtsWithYou::tqs8c"}</v>
    <v>en-US</v>
    <v>Music</v>
  </rv>
  <rv s="0">
    <v>-1879047936</v>
    <v>Will You Love Me Tomorrow?</v>
    <v>wjson{"t":"e","d":"MusicWorkRecording","e":"WillYouLoveMeTomorrow::8r358"}</v>
    <v>en-US</v>
    <v>Music</v>
  </rv>
  <rv s="0">
    <v>-1879047936</v>
    <v>Nobody’s</v>
    <v>wjson{"t":"e","d":"MusicWorkRecording","e":"Nobodys::n5vdp"}</v>
    <v>en-US</v>
    <v>Music</v>
  </rv>
  <rv s="0">
    <v>-1879047936</v>
    <v>Louise</v>
    <v>wjson{"t":"e","d":"MusicWorkRecording","e":"Louise::c2qvz"}</v>
    <v>en-US</v>
    <v>Music</v>
  </rv>
  <rv s="0">
    <v>-1879047936</v>
    <v>Long Long Time</v>
    <v>wjson{"t":"e","d":"MusicWorkRecording","e":"LongLongTime::2f656"}</v>
    <v>en-US</v>
    <v>Music</v>
  </rv>
  <rv s="0">
    <v>-1879047936</v>
    <v>Mental Revenge</v>
    <v>wjson{"t":"e","d":"MusicWorkRecording","e":"MentalRevenge::j79h9"}</v>
    <v>en-US</v>
    <v>Music</v>
  </rv>
  <rv s="0">
    <v>-1879047936</v>
    <v>I'm Leavin' It All Up to You</v>
    <v>wjson{"t":"e","d":"MusicWorkRecording","e":"ImLeavinItAllUptoYou::3byzb"}</v>
    <v>en-US</v>
    <v>Music</v>
  </rv>
  <rv s="0">
    <v>-1879047936</v>
    <v>He Darked the Sun</v>
    <v>wjson{"t":"e","d":"MusicWorkRecording","e":"HeDarkedtheSun::83g39"}</v>
    <v>en-US</v>
    <v>Music</v>
  </rv>
  <rv s="0">
    <v>-1879047936</v>
    <v>Life Is Like a Mountain Railway</v>
    <v>wjson{"t":"e","d":"MusicWorkRecording","e":"LifeIsLikeaMountainRailway::943m8"}</v>
    <v>en-US</v>
    <v>Music</v>
  </rv>
  <rv s="3">
    <v>322</v>
  </rv>
  <rv s="68">
    <v>#VALUE!</v>
    <v>en-US</v>
    <v>wjson{"t":"e","d":"MusicAlbum","e":"SilkPurse::57m27"}</v>
    <v>-1879047936</v>
    <v>1</v>
    <v>463</v>
    <v>464</v>
    <v>Silk Purse</v>
    <v>97</v>
    <v>159</v>
    <v>Music</v>
    <v>99</v>
    <v>465</v>
    <v>468</v>
    <v>7516</v>
    <v>7517</v>
    <v>Silk Purse</v>
    <v>1257</v>
    <v>1512</v>
    <v>1970</v>
    <v>7518</v>
    <v>7529</v>
    <v>Silk Purse</v>
    <v>music album</v>
  </rv>
  <rv s="16">
    <v>117</v>
    <v>99</v>
    <v>0</v>
    <v>image of Linda Ronstadt</v>
  </rv>
  <rv s="1">
    <fb>1876.17</fb>
    <v>29</v>
  </rv>
  <rv s="0">
    <v>-1879047936</v>
    <v>Rock Me on the Water</v>
    <v>wjson{"t":"e","d":"MusicWorkRecording","e":"RockMeontheWater::jy4ns"}</v>
    <v>en-US</v>
    <v>Music</v>
  </rv>
  <rv s="0">
    <v>-1879047936</v>
    <v>Crazy Arms</v>
    <v>wjson{"t":"e","d":"MusicWorkRecording","e":"CrazyArms::ws53x"}</v>
    <v>en-US</v>
    <v>Music</v>
  </rv>
  <rv s="0">
    <v>-1879047936</v>
    <v>I Won't Be Hangin' 'round</v>
    <v>wjson{"t":"e","d":"MusicWorkRecording","e":"IWontBeHanginround::42kwp"}</v>
    <v>en-US</v>
    <v>Music</v>
  </rv>
  <rv s="0">
    <v>-1879047936</v>
    <v>I Still Miss Someone</v>
    <v>wjson{"t":"e","d":"MusicWorkRecording","e":"IStillMissSomeone::p4266"}</v>
    <v>en-US</v>
    <v>Music</v>
  </rv>
  <rv s="0">
    <v>-1879047936</v>
    <v>In My Reply</v>
    <v>wjson{"t":"e","d":"MusicWorkRecording","e":"InMyReply::m7n2g"}</v>
    <v>en-US</v>
    <v>Music</v>
  </rv>
  <rv s="0">
    <v>-1879047936</v>
    <v>I Fall to Pieces</v>
    <v>wjson{"t":"e","d":"MusicWorkRecording","e":"IFalltoPieces::2544f"}</v>
    <v>en-US</v>
    <v>Music</v>
  </rv>
  <rv s="0">
    <v>-1879047936</v>
    <v>Ramblin’ ’round</v>
    <v>wjson{"t":"e","d":"MusicWorkRecording","e":"Ramblinround::q4658"}</v>
    <v>en-US</v>
    <v>Music</v>
  </rv>
  <rv s="0">
    <v>-1879047936</v>
    <v>Birds</v>
    <v>wjson{"t":"e","d":"MusicWorkRecording","e":"Birds::7w4rp"}</v>
    <v>en-US</v>
    <v>Music</v>
  </rv>
  <rv s="0">
    <v>-1879047936</v>
    <v>I Ain't Always Been Faithful</v>
    <v>wjson{"t":"e","d":"MusicWorkRecording","e":"IAintAlwaysBeenFaithful::cbn4r"}</v>
    <v>en-US</v>
    <v>Music</v>
  </rv>
  <rv s="0">
    <v>-1879047936</v>
    <v>Rescue Me</v>
    <v>wjson{"t":"e","d":"MusicWorkRecording","e":"RescueMe::75jpc"}</v>
    <v>en-US</v>
    <v>Music</v>
  </rv>
  <rv s="3">
    <v>323</v>
  </rv>
  <rv s="69">
    <v>#VALUE!</v>
    <v>en-US</v>
    <v>wjson{"t":"e","d":"MusicAlbum","e":"LindaRonstadt::59bvd"}</v>
    <v>-1879047936</v>
    <v>1</v>
    <v>469</v>
    <v>470</v>
    <v>Linda Ronstadt</v>
    <v>97</v>
    <v>159</v>
    <v>Music</v>
    <v>99</v>
    <v>465</v>
    <v>468</v>
    <v>7516</v>
    <v>7531</v>
    <v>Linda Ronstadt</v>
    <v>1257</v>
    <v>1512</v>
    <v>1971</v>
    <v>7532</v>
    <v>7543</v>
    <v>Linda Ronstadt</v>
    <v>Linda Ronstadt is the third solo studio album by Linda Ronstadt, released in early 1972 on the Capitol Records label. The album was a sales failure, prompting Linda's exit from Capitol Records.</v>
    <v>music album</v>
  </rv>
  <rv s="16">
    <v>118</v>
    <v>99</v>
    <v>0</v>
    <v>image of Don't Cry Now</v>
  </rv>
  <rv s="1">
    <fb>2156.1170000000002</fb>
    <v>29</v>
  </rv>
  <rv s="0">
    <v>-1879047936</v>
    <v>I Can Almost See It</v>
    <v>wjson{"t":"e","d":"MusicWorkRecording","e":"ICanAlmostSeeIt::r5hbr"}</v>
    <v>en-US</v>
    <v>Music</v>
  </rv>
  <rv s="0">
    <v>-1879047936</v>
    <v>Love Has No Pride</v>
    <v>wjson{"t":"e","d":"MusicWorkRecording","e":"LoveHasNoPride::36w42"}</v>
    <v>en-US</v>
    <v>Music</v>
  </rv>
  <rv s="0">
    <v>-1879047936</v>
    <v>Silver Threads and Golden Needles</v>
    <v>wjson{"t":"e","d":"MusicWorkRecording","e":"SilverThreadsandGoldenNeedles::68k88"}</v>
    <v>en-US</v>
    <v>Music</v>
  </rv>
  <rv s="0">
    <v>-1879047936</v>
    <v>Desperado</v>
    <v>wjson{"t":"e","d":"MusicWorkRecording","e":"Desperado::965hw"}</v>
    <v>en-US</v>
    <v>Music</v>
  </rv>
  <rv s="0">
    <v>-1879047936</v>
    <v>Don't Cry Now</v>
    <v>wjson{"t":"e","d":"MusicWorkRecording","e":"DontCryNow::288np"}</v>
    <v>en-US</v>
    <v>Music</v>
  </rv>
  <rv s="0">
    <v>-1879047936</v>
    <v>Sail Away</v>
    <v>wjson{"t":"e","d":"MusicWorkRecording","e":"SailAway::j3539"}</v>
    <v>en-US</v>
    <v>Music</v>
  </rv>
  <rv s="0">
    <v>-1879047936</v>
    <v>Colorado</v>
    <v>wjson{"t":"e","d":"MusicWorkRecording","e":"Colorado::8n3b5"}</v>
    <v>en-US</v>
    <v>Music</v>
  </rv>
  <rv s="0">
    <v>-1879047936</v>
    <v>The Fast One</v>
    <v>wjson{"t":"e","d":"MusicWorkRecording","e":"TheFastOne::6bv3n"}</v>
    <v>en-US</v>
    <v>Music</v>
  </rv>
  <rv s="0">
    <v>-1879047936</v>
    <v>Everybody Loves a Winner</v>
    <v>wjson{"t":"e","d":"MusicWorkRecording","e":"EverybodyLovesaWinner::83vym"}</v>
    <v>en-US</v>
    <v>Music</v>
  </rv>
  <rv s="0">
    <v>-1879047936</v>
    <v>I Believe in You</v>
    <v>wjson{"t":"e","d":"MusicWorkRecording","e":"IBelieveinYou::844xb"}</v>
    <v>en-US</v>
    <v>Music</v>
  </rv>
  <rv s="3">
    <v>324</v>
  </rv>
  <rv s="69">
    <v>#VALUE!</v>
    <v>en-US</v>
    <v>wjson{"t":"e","d":"MusicAlbum","e":"DontCryNow::576r2"}</v>
    <v>-1879047936</v>
    <v>1</v>
    <v>469</v>
    <v>470</v>
    <v>Don't Cry Now</v>
    <v>97</v>
    <v>159</v>
    <v>Music</v>
    <v>99</v>
    <v>465</v>
    <v>468</v>
    <v>7516</v>
    <v>7545</v>
    <v>Don't Cry Now</v>
    <v>1257</v>
    <v>1512</v>
    <v>1973-09</v>
    <v>7546</v>
    <v>7557</v>
    <v>Don't Cry Now</v>
    <v>Don't Cry Now is the fourth solo studio album by Linda Ronstadt and the first of her studio releases for Asylum Records, following six albums recorded for and released on Capitol Records including three she recorded as a member of The Stone Poneys.</v>
    <v>music album</v>
  </rv>
  <rv s="16">
    <v>119</v>
    <v>99</v>
    <v>0</v>
    <v>image of Different Drum</v>
  </rv>
  <rv s="1">
    <fb>1857.7429999999999</fb>
    <v>29</v>
  </rv>
  <rv s="0">
    <v>-1879047936</v>
    <v>Different Drum</v>
    <v>wjson{"t":"e","d":"MusicWorkRecording","e":"DifferentDrum::g2h9z"}</v>
    <v>en-US</v>
    <v>Music</v>
  </rv>
  <rv s="0">
    <v>-1879047936</v>
    <v>I'll Be Your Baby Tonight</v>
    <v>wjson{"t":"e","d":"MusicWorkRecording","e":"IllBeYourBabyTonight::wdv4f"}</v>
    <v>en-US</v>
    <v>Music</v>
  </rv>
  <rv s="0">
    <v>-1879047936</v>
    <v>Hobo</v>
    <v>wjson{"t":"e","d":"MusicWorkRecording","e":"Hobo::w9843"}</v>
    <v>en-US</v>
    <v>Music</v>
  </rv>
  <rv s="0">
    <v>-1879047936</v>
    <v>Stoney End</v>
    <v>wjson{"t":"e","d":"MusicWorkRecording","e":"StoneyEnd::z2ztc"}</v>
    <v>en-US</v>
    <v>Music</v>
  </rv>
  <rv s="0">
    <v>-1879047936</v>
    <v>Up to My Neck in High Muddy Water</v>
    <v>wjson{"t":"e","d":"MusicWorkRecording","e":"UptoMyNeckinHighMuddyWater::kb3zw"}</v>
    <v>en-US</v>
    <v>Music</v>
  </rv>
  <rv s="0">
    <v>-1879047936</v>
    <v>Some of Shelly's Blues</v>
    <v>wjson{"t":"e","d":"MusicWorkRecording","e":"SomeofShellysBlues::krt9d"}</v>
    <v>en-US</v>
    <v>Music</v>
  </rv>
  <rv s="3">
    <v>325</v>
  </rv>
  <rv s="69">
    <v>#VALUE!</v>
    <v>en-US</v>
    <v>wjson{"t":"e","d":"MusicAlbum","e":"DifferentDrum::6s9z2"}</v>
    <v>-1879047936</v>
    <v>1</v>
    <v>469</v>
    <v>470</v>
    <v>Different Drum</v>
    <v>97</v>
    <v>159</v>
    <v>Music</v>
    <v>99</v>
    <v>465</v>
    <v>468</v>
    <v>7516</v>
    <v>7559</v>
    <v>Different Drum</v>
    <v>1257</v>
    <v>1512</v>
    <v>1974</v>
    <v>7560</v>
    <v>7567</v>
    <v>Different Drum</v>
    <v>Different Drum is the first compilation album by Linda Ronstadt to be released by Capitol.</v>
    <v>music album</v>
  </rv>
  <rv s="16">
    <v>120</v>
    <v>99</v>
    <v>0</v>
    <v>image of Heart Like a Wheel</v>
  </rv>
  <rv s="1">
    <fb>1948.1060000000002</fb>
    <v>121</v>
  </rv>
  <rv s="0">
    <v>-1879047936</v>
    <v>You’re No Good</v>
    <v>wjson{"t":"e","d":"MusicWorkRecording","e":"YoureNoGood::myc36"}</v>
    <v>en-US</v>
    <v>Music</v>
  </rv>
  <rv s="0">
    <v>-1879047936</v>
    <v>It Doesn’t Matter Anymore</v>
    <v>wjson{"t":"e","d":"MusicWorkRecording","e":"ItDoesntMatterAnymore::765h5"}</v>
    <v>en-US</v>
    <v>Music</v>
  </rv>
  <rv s="0">
    <v>-1879047936</v>
    <v>Faithless Love</v>
    <v>wjson{"t":"e","d":"MusicWorkRecording","e":"FaithlessLove::235w5"}</v>
    <v>en-US</v>
    <v>Music</v>
  </rv>
  <rv s="0">
    <v>-1879047936</v>
    <v>The Dark End of the Street</v>
    <v>wjson{"t":"e","d":"MusicWorkRecording","e":"TheDarkEndoftheStreet::8866n"}</v>
    <v>en-US</v>
    <v>Music</v>
  </rv>
  <rv s="0">
    <v>-1879047936</v>
    <v>Heart Like a Wheel</v>
    <v>wjson{"t":"e","d":"MusicWorkRecording","e":"HeartLikeaWheel::86m3b"}</v>
    <v>en-US</v>
    <v>Music</v>
  </rv>
  <rv s="0">
    <v>-1879047936</v>
    <v>When Will I Be Loved</v>
    <v>wjson{"t":"e","d":"MusicWorkRecording","e":"WhenWillIBeLoved::97hn4"}</v>
    <v>en-US</v>
    <v>Music</v>
  </rv>
  <rv s="0">
    <v>-1879047936</v>
    <v>Willing</v>
    <v>wjson{"t":"e","d":"MusicWorkRecording","e":"Willing::2w465"}</v>
    <v>en-US</v>
    <v>Music</v>
  </rv>
  <rv s="0">
    <v>-1879047936</v>
    <v>I Can't Help It if I'm Still in Love with You</v>
    <v>wjson{"t":"e","d":"MusicWorkRecording","e":"ICantHelpItifImStillinLovewithYou::2mv46"}</v>
    <v>en-US</v>
    <v>Music</v>
  </rv>
  <rv s="0">
    <v>-1879047936</v>
    <v>Keep Me From Blowing Away</v>
    <v>wjson{"t":"e","d":"MusicWorkRecording","e":"KeepMeFromBlowingAway::ss469"}</v>
    <v>en-US</v>
    <v>Music</v>
  </rv>
  <rv s="0">
    <v>-1879047936</v>
    <v>You Can Close Your Eyes</v>
    <v>wjson{"t":"e","d":"MusicWorkRecording","e":"YouCanCloseYourEyes::tcv56"}</v>
    <v>en-US</v>
    <v>Music</v>
  </rv>
  <rv s="3">
    <v>326</v>
  </rv>
  <rv s="70">
    <v>#VALUE!</v>
    <v>en-US</v>
    <v>wjson{"t":"e","d":"MusicAlbum","e":"HeartLikeaWheel::6778k"}</v>
    <v>-1879047936</v>
    <v>1</v>
    <v>471</v>
    <v>472</v>
    <v>Heart Like a Wheel</v>
    <v>97</v>
    <v>159</v>
    <v>Music</v>
    <v>99</v>
    <v>465</v>
    <v>468</v>
    <v>7516</v>
    <v>7569</v>
    <v>Heart Like a Wheel</v>
    <v>1257</v>
    <v>1974</v>
    <v>7570</v>
    <v>7581</v>
    <v>Heart Like a Wheel</v>
    <v>Heart Like a Wheel is the fifth solo studio album by Linda Ronstadt, released in November 1974. Her first to reach the top of the Billboard 200 and winning a Grammy Award, it is considered Ronstadt's breakthrough album.</v>
    <v>music album</v>
  </rv>
  <rv s="16">
    <v>121</v>
    <v>99</v>
    <v>0</v>
    <v>image of Prisoner in Disguise</v>
  </rv>
  <rv s="1">
    <fb>2193.4360000000001</fb>
    <v>121</v>
  </rv>
  <rv s="0">
    <v>-1879047936</v>
    <v>Love Is a Rose</v>
    <v>wjson{"t":"e","d":"MusicWorkRecording","e":"LoveIsaRose::h224j"}</v>
    <v>en-US</v>
    <v>Music</v>
  </rv>
  <rv s="0">
    <v>-1879047936</v>
    <v>Hey Mister, That’s Me Up on the Juke Box</v>
    <v>wjson{"t":"e","d":"MusicWorkRecording","e":"HeyMisterThatsMeUpontheJukebox::6vjmb"}</v>
    <v>en-US</v>
    <v>Music</v>
  </rv>
  <rv s="0">
    <v>-1879047936</v>
    <v>Roll Um Easy</v>
    <v>wjson{"t":"e","d":"MusicWorkRecording","e":"RollUmEasy::b9w79"}</v>
    <v>en-US</v>
    <v>Music</v>
  </rv>
  <rv s="0">
    <v>-1879047936</v>
    <v>Tracks of My Tears</v>
    <v>wjson{"t":"e","d":"MusicWorkRecording","e":"TracksofMyTears::ss3nr"}</v>
    <v>en-US</v>
    <v>Music</v>
  </rv>
  <rv s="0">
    <v>-1879047936</v>
    <v>Prisoner in Disguise</v>
    <v>wjson{"t":"e","d":"MusicWorkRecording","e":"PrisonerinDisguise::333sk"}</v>
    <v>en-US</v>
    <v>Music</v>
  </rv>
  <rv s="0">
    <v>-1879047936</v>
    <v>Heat Wave</v>
    <v>wjson{"t":"e","d":"MusicWorkRecording","e":"HeatWave::6jtsx"}</v>
    <v>en-US</v>
    <v>Music</v>
  </rv>
  <rv s="0">
    <v>-1879047936</v>
    <v>Many Rivers to Cross</v>
    <v>wjson{"t":"e","d":"MusicWorkRecording","e":"ManyRiverstoCross::w63jr"}</v>
    <v>en-US</v>
    <v>Music</v>
  </rv>
  <rv s="0">
    <v>-1879047936</v>
    <v>The Sweetest Gift</v>
    <v>wjson{"t":"e","d":"MusicWorkRecording","e":"TheSweetestGift::h97w9"}</v>
    <v>en-US</v>
    <v>Music</v>
  </rv>
  <rv s="0">
    <v>-1879047936</v>
    <v>You Tell Me That I’m Falling Down</v>
    <v>wjson{"t":"e","d":"MusicWorkRecording","e":"YouTellMeThatImFallingDown::23q95"}</v>
    <v>en-US</v>
    <v>Music</v>
  </rv>
  <rv s="0">
    <v>-1879047936</v>
    <v>I Will Always Love You</v>
    <v>wjson{"t":"e","d":"MusicWorkRecording","e":"IWillAlwaysLoveYou::pmcr7"}</v>
    <v>en-US</v>
    <v>Music</v>
  </rv>
  <rv s="0">
    <v>-1879047936</v>
    <v>Silver Blue</v>
    <v>wjson{"t":"e","d":"MusicWorkRecording","e":"SilverBlue::7c623"}</v>
    <v>en-US</v>
    <v>Music</v>
  </rv>
  <rv s="3">
    <v>327</v>
  </rv>
  <rv s="69">
    <v>#VALUE!</v>
    <v>en-US</v>
    <v>wjson{"t":"e","d":"MusicAlbum","e":"PrisonerinDisguise::b54js"}</v>
    <v>-1879047936</v>
    <v>1</v>
    <v>469</v>
    <v>470</v>
    <v>Prisoner in Disguise</v>
    <v>97</v>
    <v>159</v>
    <v>Music</v>
    <v>99</v>
    <v>465</v>
    <v>468</v>
    <v>7516</v>
    <v>7583</v>
    <v>Prisoner in Disguise</v>
    <v>1257</v>
    <v>1875</v>
    <v>1975</v>
    <v>7584</v>
    <v>7596</v>
    <v>Prisoner in Disguise</v>
    <v>Prisoner In Disguise (1975) is Linda Ronstadt's sixth solo LP release and her second for the label Asylum Records.</v>
    <v>music album</v>
  </rv>
  <rv s="16">
    <v>122</v>
    <v>99</v>
    <v>0</v>
    <v>image of Hasten Down the Wind</v>
  </rv>
  <rv s="1">
    <fb>2509.8610000000003</fb>
    <v>121</v>
  </rv>
  <rv s="0">
    <v>-1879047936</v>
    <v>Lose Again</v>
    <v>wjson{"t":"e","d":"MusicWorkRecording","e":"LoseAgain::xkz68"}</v>
    <v>en-US</v>
    <v>Music</v>
  </rv>
  <rv s="0">
    <v>-1879047936</v>
    <v>The Tattler</v>
    <v>wjson{"t":"e","d":"MusicWorkRecording","e":"TheTattler::2735w"}</v>
    <v>en-US</v>
    <v>Music</v>
  </rv>
  <rv s="0">
    <v>-1879047936</v>
    <v>If He's Ever Near</v>
    <v>wjson{"t":"e","d":"MusicWorkRecording","e":"IfHesEverNear::3dfqn"}</v>
    <v>en-US</v>
    <v>Music</v>
  </rv>
  <rv s="0">
    <v>-1879047936</v>
    <v>That’ll Be the Day</v>
    <v>wjson{"t":"e","d":"MusicWorkRecording","e":"ThatllBetheDay::m4xby"}</v>
    <v>en-US</v>
    <v>Music</v>
  </rv>
  <rv s="0">
    <v>-1879047936</v>
    <v>Lo Siento Mi Vida</v>
    <v>wjson{"t":"e","d":"MusicWorkRecording","e":"LoSientoMiVida::f7xt9"}</v>
    <v>en-US</v>
    <v>Music</v>
  </rv>
  <rv s="0">
    <v>-1879047936</v>
    <v>Hasten Down the Wind</v>
    <v>wjson{"t":"e","d":"MusicWorkRecording","e":"HastenDowntheWind::z8sc8"}</v>
    <v>en-US</v>
    <v>Music</v>
  </rv>
  <rv s="0">
    <v>-1879047936</v>
    <v>Rivers of Babylon</v>
    <v>wjson{"t":"e","d":"MusicWorkRecording","e":"RiversofBabylon::bd979"}</v>
    <v>en-US</v>
    <v>Music</v>
  </rv>
  <rv s="0">
    <v>-1879047936</v>
    <v>Give One Heart</v>
    <v>wjson{"t":"e","d":"MusicWorkRecording","e":"GiveOneHeart::72z68"}</v>
    <v>en-US</v>
    <v>Music</v>
  </rv>
  <rv s="0">
    <v>-1879047936</v>
    <v>Try Me Again</v>
    <v>wjson{"t":"e","d":"MusicWorkRecording","e":"TryMeAgain::2zxwt"}</v>
    <v>en-US</v>
    <v>Music</v>
  </rv>
  <rv s="0">
    <v>-1879047936</v>
    <v>Crazy</v>
    <v>wjson{"t":"e","d":"MusicWorkRecording","e":"Crazy::hb4yf"}</v>
    <v>en-US</v>
    <v>Music</v>
  </rv>
  <rv s="0">
    <v>-1879047936</v>
    <v>Down So Low</v>
    <v>wjson{"t":"e","d":"MusicWorkRecording","e":"DownSoLow::33m5d"}</v>
    <v>en-US</v>
    <v>Music</v>
  </rv>
  <rv s="0">
    <v>-1879047936</v>
    <v>Someone to Lay Down Beside Me</v>
    <v>wjson{"t":"e","d":"MusicWorkRecording","e":"SomeonetoLayDownBesideMe::h7csc"}</v>
    <v>en-US</v>
    <v>Music</v>
  </rv>
  <rv s="3">
    <v>328</v>
  </rv>
  <rv s="69">
    <v>#VALUE!</v>
    <v>en-US</v>
    <v>wjson{"t":"e","d":"MusicAlbum","e":"HastenDowntheWind::vct4w"}</v>
    <v>-1879047936</v>
    <v>1</v>
    <v>469</v>
    <v>470</v>
    <v>Hasten Down the Wind</v>
    <v>97</v>
    <v>159</v>
    <v>Music</v>
    <v>99</v>
    <v>465</v>
    <v>468</v>
    <v>7516</v>
    <v>7598</v>
    <v>Hasten Down the Wind</v>
    <v>1257</v>
    <v>1890</v>
    <v>1976</v>
    <v>7599</v>
    <v>7612</v>
    <v>Hasten Down the Wind</v>
    <v>Hasten Down the Wind is the Grammy Award–winning seventh studio album by singer–songwriter/producer Linda Ronstadt. Released in 1976, it became her third straight million–selling album.</v>
    <v>music album</v>
  </rv>
  <rv s="1">
    <fb>2281.9050000000002</fb>
    <v>121</v>
  </rv>
  <rv s="0">
    <v>-1879047936</v>
    <v>When Will I Be Loved?</v>
    <v>wjson{"t":"e","d":"MusicWorkRecording","e":"WhenWillIBeLoved::rr99r"}</v>
    <v>en-US</v>
    <v>Music</v>
  </rv>
  <rv s="3">
    <v>329</v>
  </rv>
  <rv s="71">
    <v>#VALUE!</v>
    <v>en-US</v>
    <v>wjson{"t":"e","d":"MusicAlbum","e":"GreatestHits::mbr9y"}</v>
    <v>-1879047936</v>
    <v>1</v>
    <v>463</v>
    <v>473</v>
    <v>Greatest Hits</v>
    <v>97</v>
    <v>223</v>
    <v>Music</v>
    <v>99</v>
    <v>465</v>
    <v>468</v>
    <v>7516</v>
    <v>Greatest Hits</v>
    <v>1257</v>
    <v>1890</v>
    <v>1976</v>
    <v>7614</v>
    <v>7616</v>
    <v>Greatest Hits</v>
    <v>music album</v>
  </rv>
  <rv s="16">
    <v>123</v>
    <v>99</v>
    <v>0</v>
    <v>image of Simple Dreams</v>
  </rv>
  <rv s="1">
    <fb>1915.4929999999999</fb>
    <v>29</v>
  </rv>
  <rv s="0">
    <v>-1879047936</v>
    <v>It’s So Easy</v>
    <v>wjson{"t":"e","d":"MusicWorkRecording","e":"ItsSoEasy::9jvcg"}</v>
    <v>en-US</v>
    <v>Music</v>
  </rv>
  <rv s="0">
    <v>-1879047936</v>
    <v>Carmelita</v>
    <v>wjson{"t":"e","d":"MusicWorkRecording","e":"Carmelita::39s7v"}</v>
    <v>en-US</v>
    <v>Music</v>
  </rv>
  <rv s="0">
    <v>-1879047936</v>
    <v>Simple Man, Simple Dream</v>
    <v>wjson{"t":"e","d":"MusicWorkRecording","e":"SimpleManSimpleDream::73d46"}</v>
    <v>en-US</v>
    <v>Music</v>
  </rv>
  <rv s="0">
    <v>-1879047936</v>
    <v>Sorrow Lives Here</v>
    <v>wjson{"t":"e","d":"MusicWorkRecording","e":"SorrowLivesHere::kqy5z"}</v>
    <v>en-US</v>
    <v>Music</v>
  </rv>
  <rv s="0">
    <v>-1879047936</v>
    <v>I Never Will Marry</v>
    <v>wjson{"t":"e","d":"MusicWorkRecording","e":"INeverWillMarry::qsw2h"}</v>
    <v>en-US</v>
    <v>Music</v>
  </rv>
  <rv s="0">
    <v>-1879047936</v>
    <v>Blue Bayou</v>
    <v>wjson{"t":"e","d":"MusicWorkRecording","e":"BlueBayou::6js25"}</v>
    <v>en-US</v>
    <v>Music</v>
  </rv>
  <rv s="0">
    <v>-1879047936</v>
    <v>Poor, Poor Pitiful Me</v>
    <v>wjson{"t":"e","d":"MusicWorkRecording","e":"PoorPoorPitifulMe::2xg89"}</v>
    <v>en-US</v>
    <v>Music</v>
  </rv>
  <rv s="0">
    <v>-1879047936</v>
    <v>Maybe I’m Right</v>
    <v>wjson{"t":"e","d":"MusicWorkRecording","e":"MaybeImRight::sxx4j"}</v>
    <v>en-US</v>
    <v>Music</v>
  </rv>
  <rv s="0">
    <v>-1879047936</v>
    <v>Tumbling Dice</v>
    <v>wjson{"t":"e","d":"MusicWorkRecording","e":"TumblingDice::ktmb7"}</v>
    <v>en-US</v>
    <v>Music</v>
  </rv>
  <rv s="0">
    <v>-1879047936</v>
    <v>Old Paint</v>
    <v>wjson{"t":"e","d":"MusicWorkRecording","e":"OldPaint::884nw"}</v>
    <v>en-US</v>
    <v>Music</v>
  </rv>
  <rv s="3">
    <v>330</v>
  </rv>
  <rv s="69">
    <v>#VALUE!</v>
    <v>en-US</v>
    <v>wjson{"t":"e","d":"MusicAlbum","e":"SimpleDreams::t232w"}</v>
    <v>-1879047936</v>
    <v>1</v>
    <v>469</v>
    <v>470</v>
    <v>Simple Dreams</v>
    <v>97</v>
    <v>159</v>
    <v>Music</v>
    <v>99</v>
    <v>465</v>
    <v>468</v>
    <v>7516</v>
    <v>7618</v>
    <v>Simple Dreams</v>
    <v>1257</v>
    <v>1512</v>
    <v>1977</v>
    <v>7619</v>
    <v>7630</v>
    <v>Simple Dreams</v>
    <v>Simple Dreams is the eighth studio album by the American rock singer–songwriter Linda Ronstadt, released in 1977 by Asylum Records.</v>
    <v>music album</v>
  </rv>
  <rv s="1">
    <fb>3930.7960000000003</fb>
    <v>121</v>
  </rv>
  <rv s="0">
    <v>-1879047936</v>
    <v>Hobo</v>
    <v>wjson{"t":"e","d":"MusicWorkRecording","e":"Hobo::9qf9y"}</v>
    <v>en-US</v>
    <v>Music</v>
  </rv>
  <rv s="0">
    <v>-1879047936</v>
    <v>Some of Shelly's Blues</v>
    <v>wjson{"t":"e","d":"MusicWorkRecording","e":"SomeofShellysBlues::3hn97"}</v>
    <v>en-US</v>
    <v>Music</v>
  </rv>
  <rv s="0">
    <v>-1879047936</v>
    <v>Just a Little Bit of Rain</v>
    <v>wjson{"t":"e","d":"MusicWorkRecording","e":"JustaLittleBitofRain::t4bmz"}</v>
    <v>en-US</v>
    <v>Music</v>
  </rv>
  <rv s="0">
    <v>-1879047936</v>
    <v>The Long Way Around</v>
    <v>wjson{"t":"e","d":"MusicWorkRecording","e":"TheLongWayAround::24g59"}</v>
    <v>en-US</v>
    <v>Music</v>
  </rv>
  <rv s="0">
    <v>-1879047936</v>
    <v>Will You Love Me Tomorrow</v>
    <v>wjson{"t":"e","d":"MusicWorkRecording","e":"WillYouLoveMeTomorrow::7mx2t"}</v>
    <v>en-US</v>
    <v>Music</v>
  </rv>
  <rv s="3">
    <v>331</v>
  </rv>
  <rv s="71">
    <v>#VALUE!</v>
    <v>en-US</v>
    <v>wjson{"t":"e","d":"MusicAlbum","e":"ARetrospective::g4st7"}</v>
    <v>-1879047936</v>
    <v>1</v>
    <v>463</v>
    <v>473</v>
    <v>A Retrospective</v>
    <v>97</v>
    <v>223</v>
    <v>Music</v>
    <v>99</v>
    <v>465</v>
    <v>468</v>
    <v>7516</v>
    <v>A Retrospective</v>
    <v>1257</v>
    <v>2121</v>
    <v>1977</v>
    <v>7632</v>
    <v>7638</v>
    <v>A Retrospective</v>
    <v>music album</v>
  </rv>
  <rv s="1">
    <fb>2111.0510000000004</fb>
    <v>29</v>
  </rv>
  <rv s="0">
    <v>-1879047936</v>
    <v>Back in the U.S.A.</v>
    <v>wjson{"t":"e","d":"MusicWorkRecording","e":"BackintheUSA::hjq6x"}</v>
    <v>en-US</v>
    <v>Music</v>
  </rv>
  <rv s="0">
    <v>-1879047936</v>
    <v>When I Grow Too Old to Dream</v>
    <v>wjson{"t":"e","d":"MusicWorkRecording","e":"WhenIGrowTooOldtoDream::7359p"}</v>
    <v>en-US</v>
    <v>Music</v>
  </rv>
  <rv s="0">
    <v>-1879047936</v>
    <v>Just One Look</v>
    <v>wjson{"t":"e","d":"MusicWorkRecording","e":"JustOneLook::kzm2q"}</v>
    <v>en-US</v>
    <v>Music</v>
  </rv>
  <rv s="0">
    <v>-1879047936</v>
    <v>Alison</v>
    <v>wjson{"t":"e","d":"MusicWorkRecording","e":"Alison::d9hkw"}</v>
    <v>en-US</v>
    <v>Music</v>
  </rv>
  <rv s="0">
    <v>-1879047936</v>
    <v>White Rhythm &amp; Blues</v>
    <v>wjson{"t":"e","d":"MusicWorkRecording","e":"WhiteRhythmAndBlues::6237d"}</v>
    <v>en-US</v>
    <v>Music</v>
  </rv>
  <rv s="0">
    <v>-1879047936</v>
    <v>All That You Dream</v>
    <v>wjson{"t":"e","d":"MusicWorkRecording","e":"AllThatYouDream::q5m9b"}</v>
    <v>en-US</v>
    <v>Music</v>
  </rv>
  <rv s="0">
    <v>-1879047936</v>
    <v>Ooh Baby Baby</v>
    <v>wjson{"t":"e","d":"MusicWorkRecording","e":"OohBabyBaby::q93p8"}</v>
    <v>en-US</v>
    <v>Music</v>
  </rv>
  <rv s="0">
    <v>-1879047936</v>
    <v>Mohammed’s Radio</v>
    <v>wjson{"t":"e","d":"MusicWorkRecording","e":"MohammedsRadio::rw3xd"}</v>
    <v>en-US</v>
    <v>Music</v>
  </rv>
  <rv s="0">
    <v>-1879047936</v>
    <v>Blowing Away</v>
    <v>wjson{"t":"e","d":"MusicWorkRecording","e":"BlowingAway::24ry8"}</v>
    <v>en-US</v>
    <v>Music</v>
  </rv>
  <rv s="0">
    <v>-1879047936</v>
    <v>Love Me Tender</v>
    <v>wjson{"t":"e","d":"MusicWorkRecording","e":"LoveMeTender::fhd2h"}</v>
    <v>en-US</v>
    <v>Music</v>
  </rv>
  <rv s="3">
    <v>332</v>
  </rv>
  <rv s="71">
    <v>#VALUE!</v>
    <v>en-US</v>
    <v>wjson{"t":"e","d":"MusicAlbum","e":"LivingintheUSA::j33nt"}</v>
    <v>-1879047936</v>
    <v>1</v>
    <v>463</v>
    <v>473</v>
    <v>Living in the U.S.A.</v>
    <v>97</v>
    <v>223</v>
    <v>Music</v>
    <v>99</v>
    <v>465</v>
    <v>468</v>
    <v>7516</v>
    <v>Living in the U.S.A.</v>
    <v>1257</v>
    <v>1512</v>
    <v>1978</v>
    <v>7640</v>
    <v>7651</v>
    <v>Living in the U.S.A.</v>
    <v>music album</v>
  </rv>
  <rv s="16">
    <v>124</v>
    <v>99</v>
    <v>0</v>
    <v>image of Mad Love</v>
  </rv>
  <rv s="1">
    <fb>1867.0100000000002</fb>
    <v>121</v>
  </rv>
  <rv s="0">
    <v>-1879047936</v>
    <v>Mad Love</v>
    <v>wjson{"t":"e","d":"MusicWorkRecording","e":"MadLove::mhx5p"}</v>
    <v>en-US</v>
    <v>Music</v>
  </rv>
  <rv s="0">
    <v>-1879047936</v>
    <v>Party Girl</v>
    <v>wjson{"t":"e","d":"MusicWorkRecording","e":"PartyGirl::97h94"}</v>
    <v>en-US</v>
    <v>Music</v>
  </rv>
  <rv s="0">
    <v>-1879047936</v>
    <v>How Do I Make You</v>
    <v>wjson{"t":"e","d":"MusicWorkRecording","e":"HowDoIMakeYou::773g4"}</v>
    <v>en-US</v>
    <v>Music</v>
  </rv>
  <rv s="0">
    <v>-1879047936</v>
    <v>I Can’t Let Go</v>
    <v>wjson{"t":"e","d":"MusicWorkRecording","e":"ICantLetGo::qh228"}</v>
    <v>en-US</v>
    <v>Music</v>
  </rv>
  <rv s="0">
    <v>-1879047936</v>
    <v>Hurt So Bad</v>
    <v>wjson{"t":"e","d":"MusicWorkRecording","e":"HurtSoBad::zn326"}</v>
    <v>en-US</v>
    <v>Music</v>
  </rv>
  <rv s="0">
    <v>-1879047936</v>
    <v>Look Out for My Love</v>
    <v>wjson{"t":"e","d":"MusicWorkRecording","e":"LookOutforMyLove::j7b97"}</v>
    <v>en-US</v>
    <v>Music</v>
  </rv>
  <rv s="0">
    <v>-1879047936</v>
    <v>Cost of Love</v>
    <v>wjson{"t":"e","d":"MusicWorkRecording","e":"CostofLove::g5582"}</v>
    <v>en-US</v>
    <v>Music</v>
  </rv>
  <rv s="0">
    <v>-1879047936</v>
    <v>Justine</v>
    <v>wjson{"t":"e","d":"MusicWorkRecording","e":"Justine::556m4"}</v>
    <v>en-US</v>
    <v>Music</v>
  </rv>
  <rv s="0">
    <v>-1879047936</v>
    <v>Girls Talk</v>
    <v>wjson{"t":"e","d":"MusicWorkRecording","e":"GirlsTalk::46c7n"}</v>
    <v>en-US</v>
    <v>Music</v>
  </rv>
  <rv s="0">
    <v>-1879047936</v>
    <v>Talking in the Dark</v>
    <v>wjson{"t":"e","d":"MusicWorkRecording","e":"TalkingintheDark::ty2hf"}</v>
    <v>en-US</v>
    <v>Music</v>
  </rv>
  <rv s="3">
    <v>333</v>
  </rv>
  <rv s="69">
    <v>#VALUE!</v>
    <v>en-US</v>
    <v>wjson{"t":"e","d":"MusicAlbum","e":"MadLove::m8k5r"}</v>
    <v>-1879047936</v>
    <v>1</v>
    <v>469</v>
    <v>470</v>
    <v>Mad Love</v>
    <v>97</v>
    <v>159</v>
    <v>Music</v>
    <v>99</v>
    <v>465</v>
    <v>468</v>
    <v>7516</v>
    <v>7653</v>
    <v>Mad Love</v>
    <v>1257</v>
    <v>1512</v>
    <v>1980</v>
    <v>7654</v>
    <v>7665</v>
    <v>Mad Love</v>
    <v>Mad Love is the tenth studio album by singer Linda Ronstadt, released in 1980.</v>
    <v>music album</v>
  </rv>
  <rv s="16">
    <v>125</v>
    <v>99</v>
    <v>0</v>
    <v>image of Get Closer</v>
  </rv>
  <rv s="1">
    <fb>2203.2359999999999</fb>
    <v>121</v>
  </rv>
  <rv s="0">
    <v>-1879047936</v>
    <v>Get Closer</v>
    <v>wjson{"t":"e","d":"MusicWorkRecording","e":"GetCloser::73g69"}</v>
    <v>en-US</v>
    <v>Music</v>
  </rv>
  <rv s="0">
    <v>-1879047936</v>
    <v>The Moon Is a Harsh Mistress</v>
    <v>wjson{"t":"e","d":"MusicWorkRecording","e":"TheMoonIsaHarshMistress::jgx24"}</v>
    <v>en-US</v>
    <v>Music</v>
  </rv>
  <rv s="0">
    <v>-1879047936</v>
    <v>I Knew You When</v>
    <v>wjson{"t":"e","d":"MusicWorkRecording","e":"IKnewYouWhen::dx947"}</v>
    <v>en-US</v>
    <v>Music</v>
  </rv>
  <rv s="0">
    <v>-1879047936</v>
    <v>Easy for You to Say</v>
    <v>wjson{"t":"e","d":"MusicWorkRecording","e":"EasyforYoutoSay::d57vz"}</v>
    <v>en-US</v>
    <v>Music</v>
  </rv>
  <rv s="0">
    <v>-1879047936</v>
    <v>People Gonna Talk</v>
    <v>wjson{"t":"e","d":"MusicWorkRecording","e":"PeopleGonnaTalk::9n4hz"}</v>
    <v>en-US</v>
    <v>Music</v>
  </rv>
  <rv s="0">
    <v>-1879047936</v>
    <v>Talk to Me of Mendocino</v>
    <v>wjson{"t":"e","d":"MusicWorkRecording","e":"TalktoMeofMendocino::58k4h"}</v>
    <v>en-US</v>
    <v>Music</v>
  </rv>
  <rv s="0">
    <v>-1879047936</v>
    <v>I Think It's Gonna Work Out Fine</v>
    <v>wjson{"t":"e","d":"MusicWorkRecording","e":"IThinkItsGonnaWorkOutFine::r38g6"}</v>
    <v>en-US</v>
    <v>Music</v>
  </rv>
  <rv s="0">
    <v>-1879047936</v>
    <v>Mr. Radio</v>
    <v>wjson{"t":"e","d":"MusicWorkRecording","e":"MrRadio::d2btj"}</v>
    <v>en-US</v>
    <v>Music</v>
  </rv>
  <rv s="0">
    <v>-1879047936</v>
    <v>Lies</v>
    <v>wjson{"t":"e","d":"MusicWorkRecording","e":"Lies::z4h6c"}</v>
    <v>en-US</v>
    <v>Music</v>
  </rv>
  <rv s="0">
    <v>-1879047936</v>
    <v>Tell Him</v>
    <v>wjson{"t":"e","d":"MusicWorkRecording","e":"TellHim::96mkn"}</v>
    <v>en-US</v>
    <v>Music</v>
  </rv>
  <rv s="0">
    <v>-1879047936</v>
    <v>Sometimes You Just Can't Win</v>
    <v>wjson{"t":"e","d":"MusicWorkRecording","e":"SometimesYouJustCantWin::d22f5"}</v>
    <v>en-US</v>
    <v>Music</v>
  </rv>
  <rv s="0">
    <v>-1879047936</v>
    <v>My Blue Tears</v>
    <v>wjson{"t":"e","d":"MusicWorkRecording","e":"MyBlueTears::3v6b5"}</v>
    <v>en-US</v>
    <v>Music</v>
  </rv>
  <rv s="3">
    <v>334</v>
  </rv>
  <rv s="69">
    <v>#VALUE!</v>
    <v>en-US</v>
    <v>wjson{"t":"e","d":"MusicAlbum","e":"GetCloser::jfh28"}</v>
    <v>-1879047936</v>
    <v>1</v>
    <v>469</v>
    <v>470</v>
    <v>Get Closer</v>
    <v>97</v>
    <v>159</v>
    <v>Music</v>
    <v>99</v>
    <v>465</v>
    <v>468</v>
    <v>7516</v>
    <v>7667</v>
    <v>Get Closer</v>
    <v>1257</v>
    <v>1890</v>
    <v>1982</v>
    <v>7668</v>
    <v>7681</v>
    <v>Get Closer</v>
    <v>Get Closer is the eleventh studio album by singer, songwriter and producer Linda Ronstadt, released in 1982.</v>
    <v>music album</v>
  </rv>
  <rv s="1">
    <fb>2104.36</fb>
    <v>121</v>
  </rv>
  <rv s="0">
    <v>-1879047936</v>
    <v>Someone to Lay Down Beside Me</v>
    <v>wjson{"t":"e","d":"MusicWorkRecording","e":"SomeonetoLayDownBesideMe::ytrw3"}</v>
    <v>en-US</v>
    <v>Music</v>
  </rv>
  <rv s="3">
    <v>335</v>
  </rv>
  <rv s="72">
    <v>#VALUE!</v>
    <v>en-US</v>
    <v>wjson{"t":"e","d":"MusicAlbum","e":"GreatestHitsVolume2::2237m"}</v>
    <v>-1879047936</v>
    <v>1</v>
    <v>469</v>
    <v>474</v>
    <v>Greatest Hits, Volume 2</v>
    <v>97</v>
    <v>223</v>
    <v>Music</v>
    <v>99</v>
    <v>465</v>
    <v>468</v>
    <v>7516</v>
    <v>Greatest Hits, Volume 2</v>
    <v>1257</v>
    <v>1875</v>
    <v>1980</v>
    <v>7683</v>
    <v>7685</v>
    <v>Greatest Hits, Volume 2</v>
    <v>Greatest Hits, Volume 2 is a hits compilation album from American singer/songwriter/producer Linda Ronstadt. It was released in late 1980 on Asylum Records. The disc covers mostly Ronstadt's hard rocking singles.</v>
    <v>music album</v>
  </rv>
  <rv s="1">
    <fb>32</fb>
    <v>29</v>
  </rv>
  <rv s="1">
    <fb>7263.4189999999999</fb>
    <v>121</v>
  </rv>
  <rv s="0">
    <v>-1879047936</v>
    <v>What's New?</v>
    <v>wjson{"t":"e","d":"MusicWorkRecording","e":"WhatsNew::7bfgv"}</v>
    <v>en-US</v>
    <v>Music</v>
  </rv>
  <rv s="0">
    <v>-1879047936</v>
    <v>I've Got a Crush on You</v>
    <v>wjson{"t":"e","d":"MusicWorkRecording","e":"IveGotaCrushonYou::vb7mz"}</v>
    <v>en-US</v>
    <v>Music</v>
  </rv>
  <rv s="0">
    <v>-1879047936</v>
    <v>Guess I’ll Hang My Tears Out to Dry</v>
    <v>wjson{"t":"e","d":"MusicWorkRecording","e":"GuessIllHangMyTearsOuttoDry::4597g"}</v>
    <v>en-US</v>
    <v>Music</v>
  </rv>
  <rv s="0">
    <v>-1879047936</v>
    <v>Crazy He Calls Me</v>
    <v>wjson{"t":"e","d":"MusicWorkRecording","e":"CrazyHeCallsMe::x2657"}</v>
    <v>en-US</v>
    <v>Music</v>
  </rv>
  <rv s="0">
    <v>-1879047936</v>
    <v>Someone to Watch Over Me</v>
    <v>wjson{"t":"e","d":"MusicWorkRecording","e":"SomeonetoWatchOverMe::8898s"}</v>
    <v>en-US</v>
    <v>Music</v>
  </rv>
  <rv s="0">
    <v>-1879047936</v>
    <v>I Don't Stand a Ghost of a Chance With You</v>
    <v>wjson{"t":"e","d":"MusicWorkRecording","e":"IDontStandaGhostofaChance::9q5t3"}</v>
    <v>en-US</v>
    <v>Music</v>
  </rv>
  <rv s="0">
    <v>-1879047936</v>
    <v>What’ll I Do?</v>
    <v>wjson{"t":"e","d":"MusicWorkRecording","e":"WhatllIDo::5v5zm"}</v>
    <v>en-US</v>
    <v>Music</v>
  </rv>
  <rv s="0">
    <v>-1879047936</v>
    <v>Lover Man (Oh Where Can You Be?)</v>
    <v>wjson{"t":"e","d":"MusicWorkRecording","e":"LoverManOhWhereCanYouBe::xs7r3"}</v>
    <v>en-US</v>
    <v>Music</v>
  </rv>
  <rv s="0">
    <v>-1879047936</v>
    <v>Good‐Bye</v>
    <v>wjson{"t":"e","d":"MusicWorkRecording","e":"GoodBye::67b82"}</v>
    <v>en-US</v>
    <v>Music</v>
  </rv>
  <rv s="0">
    <v>-1879047936</v>
    <v>When I Fall in Love</v>
    <v>wjson{"t":"e","d":"MusicWorkRecording","e":"WhenIFallinLove::vh58y"}</v>
    <v>en-US</v>
    <v>Music</v>
  </rv>
  <rv s="0">
    <v>-1879047936</v>
    <v>Skylark</v>
    <v>wjson{"t":"e","d":"MusicWorkRecording","e":"Skylark::3382j"}</v>
    <v>en-US</v>
    <v>Music</v>
  </rv>
  <rv s="0">
    <v>-1879047936</v>
    <v>It Never Entered My Mind</v>
    <v>wjson{"t":"e","d":"MusicWorkRecording","e":"ItNeverEnteredMyMind::t8wn7"}</v>
    <v>en-US</v>
    <v>Music</v>
  </rv>
  <rv s="0">
    <v>-1879047936</v>
    <v>Mean to Me</v>
    <v>wjson{"t":"e","d":"MusicWorkRecording","e":"MeantoMe::768f7"}</v>
    <v>en-US</v>
    <v>Music</v>
  </rv>
  <rv s="0">
    <v>-1879047936</v>
    <v>When Your Lover Has Gone</v>
    <v>wjson{"t":"e","d":"MusicWorkRecording","e":"WhenYourLoverHasGone::2jf2c"}</v>
    <v>en-US</v>
    <v>Music</v>
  </rv>
  <rv s="0">
    <v>-1879047936</v>
    <v>I'm a Fool to Want You</v>
    <v>wjson{"t":"e","d":"MusicWorkRecording","e":"ImaFooltoWantYou::v4625"}</v>
    <v>en-US</v>
    <v>Music</v>
  </rv>
  <rv s="0">
    <v>-1879047936</v>
    <v>You Took Advantage of Me</v>
    <v>wjson{"t":"e","d":"MusicWorkRecording","e":"YouTookAdvantageofMe::nwhq8"}</v>
    <v>en-US</v>
    <v>Music</v>
  </rv>
  <rv s="0">
    <v>-1879047936</v>
    <v>Sophisticated Lady</v>
    <v>wjson{"t":"e","d":"MusicWorkRecording","e":"SophisticatedLady::x5774"}</v>
    <v>en-US</v>
    <v>Music</v>
  </rv>
  <rv s="0">
    <v>-1879047936</v>
    <v>Can't We Be Friends</v>
    <v>wjson{"t":"e","d":"MusicWorkRecording","e":"CantWeBeFriends::wwf83"}</v>
    <v>en-US</v>
    <v>Music</v>
  </rv>
  <rv s="0">
    <v>-1879047936</v>
    <v>My Old Flame</v>
    <v>wjson{"t":"e","d":"MusicWorkRecording","e":"MyOldFlame::m3rv5"}</v>
    <v>en-US</v>
    <v>Music</v>
  </rv>
  <rv s="0">
    <v>-1879047936</v>
    <v>Falling in Love Again</v>
    <v>wjson{"t":"e","d":"MusicWorkRecording","e":"FallinginLoveAgain::jp254"}</v>
    <v>en-US</v>
    <v>Music</v>
  </rv>
  <rv s="0">
    <v>-1879047936</v>
    <v>Lush Life</v>
    <v>wjson{"t":"e","d":"MusicWorkRecording","e":"LushLife::9vd7h"}</v>
    <v>en-US</v>
    <v>Music</v>
  </rv>
  <rv s="0">
    <v>-1879047936</v>
    <v>When You Wish Upon a Star</v>
    <v>wjson{"t":"e","d":"MusicWorkRecording","e":"WhenYouWishUponaStar::s94mr"}</v>
    <v>en-US</v>
    <v>Music</v>
  </rv>
  <rv s="0">
    <v>-1879047936</v>
    <v>Bewitched, Bothered &amp; Bewildered</v>
    <v>wjson{"t":"e","d":"MusicWorkRecording","e":"BewitchedBotheredAndBewildered::5f59t"}</v>
    <v>en-US</v>
    <v>Music</v>
  </rv>
  <rv s="0">
    <v>-1879047936</v>
    <v>You Go to My Head</v>
    <v>wjson{"t":"e","d":"MusicWorkRecording","e":"YouGotoMyHead::6g27x"}</v>
    <v>en-US</v>
    <v>Music</v>
  </rv>
  <rv s="0">
    <v>-1879047936</v>
    <v>But Not for Me</v>
    <v>wjson{"t":"e","d":"MusicWorkRecording","e":"ButNotforMe::n7syp"}</v>
    <v>en-US</v>
    <v>Music</v>
  </rv>
  <rv s="0">
    <v>-1879047936</v>
    <v>My Funny Valentine</v>
    <v>wjson{"t":"e","d":"MusicWorkRecording","e":"MyFunnyValentine::4364w"}</v>
    <v>en-US</v>
    <v>Music</v>
  </rv>
  <rv s="0">
    <v>-1879047936</v>
    <v>I Get Along Without You Very Well</v>
    <v>wjson{"t":"e","d":"MusicWorkRecording","e":"IGetAlongWithoutYouVeryWell::74r73"}</v>
    <v>en-US</v>
    <v>Music</v>
  </rv>
  <rv s="0">
    <v>-1879047936</v>
    <v>Am I Blue</v>
    <v>wjson{"t":"e","d":"MusicWorkRecording","e":"AmIBlue::d55y3"}</v>
    <v>en-US</v>
    <v>Music</v>
  </rv>
  <rv s="0">
    <v>-1879047936</v>
    <v>I Love You for Sentimental Reasons</v>
    <v>wjson{"t":"e","d":"MusicWorkRecording","e":"ILoveYouforSentimentalReasons::4whrj"}</v>
    <v>en-US</v>
    <v>Music</v>
  </rv>
  <rv s="0">
    <v>-1879047936</v>
    <v>Straighten Up and Fly Right</v>
    <v>wjson{"t":"e","d":"MusicWorkRecording","e":"StraightenUpandFlyRight::7ktx4"}</v>
    <v>en-US</v>
    <v>Music</v>
  </rv>
  <rv s="0">
    <v>-1879047936</v>
    <v>Little Girl Blue</v>
    <v>wjson{"t":"e","d":"MusicWorkRecording","e":"LittleGirlBlue::98f23"}</v>
    <v>en-US</v>
    <v>Music</v>
  </rv>
  <rv s="0">
    <v>-1879047936</v>
    <v>'Round Midnight</v>
    <v>wjson{"t":"e","d":"MusicWorkRecording","e":"RoundMidnight::yrd99"}</v>
    <v>en-US</v>
    <v>Music</v>
  </rv>
  <rv s="3">
    <v>336</v>
  </rv>
  <rv s="71">
    <v>#VALUE!</v>
    <v>en-US</v>
    <v>wjson{"t":"e","d":"MusicAlbum","e":"RoundMidnight::wxqn4"}</v>
    <v>-1879047936</v>
    <v>1</v>
    <v>463</v>
    <v>473</v>
    <v>'Round Midnight</v>
    <v>97</v>
    <v>223</v>
    <v>Music</v>
    <v>99</v>
    <v>465</v>
    <v>468</v>
    <v>7516</v>
    <v>'Round Midnight</v>
    <v>1125</v>
    <v>7687</v>
    <v>1986</v>
    <v>7688</v>
    <v>7721</v>
    <v>'Round Midnight</v>
    <v>music album</v>
  </rv>
  <rv s="0">
    <v>-1879047936</v>
    <v>Dolly Parton</v>
    <v>wjson{"t":"e","d":"MusicAct","e":"DollyParton::34d56"}</v>
    <v>en-US</v>
    <v>Music</v>
  </rv>
  <rv s="0">
    <v>-1879047936</v>
    <v>Emmylou Harris</v>
    <v>wjson{"t":"e","d":"MusicAct","e":"EmmylouHarris::3kj4y"}</v>
    <v>en-US</v>
    <v>Music</v>
  </rv>
  <rv s="3">
    <v>337</v>
  </rv>
  <rv s="16">
    <v>126</v>
    <v>99</v>
    <v>0</v>
    <v>image of Trio</v>
  </rv>
  <rv s="1">
    <fb>2345.4639999999999</fb>
    <v>121</v>
  </rv>
  <rv s="0">
    <v>-1879047936</v>
    <v>The Pain of Loving You</v>
    <v>wjson{"t":"e","d":"MusicWorkRecording","e":"ThePainofLovingYou::h58cb"}</v>
    <v>en-US</v>
    <v>Music</v>
  </rv>
  <rv s="0">
    <v>-1879047936</v>
    <v>Making Plans</v>
    <v>wjson{"t":"e","d":"MusicWorkRecording","e":"MakingPlans::bwt82"}</v>
    <v>en-US</v>
    <v>Music</v>
  </rv>
  <rv s="0">
    <v>-1879047936</v>
    <v>To Know Him Is to Love Him</v>
    <v>wjson{"t":"e","d":"MusicWorkRecording","e":"ToKnowHimIstoLoveHim::73j66"}</v>
    <v>en-US</v>
    <v>Music</v>
  </rv>
  <rv s="0">
    <v>-1879047936</v>
    <v>Hobo's Meditation</v>
    <v>wjson{"t":"e","d":"MusicWorkRecording","e":"HobosMeditation::8mj77"}</v>
    <v>en-US</v>
    <v>Music</v>
  </rv>
  <rv s="0">
    <v>-1879047936</v>
    <v>Wildflowers</v>
    <v>wjson{"t":"e","d":"MusicWorkRecording","e":"Wildflowers::5q8g3"}</v>
    <v>en-US</v>
    <v>Music</v>
  </rv>
  <rv s="0">
    <v>-1879047936</v>
    <v>Telling Me Lies</v>
    <v>wjson{"t":"e","d":"MusicWorkRecording","e":"TellingMeLies::96t27"}</v>
    <v>en-US</v>
    <v>Music</v>
  </rv>
  <rv s="0">
    <v>-1879047936</v>
    <v>My Dear Companion</v>
    <v>wjson{"t":"e","d":"MusicWorkRecording","e":"MyDearCompanion::8p9d4"}</v>
    <v>en-US</v>
    <v>Music</v>
  </rv>
  <rv s="0">
    <v>-1879047936</v>
    <v>Those Memories of You</v>
    <v>wjson{"t":"e","d":"MusicWorkRecording","e":"ThoseMemoriesofYou::4k9v9"}</v>
    <v>en-US</v>
    <v>Music</v>
  </rv>
  <rv s="0">
    <v>-1879047936</v>
    <v>I've Had Enough</v>
    <v>wjson{"t":"e","d":"MusicWorkRecording","e":"IveHadEnough::k3c5r"}</v>
    <v>en-US</v>
    <v>Music</v>
  </rv>
  <rv s="0">
    <v>-1879047936</v>
    <v>Rosewood Casket</v>
    <v>wjson{"t":"e","d":"MusicWorkRecording","e":"RosewoodCasket::8r3b8"}</v>
    <v>en-US</v>
    <v>Music</v>
  </rv>
  <rv s="0">
    <v>-1879047936</v>
    <v>Farther Along</v>
    <v>wjson{"t":"e","d":"MusicWorkRecording","e":"FartherAlong::vm3v3"}</v>
    <v>en-US</v>
    <v>Music</v>
  </rv>
  <rv s="3">
    <v>338</v>
  </rv>
  <rv s="69">
    <v>#VALUE!</v>
    <v>en-US</v>
    <v>wjson{"t":"e","d":"MusicAlbum","e":"Trio::f27ds"}</v>
    <v>-1879047936</v>
    <v>1</v>
    <v>469</v>
    <v>470</v>
    <v>Trio</v>
    <v>97</v>
    <v>159</v>
    <v>Music</v>
    <v>99</v>
    <v>465</v>
    <v>468</v>
    <v>7725</v>
    <v>7726</v>
    <v>Trio</v>
    <v>1257</v>
    <v>1875</v>
    <v>1987-01</v>
    <v>7727</v>
    <v>7739</v>
    <v>Trio</v>
    <v>Trio is the first collaborative studio album by Dolly Parton, Emmylou Harris and Linda Ronstadt. It was released on March 2, 1987, by Warner Bros. Records.</v>
    <v>music album</v>
  </rv>
  <rv s="16">
    <v>127</v>
    <v>99</v>
    <v>0</v>
    <v>image of Canciones de mi padre</v>
  </rv>
  <rv s="1">
    <fb>2409.373</fb>
    <v>121</v>
  </rv>
  <rv s="0">
    <v>-1879047936</v>
    <v>Por un amor</v>
    <v>wjson{"t":"e","d":"MusicWorkRecording","e":"Porunamor::k5xmb"}</v>
    <v>en-US</v>
    <v>Music</v>
  </rv>
  <rv s="0">
    <v>-1879047936</v>
    <v>Los laureles</v>
    <v>wjson{"t":"e","d":"MusicWorkRecording","e":"Loslaureles::z9v43"}</v>
    <v>en-US</v>
    <v>Music</v>
  </rv>
  <rv s="0">
    <v>-1879047936</v>
    <v>Hay Unos Ojos</v>
    <v>wjson{"t":"e","d":"MusicWorkRecording","e":"HayUnosOjos::dt34r"}</v>
    <v>en-US</v>
    <v>Music</v>
  </rv>
  <rv s="0">
    <v>-1879047936</v>
    <v>La cigarra</v>
    <v>wjson{"t":"e","d":"MusicWorkRecording","e":"LaCigarra::4vxd8"}</v>
    <v>en-US</v>
    <v>Music</v>
  </rv>
  <rv s="0">
    <v>-1879047936</v>
    <v>Tú, sólo tú</v>
    <v>wjson{"t":"e","d":"MusicWorkRecording","e":"Tusolotu::5dd38"}</v>
    <v>en-US</v>
    <v>Music</v>
  </rv>
  <rv s="0">
    <v>-1879047936</v>
    <v>Y ándale</v>
    <v>wjson{"t":"e","d":"MusicWorkRecording","e":"Yandale::8dtxg"}</v>
    <v>en-US</v>
    <v>Music</v>
  </rv>
  <rv s="0">
    <v>-1879047936</v>
    <v>Rogaciano el huapanguero</v>
    <v>wjson{"t":"e","d":"MusicWorkRecording","e":"Rogacianoelhuapanguero::574z9"}</v>
    <v>en-US</v>
    <v>Music</v>
  </rv>
  <rv s="0">
    <v>-1879047936</v>
    <v>La charreada</v>
    <v>wjson{"t":"e","d":"MusicWorkRecording","e":"LaCharreada::544g2"}</v>
    <v>en-US</v>
    <v>Music</v>
  </rv>
  <rv s="0">
    <v>-1879047936</v>
    <v>Dos arbolitos</v>
    <v>wjson{"t":"e","d":"MusicWorkRecording","e":"Dosarbolitos::8r78k"}</v>
    <v>en-US</v>
    <v>Music</v>
  </rv>
  <rv s="0">
    <v>-1879047936</v>
    <v>Corrido de Cananea</v>
    <v>wjson{"t":"e","d":"MusicWorkRecording","e":"CorridodeCananea::b4d83"}</v>
    <v>en-US</v>
    <v>Music</v>
  </rv>
  <rv s="0">
    <v>-1879047936</v>
    <v>La barca de Guaymas</v>
    <v>wjson{"t":"e","d":"MusicWorkRecording","e":"LabarcadeGuaymas::v46cp"}</v>
    <v>en-US</v>
    <v>Music</v>
  </rv>
  <rv s="0">
    <v>-1879047936</v>
    <v>La calandria</v>
    <v>wjson{"t":"e","d":"MusicWorkRecording","e":"Lacalandria::pcy3v"}</v>
    <v>en-US</v>
    <v>Music</v>
  </rv>
  <rv s="0">
    <v>-1879047936</v>
    <v>El sol que tú eres</v>
    <v>wjson{"t":"e","d":"MusicWorkRecording","e":"Elsolquetueres::ty6xv"}</v>
    <v>en-US</v>
    <v>Music</v>
  </rv>
  <rv s="3">
    <v>339</v>
  </rv>
  <rv s="69">
    <v>#VALUE!</v>
    <v>en-US</v>
    <v>wjson{"t":"e","d":"MusicAlbum","e":"Cancionesdemipadre::375b2"}</v>
    <v>-1879047936</v>
    <v>1</v>
    <v>469</v>
    <v>470</v>
    <v>Canciones de mi padre</v>
    <v>97</v>
    <v>159</v>
    <v>Music</v>
    <v>99</v>
    <v>465</v>
    <v>468</v>
    <v>7516</v>
    <v>7741</v>
    <v>Canciones de mi padre</v>
    <v>1257</v>
    <v>1900</v>
    <v>1987</v>
    <v>7742</v>
    <v>7756</v>
    <v>Canciones de mi padre</v>
    <v>Canciones De Mi Padre (Spanish for "Songs of My Father", or "My Father's Songs") is American singer Linda Ronstadt's first album of Mexican traditional Mariachi music.</v>
    <v>music album</v>
  </rv>
  <rv s="0">
    <v>-1879047936</v>
    <v>Aaron Neville</v>
    <v>wjson{"t":"e","d":"MusicAct","e":"AaronNeville::7w253"}</v>
    <v>en-US</v>
    <v>Music</v>
  </rv>
  <rv s="3">
    <v>340</v>
  </rv>
  <rv s="16">
    <v>128</v>
    <v>99</v>
    <v>0</v>
    <v>image of Cry Like a Rainstorm, Howl Like the Wind</v>
  </rv>
  <rv s="1">
    <fb>32784</fb>
    <v>167</v>
  </rv>
  <rv s="1">
    <fb>2555.5540000000001</fb>
    <v>121</v>
  </rv>
  <rv s="0">
    <v>-1879047936</v>
    <v>Still Within the Sound of My Voice</v>
    <v>wjson{"t":"e","d":"MusicWorkRecording","e":"StillWithintheSoundofMyVoice::95j52"}</v>
    <v>en-US</v>
    <v>Music</v>
  </rv>
  <rv s="0">
    <v>-1879047936</v>
    <v>Cry Like a Rainstorm</v>
    <v>wjson{"t":"e","d":"MusicWorkRecording","e":"CryLikeaRainstorm::sn8kk"}</v>
    <v>en-US</v>
    <v>Music</v>
  </rv>
  <rv s="0">
    <v>-1879047936</v>
    <v>All My Life</v>
    <v>wjson{"t":"e","d":"MusicWorkRecording","e":"AllMyLife::qgk25"}</v>
    <v>en-US</v>
    <v>Music</v>
  </rv>
  <rv s="0">
    <v>-1879047936</v>
    <v>I Need You</v>
    <v>wjson{"t":"e","d":"MusicWorkRecording","e":"INeedYoufeatAaronNeville::4jjd9"}</v>
    <v>en-US</v>
    <v>Music</v>
  </rv>
  <rv s="0">
    <v>-1879047936</v>
    <v>Don’t Know Much</v>
    <v>wjson{"t":"e","d":"MusicWorkRecording","e":"DontKnowMuch::g4kfw"}</v>
    <v>en-US</v>
    <v>Music</v>
  </rv>
  <rv s="0">
    <v>-1879047936</v>
    <v>Adios</v>
    <v>wjson{"t":"e","d":"MusicWorkRecording","e":"Adios::qn7q9"}</v>
    <v>en-US</v>
    <v>Music</v>
  </rv>
  <rv s="0">
    <v>-1879047936</v>
    <v>Trouble Again</v>
    <v>wjson{"t":"e","d":"MusicWorkRecording","e":"TroubleAgain::m6379"}</v>
    <v>en-US</v>
    <v>Music</v>
  </rv>
  <rv s="0">
    <v>-1879047936</v>
    <v>I Keep It Hid</v>
    <v>wjson{"t":"e","d":"MusicWorkRecording","e":"IKeepItHid::tbt2z"}</v>
    <v>en-US</v>
    <v>Music</v>
  </rv>
  <rv s="0">
    <v>-1879047936</v>
    <v>So Right, So Wrong</v>
    <v>wjson{"t":"e","d":"MusicWorkRecording","e":"SoRightSoWrong::dy36k"}</v>
    <v>en-US</v>
    <v>Music</v>
  </rv>
  <rv s="0">
    <v>-1879047936</v>
    <v>Shattered</v>
    <v>wjson{"t":"e","d":"MusicWorkRecording","e":"Shattered::5kfvt"}</v>
    <v>en-US</v>
    <v>Music</v>
  </rv>
  <rv s="0">
    <v>-1879047936</v>
    <v>When Something Is Wrong With My Baby</v>
    <v>wjson{"t":"e","d":"MusicWorkRecording","e":"WhenSomethingIsWrongWithMyBabyfeatAaronNeville::93j64"}</v>
    <v>en-US</v>
    <v>Music</v>
  </rv>
  <rv s="0">
    <v>-1879047936</v>
    <v>Goodbye My Friend</v>
    <v>wjson{"t":"e","d":"MusicWorkRecording","e":"GoodbyeMyFriend::q6q5b"}</v>
    <v>en-US</v>
    <v>Music</v>
  </rv>
  <rv s="3">
    <v>341</v>
  </rv>
  <rv s="73">
    <v>#VALUE!</v>
    <v>en-US</v>
    <v>wjson{"t":"e","d":"MusicAlbum","e":"CryLikeaRainstormHowlLiketheWind::5wp63"}</v>
    <v>-1879047936</v>
    <v>1</v>
    <v>469</v>
    <v>470</v>
    <v>Cry Like a Rainstorm, Howl Like the Wind</v>
    <v>97</v>
    <v>159</v>
    <v>Music</v>
    <v>99</v>
    <v>465</v>
    <v>468</v>
    <v>7759</v>
    <v>7760</v>
    <v>Cry Like a Rainstorm, Howl Like the Wind</v>
    <v>1257</v>
    <v>1890</v>
    <v>7761</v>
    <v>7762</v>
    <v>7775</v>
    <v>Cry Like a Rainstorm, Howl Like the Wind</v>
    <v>Cry Like a Rainstorm, Howl Like the Wind is a studio album by American singer/producer Linda Ronstadt, released in October 1989 by Elektra Records.</v>
    <v>music album</v>
  </rv>
  <rv s="16">
    <v>129</v>
    <v>99</v>
    <v>0</v>
    <v>image of Más canciones</v>
  </rv>
  <rv s="1">
    <fb>33561</fb>
    <v>167</v>
  </rv>
  <rv s="1">
    <fb>2450.9840000000004</fb>
    <v>121</v>
  </rv>
  <rv s="0">
    <v>-1879047936</v>
    <v>Tata Dios</v>
    <v>wjson{"t":"e","d":"MusicWorkRecording","e":"TataDios::6dy69"}</v>
    <v>en-US</v>
    <v>Music</v>
  </rv>
  <rv s="0">
    <v>-1879047936</v>
    <v>El toro Relajo</v>
    <v>wjson{"t":"e","d":"MusicWorkRecording","e":"EltoroRelajo::h2mzh"}</v>
    <v>en-US</v>
    <v>Music</v>
  </rv>
  <rv s="0">
    <v>-1879047936</v>
    <v>Mi ranchito</v>
    <v>wjson{"t":"e","d":"MusicWorkRecording","e":"MiRanchito::k62f7"}</v>
    <v>en-US</v>
    <v>Music</v>
  </rv>
  <rv s="0">
    <v>-1879047936</v>
    <v>La Mariquita</v>
    <v>wjson{"t":"e","d":"MusicWorkRecording","e":"LaMariquita::6nf6g"}</v>
    <v>en-US</v>
    <v>Music</v>
  </rv>
  <rv s="0">
    <v>-1879047936</v>
    <v>Grítenme piedras del campo</v>
    <v>wjson{"t":"e","d":"MusicWorkRecording","e":"Gritenmepiedrasdelcampo::wbq7x"}</v>
    <v>en-US</v>
    <v>Music</v>
  </rv>
  <rv s="0">
    <v>-1879047936</v>
    <v>Siempre Hace Frío</v>
    <v>wjson{"t":"e","d":"MusicWorkRecording","e":"SiempreHaceFrio::3y3kd"}</v>
    <v>en-US</v>
    <v>Music</v>
  </rv>
  <rv s="0">
    <v>-1879047936</v>
    <v>El crucifijo de piedra</v>
    <v>wjson{"t":"e","d":"MusicWorkRecording","e":"Elcrucifijodepiedra::g7877"}</v>
    <v>en-US</v>
    <v>Music</v>
  </rv>
  <rv s="0">
    <v>-1879047936</v>
    <v>Palomita de ojos negros</v>
    <v>wjson{"t":"e","d":"MusicWorkRecording","e":"Palomitadeojosnegros::69qjs"}</v>
    <v>en-US</v>
    <v>Music</v>
  </rv>
  <rv s="0">
    <v>-1879047936</v>
    <v>Pena de los amores</v>
    <v>wjson{"t":"e","d":"MusicWorkRecording","e":"Penadelosamores::jyb6g"}</v>
    <v>en-US</v>
    <v>Music</v>
  </rv>
  <rv s="0">
    <v>-1879047936</v>
    <v>El camino</v>
    <v>wjson{"t":"e","d":"MusicWorkRecording","e":"Elcamino::7cf6b"}</v>
    <v>en-US</v>
    <v>Music</v>
  </rv>
  <rv s="0">
    <v>-1879047936</v>
    <v>El gustito</v>
    <v>wjson{"t":"e","d":"MusicWorkRecording","e":"Elgustito::7f426"}</v>
    <v>en-US</v>
    <v>Music</v>
  </rv>
  <rv s="0">
    <v>-1879047936</v>
    <v>El Sueño</v>
    <v>wjson{"t":"e","d":"MusicWorkRecording","e":"ElSueno::5376q"}</v>
    <v>en-US</v>
    <v>Music</v>
  </rv>
  <rv s="3">
    <v>342</v>
  </rv>
  <rv s="73">
    <v>#VALUE!</v>
    <v>en-US</v>
    <v>wjson{"t":"e","d":"MusicAlbum","e":"Mascanciones::7k8c4"}</v>
    <v>-1879047936</v>
    <v>1</v>
    <v>469</v>
    <v>470</v>
    <v>Más canciones</v>
    <v>97</v>
    <v>159</v>
    <v>Music</v>
    <v>99</v>
    <v>465</v>
    <v>468</v>
    <v>7516</v>
    <v>7777</v>
    <v>Más canciones</v>
    <v>1257</v>
    <v>1890</v>
    <v>7778</v>
    <v>7779</v>
    <v>7792</v>
    <v>Más canciones</v>
    <v>Mas Canciones (correct form: Más canciones; Spanish for "more songs") is an album by American singer/songwriter/producer Linda Ronstadt, released in late 1991.</v>
    <v>music album</v>
  </rv>
  <rv s="1">
    <fb>33827</fb>
    <v>167</v>
  </rv>
  <rv s="1">
    <fb>2582.009</fb>
    <v>121</v>
  </rv>
  <rv s="0">
    <v>-1879047936</v>
    <v>Frenesí</v>
    <v>wjson{"t":"e","d":"MusicWorkRecording","e":"Frenesi::8qdbj"}</v>
    <v>en-US</v>
    <v>Music</v>
  </rv>
  <rv s="0">
    <v>-1879047936</v>
    <v>Mentira Salome</v>
    <v>wjson{"t":"e","d":"MusicWorkRecording","e":"MentiraSalome::yvcg6"}</v>
    <v>en-US</v>
    <v>Music</v>
  </rv>
  <rv s="0">
    <v>-1879047936</v>
    <v>Alma Adentro</v>
    <v>wjson{"t":"e","d":"MusicWorkRecording","e":"AlmaAdentro::g9vt3"}</v>
    <v>en-US</v>
    <v>Music</v>
  </rv>
  <rv s="0">
    <v>-1879047936</v>
    <v>Entre Abismos</v>
    <v>wjson{"t":"e","d":"MusicWorkRecording","e":"EntreAbismos::228b8"}</v>
    <v>en-US</v>
    <v>Music</v>
  </rv>
  <rv s="0">
    <v>-1879047936</v>
    <v>Cuando me querías tú</v>
    <v>wjson{"t":"e","d":"MusicWorkRecording","e":"CuandoMeQueriasTu::7ks95"}</v>
    <v>en-US</v>
    <v>Music</v>
  </rv>
  <rv s="0">
    <v>-1879047936</v>
    <v>Piel Canela</v>
    <v>wjson{"t":"e","d":"MusicWorkRecording","e":"PielCanela::4d8dw"}</v>
    <v>en-US</v>
    <v>Music</v>
  </rv>
  <rv s="0">
    <v>-1879047936</v>
    <v>Verdad Amarga</v>
    <v>wjson{"t":"e","d":"MusicWorkRecording","e":"VerdadAmarga::bvpz2"}</v>
    <v>en-US</v>
    <v>Music</v>
  </rv>
  <rv s="0">
    <v>-1879047936</v>
    <v>Despojos</v>
    <v>wjson{"t":"e","d":"MusicWorkRecording","e":"Despojos::52v4b"}</v>
    <v>en-US</v>
    <v>Music</v>
  </rv>
  <rv s="0">
    <v>-1879047936</v>
    <v>En Mi Soledad</v>
    <v>wjson{"t":"e","d":"MusicWorkRecording","e":"EnMiSoledad::5shz7"}</v>
    <v>en-US</v>
    <v>Music</v>
  </rv>
  <rv s="0">
    <v>-1879047936</v>
    <v>Piensa en mí</v>
    <v>wjson{"t":"e","d":"MusicWorkRecording","e":"PiensaEnMi::2c298"}</v>
    <v>en-US</v>
    <v>Music</v>
  </rv>
  <rv s="0">
    <v>-1879047936</v>
    <v>Quiéreme Mucho</v>
    <v>wjson{"t":"e","d":"MusicWorkRecording","e":"QuieremeMucho::7c9mn"}</v>
    <v>en-US</v>
    <v>Music</v>
  </rv>
  <rv s="0">
    <v>-1879047936</v>
    <v>Perfidia</v>
    <v>wjson{"t":"e","d":"MusicWorkRecording","e":"Perfidia::48j2q"}</v>
    <v>en-US</v>
    <v>Music</v>
  </rv>
  <rv s="0">
    <v>-1879047936</v>
    <v>Te quiero, dijiste</v>
    <v>wjson{"t":"e","d":"MusicWorkRecording","e":"TeQuieroDijiste::6mbbx"}</v>
    <v>en-US</v>
    <v>Music</v>
  </rv>
  <rv s="3">
    <v>343</v>
  </rv>
  <rv s="74">
    <v>#VALUE!</v>
    <v>en-US</v>
    <v>wjson{"t":"e","d":"MusicAlbum","e":"Frenesi::fd6z3"}</v>
    <v>-1879047936</v>
    <v>1</v>
    <v>471</v>
    <v>475</v>
    <v>Frenesí</v>
    <v>97</v>
    <v>223</v>
    <v>Music</v>
    <v>99</v>
    <v>465</v>
    <v>468</v>
    <v>7516</v>
    <v>Frenesí</v>
    <v>1257</v>
    <v>7794</v>
    <v>7795</v>
    <v>7809</v>
    <v>Frenesí</v>
    <v>Frenesí is a 1992 Grammy Award–winning album by American singer, songwriter, and producer Linda Ronstadt.</v>
    <v>music album</v>
  </rv>
  <rv s="1">
    <fb>2410.585</fb>
    <v>121</v>
  </rv>
  <rv s="3">
    <v>344</v>
  </rv>
  <rv s="71">
    <v>#VALUE!</v>
    <v>en-US</v>
    <v>wjson{"t":"e","d":"MusicAlbum","e":"Bolerosyrancheras::388vx"}</v>
    <v>-1879047936</v>
    <v>1</v>
    <v>463</v>
    <v>473</v>
    <v>Boleros y rancheras</v>
    <v>97</v>
    <v>223</v>
    <v>Music</v>
    <v>99</v>
    <v>465</v>
    <v>468</v>
    <v>7516</v>
    <v>Boleros y rancheras</v>
    <v>1257</v>
    <v>1890</v>
    <v>1993</v>
    <v>7811</v>
    <v>7812</v>
    <v>Boleros y rancheras</v>
    <v>music album</v>
  </rv>
  <rv s="16">
    <v>130</v>
    <v>99</v>
    <v>0</v>
    <v>image of Winter Light</v>
  </rv>
  <rv s="1">
    <fb>34296</fb>
    <v>167</v>
  </rv>
  <rv s="1">
    <fb>2227.2920000000004</fb>
    <v>121</v>
  </rv>
  <rv s="0">
    <v>-1879047936</v>
    <v>Heartbeats Accelerating</v>
    <v>wjson{"t":"e","d":"MusicWorkRecording","e":"HeartbeatsAccelerating::yj2ry"}</v>
    <v>en-US</v>
    <v>Music</v>
  </rv>
  <rv s="0">
    <v>-1879047936</v>
    <v>Do What You Gotta Do</v>
    <v>wjson{"t":"e","d":"MusicWorkRecording","e":"DoWhatYouGottaDo::8hr49"}</v>
    <v>en-US</v>
    <v>Music</v>
  </rv>
  <rv s="0">
    <v>-1879047936</v>
    <v>Anyone Who Had a Heart</v>
    <v>wjson{"t":"e","d":"MusicWorkRecording","e":"AnyoneWhoHadaHeart::ks8zv"}</v>
    <v>en-US</v>
    <v>Music</v>
  </rv>
  <rv s="0">
    <v>-1879047936</v>
    <v>Don’t Talk (Put Your Head on My Shoulder)</v>
    <v>wjson{"t":"e","d":"MusicWorkRecording","e":"DontTalkPutYourHeadonMyShoulder::8wrzk"}</v>
    <v>en-US</v>
    <v>Music</v>
  </rv>
  <rv s="0">
    <v>-1879047936</v>
    <v>On No, Not My Baby</v>
    <v>wjson{"t":"e","d":"MusicWorkRecording","e":"OnNoNotMyBaby::hq7vb"}</v>
    <v>en-US</v>
    <v>Music</v>
  </rv>
  <rv s="0">
    <v>-1879047936</v>
    <v>It’s Too Soon to Know</v>
    <v>wjson{"t":"e","d":"MusicWorkRecording","e":"ItsTooSoontoKnow::7n294"}</v>
    <v>en-US</v>
    <v>Music</v>
  </rv>
  <rv s="0">
    <v>-1879047936</v>
    <v>I Just Don’t Know What to Do With Myself</v>
    <v>wjson{"t":"e","d":"MusicWorkRecording","e":"IJustDontKnowWhattoDoWithMyself::9z23p"}</v>
    <v>en-US</v>
    <v>Music</v>
  </rv>
  <rv s="0">
    <v>-1879047936</v>
    <v>A River for Him</v>
    <v>wjson{"t":"e","d":"MusicWorkRecording","e":"ARiverforHim::9jz5m"}</v>
    <v>en-US</v>
    <v>Music</v>
  </rv>
  <rv s="0">
    <v>-1879047936</v>
    <v>Adonde voy</v>
    <v>wjson{"t":"e","d":"MusicWorkRecording","e":"AdondeVoy::jz4fd"}</v>
    <v>en-US</v>
    <v>Music</v>
  </rv>
  <rv s="0">
    <v>-1879047936</v>
    <v>You Can’t Treat the Wrong Man Right</v>
    <v>wjson{"t":"e","d":"MusicWorkRecording","e":"YouCantTreattheWrongManRight::6j673"}</v>
    <v>en-US</v>
    <v>Music</v>
  </rv>
  <rv s="0">
    <v>-1879047936</v>
    <v>Winter Light</v>
    <v>wjson{"t":"e","d":"MusicWorkRecording","e":"WinterLight::9274z"}</v>
    <v>en-US</v>
    <v>Music</v>
  </rv>
  <rv s="3">
    <v>345</v>
  </rv>
  <rv s="73">
    <v>#VALUE!</v>
    <v>en-US</v>
    <v>wjson{"t":"e","d":"MusicAlbum","e":"WinterLight::xq66k"}</v>
    <v>-1879047936</v>
    <v>1</v>
    <v>469</v>
    <v>470</v>
    <v>Winter Light</v>
    <v>97</v>
    <v>159</v>
    <v>Music</v>
    <v>99</v>
    <v>465</v>
    <v>468</v>
    <v>7516</v>
    <v>7814</v>
    <v>Winter Light</v>
    <v>1257</v>
    <v>1875</v>
    <v>7815</v>
    <v>7816</v>
    <v>7828</v>
    <v>Winter Light</v>
    <v>Winter Light is an album by American singer Linda Ronstadt, released in late 1993 to critical acclaim and commercial disappointment.</v>
    <v>music album</v>
  </rv>
  <rv s="16">
    <v>131</v>
    <v>99</v>
    <v>0</v>
    <v>image of Feels Like Home</v>
  </rv>
  <rv s="1">
    <fb>34772</fb>
    <v>167</v>
  </rv>
  <rv s="1">
    <fb>2360.1279999999997</fb>
    <v>29</v>
  </rv>
  <rv s="0">
    <v>-1879047936</v>
    <v>The Waiting</v>
    <v>wjson{"t":"e","d":"MusicWorkRecording","e":"TheWaiting::cj6h5"}</v>
    <v>en-US</v>
    <v>Music</v>
  </rv>
  <rv s="0">
    <v>-1879047936</v>
    <v>Walk On</v>
    <v>wjson{"t":"e","d":"MusicWorkRecording","e":"WalkOn::46tky"}</v>
    <v>en-US</v>
    <v>Music</v>
  </rv>
  <rv s="0">
    <v>-1879047936</v>
    <v>High Sierra</v>
    <v>wjson{"t":"e","d":"MusicWorkRecording","e":"HighSierra::6475b"}</v>
    <v>en-US</v>
    <v>Music</v>
  </rv>
  <rv s="0">
    <v>-1879047936</v>
    <v>After the Goldrush</v>
    <v>wjson{"t":"e","d":"MusicWorkRecording","e":"AftertheGoldRush::67g58"}</v>
    <v>en-US</v>
    <v>Music</v>
  </rv>
  <rv s="0">
    <v>-1879047936</v>
    <v>The Blue Train</v>
    <v>wjson{"t":"e","d":"MusicWorkRecording","e":"TheBlueTrain::x5p3r"}</v>
    <v>en-US</v>
    <v>Music</v>
  </rv>
  <rv s="0">
    <v>-1879047936</v>
    <v>Feels Like Home</v>
    <v>wjson{"t":"e","d":"MusicWorkRecording","e":"FeelsLikeHome::4767r"}</v>
    <v>en-US</v>
    <v>Music</v>
  </rv>
  <rv s="0">
    <v>-1879047936</v>
    <v>Teardrops Will Fall</v>
    <v>wjson{"t":"e","d":"MusicWorkRecording","e":"TeardropsWillFall::843d9"}</v>
    <v>en-US</v>
    <v>Music</v>
  </rv>
  <rv s="0">
    <v>-1879047936</v>
    <v>Morning Blues</v>
    <v>wjson{"t":"e","d":"MusicWorkRecording","e":"MorningBlues::7y226"}</v>
    <v>en-US</v>
    <v>Music</v>
  </rv>
  <rv s="0">
    <v>-1879047936</v>
    <v>Women 'Cross the River</v>
    <v>wjson{"t":"e","d":"MusicWorkRecording","e":"WomenCrosstheRiver::jr4k2"}</v>
    <v>en-US</v>
    <v>Music</v>
  </rv>
  <rv s="0">
    <v>-1879047936</v>
    <v>Lover's Return</v>
    <v>wjson{"t":"e","d":"MusicWorkRecording","e":"LoversReturn::h4s37"}</v>
    <v>en-US</v>
    <v>Music</v>
  </rv>
  <rv s="3">
    <v>346</v>
  </rv>
  <rv s="73">
    <v>#VALUE!</v>
    <v>en-US</v>
    <v>wjson{"t":"e","d":"MusicAlbum","e":"FeelsLikeHome::f366b"}</v>
    <v>-1879047936</v>
    <v>1</v>
    <v>469</v>
    <v>470</v>
    <v>Feels Like Home</v>
    <v>97</v>
    <v>159</v>
    <v>Music</v>
    <v>99</v>
    <v>465</v>
    <v>468</v>
    <v>7516</v>
    <v>7830</v>
    <v>Feels Like Home</v>
    <v>1257</v>
    <v>1512</v>
    <v>7831</v>
    <v>7832</v>
    <v>7843</v>
    <v>Feels Like Home</v>
    <v>Feels Like Home is a studio album by American singer Linda Ronstadt released in 1995. It reached #75 and lasted 12 weeks on the Billboard album chart. It received excellent critical reviews upon release.</v>
    <v>music album</v>
  </rv>
  <rv s="1">
    <fb>35227</fb>
    <v>167</v>
  </rv>
  <rv s="1">
    <fb>1762.65</fb>
    <v>121</v>
  </rv>
  <rv s="0">
    <v>-1879047936</v>
    <v>Dedicated to the One I Love</v>
    <v>wjson{"t":"e","d":"MusicWorkRecording","e":"DedicatedtotheOneILove::6rx6g"}</v>
    <v>en-US</v>
    <v>Music</v>
  </rv>
  <rv s="0">
    <v>-1879047936</v>
    <v>Be My Baby</v>
    <v>wjson{"t":"e","d":"MusicWorkRecording","e":"BeMyBaby::t966c"}</v>
    <v>en-US</v>
    <v>Music</v>
  </rv>
  <rv s="0">
    <v>-1879047936</v>
    <v>In My Room</v>
    <v>wjson{"t":"e","d":"MusicWorkRecording","e":"InMyRoom::827t8"}</v>
    <v>en-US</v>
    <v>Music</v>
  </rv>
  <rv s="0">
    <v>-1879047936</v>
    <v>Devoted to You</v>
    <v>wjson{"t":"e","d":"MusicWorkRecording","e":"DevotedtoYou::2gpp3"}</v>
    <v>en-US</v>
    <v>Music</v>
  </rv>
  <rv s="0">
    <v>-1879047936</v>
    <v>Baby I Love You</v>
    <v>wjson{"t":"e","d":"MusicWorkRecording","e":"BabyILoveYou::t99wp"}</v>
    <v>en-US</v>
    <v>Music</v>
  </rv>
  <rv s="0">
    <v>-1879047936</v>
    <v>Devoted to You (instrumental)</v>
    <v>wjson{"t":"e","d":"MusicWorkRecording","e":"DevotedtoYouinstrumental::6m3q4"}</v>
    <v>en-US</v>
    <v>Music</v>
  </rv>
  <rv s="0">
    <v>-1879047936</v>
    <v>Angel Baby</v>
    <v>wjson{"t":"e","d":"MusicWorkRecording","e":"AngelBaby::f68zq"}</v>
    <v>en-US</v>
    <v>Music</v>
  </rv>
  <rv s="0">
    <v>-1879047936</v>
    <v>We Will Rock You</v>
    <v>wjson{"t":"e","d":"MusicWorkRecording","e":"WeWillRockYou::2t324"}</v>
    <v>en-US</v>
    <v>Music</v>
  </rv>
  <rv s="0">
    <v>-1879047936</v>
    <v>Brahms’ Lullaby</v>
    <v>wjson{"t":"e","d":"MusicWorkRecording","e":"BrahmsLullaby::5vjv2"}</v>
    <v>en-US</v>
    <v>Music</v>
  </rv>
  <rv s="0">
    <v>-1879047936</v>
    <v>Good Night</v>
    <v>wjson{"t":"e","d":"MusicWorkRecording","e":"GoodNight::b9xmy"}</v>
    <v>en-US</v>
    <v>Music</v>
  </rv>
  <rv s="3">
    <v>347</v>
  </rv>
  <rv s="75">
    <v>#VALUE!</v>
    <v>en-US</v>
    <v>wjson{"t":"e","d":"MusicAlbum","e":"DedicatedtotheOneILove::8r65f"}</v>
    <v>-1879047936</v>
    <v>1</v>
    <v>469</v>
    <v>474</v>
    <v>Dedicated to the One I Love</v>
    <v>97</v>
    <v>223</v>
    <v>Music</v>
    <v>99</v>
    <v>465</v>
    <v>468</v>
    <v>7516</v>
    <v>Dedicated to the One I Love</v>
    <v>1257</v>
    <v>1875</v>
    <v>7845</v>
    <v>7846</v>
    <v>7857</v>
    <v>Dedicated to the One I Love</v>
    <v>Dedicated to the One I Love is an album of rock classics reinterpreted as children's lullabies by American singer, songwriter and producer Linda Ronstadt.</v>
    <v>music album</v>
  </rv>
  <rv s="76">
    <v>#VALUE!</v>
    <v>en-US</v>
    <v>wjson{"t":"e","d":"MusicAlbum","e":"HerGreatestHitsAndHerFinestPerformances::vmx2c"}</v>
    <v>-1879047936</v>
    <v>1</v>
    <v>476</v>
    <v>477</v>
    <v>Her Greatest Hits And Her Finest Performances</v>
    <v>97</v>
    <v>223</v>
    <v>Music</v>
    <v>99</v>
    <v>468</v>
    <v>7516</v>
    <v>Her Greatest Hits And Her Finest Performances</v>
    <v>1433</v>
    <v>1997</v>
    <v>Her Greatest Hits And Her Finest Performances</v>
    <v>music album</v>
  </rv>
  <rv s="1">
    <fb>2516.8779999999997</fb>
    <v>29</v>
  </rv>
  <rv s="3">
    <v>348</v>
  </rv>
  <rv s="77">
    <v>#VALUE!</v>
    <v>en-US</v>
    <v>wjson{"t":"e","d":"MusicAlbum","e":"BlueBayou::678p7"}</v>
    <v>-1879047936</v>
    <v>1</v>
    <v>478</v>
    <v>479</v>
    <v>Blue Bayou</v>
    <v>97</v>
    <v>223</v>
    <v>Music</v>
    <v>99</v>
    <v>465</v>
    <v>468</v>
    <v>7516</v>
    <v>Blue Bayou</v>
    <v>1257</v>
    <v>1998</v>
    <v>7860</v>
    <v>7861</v>
    <v>Blue Bayou</v>
    <v>music album</v>
  </rv>
  <rv s="1">
    <fb>4322</fb>
    <v>121</v>
  </rv>
  <rv s="0">
    <v>-1879047936</v>
    <v>Different Drum</v>
    <v>wjson{"t":"e","d":"MusicWorkRecording","e":"DifferentDrum::rdyc4"}</v>
    <v>en-US</v>
    <v>Music</v>
  </rv>
  <rv s="0">
    <v>-1879047936</v>
    <v>Love Has No Pride</v>
    <v>wjson{"t":"e","d":"MusicWorkRecording","e":"LoveHasNoPride::jzx6r"}</v>
    <v>en-US</v>
    <v>Music</v>
  </rv>
  <rv s="0">
    <v>-1879047936</v>
    <v>You're No Good</v>
    <v>wjson{"t":"e","d":"MusicWorkRecording","e":"YoureNoGood::y5mkg"}</v>
    <v>en-US</v>
    <v>Music</v>
  </rv>
  <rv s="0">
    <v>-1879047936</v>
    <v>When Will I Be Loved</v>
    <v>wjson{"t":"e","d":"MusicWorkRecording","e":"WhenWillIBeLoved::nfxc6"}</v>
    <v>en-US</v>
    <v>Music</v>
  </rv>
  <rv s="0">
    <v>-1879047936</v>
    <v>Heat Wave</v>
    <v>wjson{"t":"e","d":"MusicWorkRecording","e":"HeatWave::9y6j4"}</v>
    <v>en-US</v>
    <v>Music</v>
  </rv>
  <rv s="0">
    <v>-1879047936</v>
    <v>Love Is a Rose</v>
    <v>wjson{"t":"e","d":"MusicWorkRecording","e":"LoveIsaRose::mt92x"}</v>
    <v>en-US</v>
    <v>Music</v>
  </rv>
  <rv s="0">
    <v>-1879047936</v>
    <v>Tracks of My Tears</v>
    <v>wjson{"t":"e","d":"MusicWorkRecording","e":"TracksofMyTears::3qp5f"}</v>
    <v>en-US</v>
    <v>Music</v>
  </rv>
  <rv s="0">
    <v>-1879047936</v>
    <v>That'll Be the Day</v>
    <v>wjson{"t":"e","d":"MusicWorkRecording","e":"ThatllBetheDay::z77sz"}</v>
    <v>en-US</v>
    <v>Music</v>
  </rv>
  <rv s="0">
    <v>-1879047936</v>
    <v>Blue Bayou</v>
    <v>wjson{"t":"e","d":"MusicWorkRecording","e":"BlueBayou::493t3"}</v>
    <v>en-US</v>
    <v>Music</v>
  </rv>
  <rv s="0">
    <v>-1879047936</v>
    <v>It's So Easy</v>
    <v>wjson{"t":"e","d":"MusicWorkRecording","e":"ItsSoEasy::8257n"}</v>
    <v>en-US</v>
    <v>Music</v>
  </rv>
  <rv s="0">
    <v>-1879047936</v>
    <v>Tumbling Dice</v>
    <v>wjson{"t":"e","d":"MusicWorkRecording","e":"TumblingDice::853p6"}</v>
    <v>en-US</v>
    <v>Music</v>
  </rv>
  <rv s="0">
    <v>-1879047936</v>
    <v>Back in the USA</v>
    <v>wjson{"t":"e","d":"MusicWorkRecording","e":"BackintheUSA::3296b"}</v>
    <v>en-US</v>
    <v>Music</v>
  </rv>
  <rv s="0">
    <v>-1879047936</v>
    <v>Ooh Baby Baby</v>
    <v>wjson{"t":"e","d":"MusicWorkRecording","e":"OohBabyBaby::423g3"}</v>
    <v>en-US</v>
    <v>Music</v>
  </rv>
  <rv s="0">
    <v>-1879047936</v>
    <v>How Do I Make You</v>
    <v>wjson{"t":"e","d":"MusicWorkRecording","e":"HowDoIMakeYou::539wh"}</v>
    <v>en-US</v>
    <v>Music</v>
  </rv>
  <rv s="0">
    <v>-1879047936</v>
    <v>Hurt So Bad</v>
    <v>wjson{"t":"e","d":"MusicWorkRecording","e":"HurtSoBad::x59w6"}</v>
    <v>en-US</v>
    <v>Music</v>
  </rv>
  <rv s="0">
    <v>-1879047936</v>
    <v>Get Closer</v>
    <v>wjson{"t":"e","d":"MusicWorkRecording","e":"GetCloser::29gh7"}</v>
    <v>en-US</v>
    <v>Music</v>
  </rv>
  <rv s="0">
    <v>-1879047936</v>
    <v>What's New</v>
    <v>wjson{"t":"e","d":"MusicWorkRecording","e":"WhatsNew::79fy3"}</v>
    <v>en-US</v>
    <v>Music</v>
  </rv>
  <rv s="0">
    <v>-1879047936</v>
    <v>Don't Know Much</v>
    <v>wjson{"t":"e","d":"MusicWorkRecording","e":"DontKnowMuch::v864g"}</v>
    <v>en-US</v>
    <v>Music</v>
  </rv>
  <rv s="0">
    <v>-1879047936</v>
    <v>All My Life</v>
    <v>wjson{"t":"e","d":"MusicWorkRecording","e":"AllMyLife::d46hn"}</v>
    <v>en-US</v>
    <v>Music</v>
  </rv>
  <rv s="0">
    <v>-1879047936</v>
    <v>Oh No, Not My Baby</v>
    <v>wjson{"t":"e","d":"MusicWorkRecording","e":"OhNoNotMyBaby::rg8z3"}</v>
    <v>en-US</v>
    <v>Music</v>
  </rv>
  <rv s="0">
    <v>-1879047936</v>
    <v>The Waiting</v>
    <v>wjson{"t":"e","d":"MusicWorkRecording","e":"TheWaiting::cpbn4"}</v>
    <v>en-US</v>
    <v>Music</v>
  </rv>
  <rv s="0">
    <v>-1879047936</v>
    <v>Dedicated to the One I Love</v>
    <v>wjson{"t":"e","d":"MusicWorkRecording","e":"DedicatedtotheOneILove::cdkx5"}</v>
    <v>en-US</v>
    <v>Music</v>
  </rv>
  <rv s="3">
    <v>349</v>
  </rv>
  <rv s="77">
    <v>#VALUE!</v>
    <v>en-US</v>
    <v>wjson{"t":"e","d":"MusicAlbum","e":"RequiredRonstadt::yg282"}</v>
    <v>-1879047936</v>
    <v>1</v>
    <v>478</v>
    <v>479</v>
    <v>Required Ronstadt</v>
    <v>97</v>
    <v>223</v>
    <v>Music</v>
    <v>99</v>
    <v>465</v>
    <v>468</v>
    <v>7516</v>
    <v>Required Ronstadt</v>
    <v>1257</v>
    <v>1998</v>
    <v>7863</v>
    <v>7886</v>
    <v>Required Ronstadt</v>
    <v>music album</v>
  </rv>
  <rv s="16">
    <v>132</v>
    <v>99</v>
    <v>0</v>
    <v>image of We Ran</v>
  </rv>
  <rv s="1">
    <fb>35969</fb>
    <v>167</v>
  </rv>
  <rv s="1">
    <fb>2971.5690000000004</fb>
    <v>29</v>
  </rv>
  <rv s="0">
    <v>-1879047936</v>
    <v>When We Ran</v>
    <v>wjson{"t":"e","d":"MusicWorkRecording","e":"WhenWeRan::8g536"}</v>
    <v>en-US</v>
    <v>Music</v>
  </rv>
  <rv s="0">
    <v>-1879047936</v>
    <v>If I Should Fall Behind</v>
    <v>wjson{"t":"e","d":"MusicWorkRecording","e":"IfIShouldFallBehind::gmx48"}</v>
    <v>en-US</v>
    <v>Music</v>
  </rv>
  <rv s="0">
    <v>-1879047936</v>
    <v>Give Me a Reason</v>
    <v>wjson{"t":"e","d":"MusicWorkRecording","e":"GiveMeaReason::3q336"}</v>
    <v>en-US</v>
    <v>Music</v>
  </rv>
  <rv s="0">
    <v>-1879047936</v>
    <v>Ruler of My Heart</v>
    <v>wjson{"t":"e","d":"MusicWorkRecording","e":"RulerofMyHeart::956m7"}</v>
    <v>en-US</v>
    <v>Music</v>
  </rv>
  <rv s="0">
    <v>-1879047936</v>
    <v>Just Like Tom Thumb's Blues</v>
    <v>wjson{"t":"e","d":"MusicWorkRecording","e":"JustLikeTomThumbsBlues::ys37b"}</v>
    <v>en-US</v>
    <v>Music</v>
  </rv>
  <rv s="0">
    <v>-1879047936</v>
    <v>Cry 'til My Tears Run Dry</v>
    <v>wjson{"t":"e","d":"MusicWorkRecording","e":"CrytilMyTearsRunDry::vbjr4"}</v>
    <v>en-US</v>
    <v>Music</v>
  </rv>
  <rv s="0">
    <v>-1879047936</v>
    <v>I Go to Pieces</v>
    <v>wjson{"t":"e","d":"MusicWorkRecording","e":"IGotoPieces::4y549"}</v>
    <v>en-US</v>
    <v>Music</v>
  </rv>
  <rv s="0">
    <v>-1879047936</v>
    <v>Heartbreak Kind</v>
    <v>wjson{"t":"e","d":"MusicWorkRecording","e":"HeartbreakKind::rx4tj"}</v>
    <v>en-US</v>
    <v>Music</v>
  </rv>
  <rv s="0">
    <v>-1879047936</v>
    <v>Damage</v>
    <v>wjson{"t":"e","d":"MusicWorkRecording","e":"Damage::ccv86"}</v>
    <v>en-US</v>
    <v>Music</v>
  </rv>
  <rv s="0">
    <v>-1879047936</v>
    <v>Icy Blue Heart</v>
    <v>wjson{"t":"e","d":"MusicWorkRecording","e":"IcyBlueHeart::66v52"}</v>
    <v>en-US</v>
    <v>Music</v>
  </rv>
  <rv s="0">
    <v>-1879047936</v>
    <v>Dreams of the San Joaquin</v>
    <v>wjson{"t":"e","d":"MusicWorkRecording","e":"DreamsoftheSanJoaquin::393yq"}</v>
    <v>en-US</v>
    <v>Music</v>
  </rv>
  <rv s="3">
    <v>350</v>
  </rv>
  <rv s="73">
    <v>#VALUE!</v>
    <v>en-US</v>
    <v>wjson{"t":"e","d":"MusicAlbum","e":"WeRan::4ztrp"}</v>
    <v>-1879047936</v>
    <v>1</v>
    <v>469</v>
    <v>470</v>
    <v>We Ran</v>
    <v>97</v>
    <v>159</v>
    <v>Music</v>
    <v>99</v>
    <v>465</v>
    <v>468</v>
    <v>7516</v>
    <v>7888</v>
    <v>We Ran</v>
    <v>1257</v>
    <v>1875</v>
    <v>7889</v>
    <v>7890</v>
    <v>7902</v>
    <v>We Ran</v>
    <v>We Ran is a 1998 rock album by American singer, songwriter, and producer Linda Ronstadt. The disc featured back–up from Tom Petty's band, The Heartbreakers. It spent two weeks on the Billboard albums chart, peaking at #160.</v>
    <v>music album</v>
  </rv>
  <rv s="3">
    <v>351</v>
  </rv>
  <rv s="1">
    <fb>36396</fb>
    <v>167</v>
  </rv>
  <rv s="1">
    <fb>3044.4890000000005</fb>
    <v>121</v>
  </rv>
  <rv s="0">
    <v>-1879047936</v>
    <v>Loving the Highway Man</v>
    <v>wjson{"t":"e","d":"MusicWorkRecording","e":"LovingtheHighwayMan::4f2j4"}</v>
    <v>en-US</v>
    <v>Music</v>
  </rv>
  <rv s="0">
    <v>-1879047936</v>
    <v>Raise the Dead</v>
    <v>wjson{"t":"e","d":"MusicWorkRecording","e":"RaisetheDead::23t6c"}</v>
    <v>en-US</v>
    <v>Music</v>
  </rv>
  <rv s="0">
    <v>-1879047936</v>
    <v>For a Dancer</v>
    <v>wjson{"t":"e","d":"MusicWorkRecording","e":"ForaDancer::85b83"}</v>
    <v>en-US</v>
    <v>Music</v>
  </rv>
  <rv s="0">
    <v>-1879047936</v>
    <v>Western Wall</v>
    <v>wjson{"t":"e","d":"MusicWorkRecording","e":"WesternWall::27c28"}</v>
    <v>en-US</v>
    <v>Music</v>
  </rv>
  <rv s="0">
    <v>-1879047936</v>
    <v>1917</v>
    <v>wjson{"t":"e","d":"MusicWorkRecording","e":"1917::j4bpv"}</v>
    <v>en-US</v>
    <v>Music</v>
  </rv>
  <rv s="0">
    <v>-1879047936</v>
    <v>He Was Mine</v>
    <v>wjson{"t":"e","d":"MusicWorkRecording","e":"HeWasMine::n2gmp"}</v>
    <v>en-US</v>
    <v>Music</v>
  </rv>
  <rv s="0">
    <v>-1879047936</v>
    <v>Sweet Spot</v>
    <v>wjson{"t":"e","d":"MusicWorkRecording","e":"SweetSpot::s2bjq"}</v>
    <v>en-US</v>
    <v>Music</v>
  </rv>
  <rv s="0">
    <v>-1879047936</v>
    <v>Sisters of Mercy</v>
    <v>wjson{"t":"e","d":"MusicWorkRecording","e":"SistersofMercy::5t2mv"}</v>
    <v>en-US</v>
    <v>Music</v>
  </rv>
  <rv s="0">
    <v>-1879047936</v>
    <v>Falling Down</v>
    <v>wjson{"t":"e","d":"MusicWorkRecording","e":"FallingDown::3nzn6"}</v>
    <v>en-US</v>
    <v>Music</v>
  </rv>
  <rv s="0">
    <v>-1879047936</v>
    <v>Valerie</v>
    <v>wjson{"t":"e","d":"MusicWorkRecording","e":"Valerie::4963j"}</v>
    <v>en-US</v>
    <v>Music</v>
  </rv>
  <rv s="0">
    <v>-1879047936</v>
    <v>This Is to Mother You</v>
    <v>wjson{"t":"e","d":"MusicWorkRecording","e":"ThisIstoMotherYou::4tvyp"}</v>
    <v>en-US</v>
    <v>Music</v>
  </rv>
  <rv s="0">
    <v>-1879047936</v>
    <v>All I Left Behind</v>
    <v>wjson{"t":"e","d":"MusicWorkRecording","e":"AllILeftBehind::jqwp7"}</v>
    <v>en-US</v>
    <v>Music</v>
  </rv>
  <rv s="0">
    <v>-1879047936</v>
    <v>Across the Border</v>
    <v>wjson{"t":"e","d":"MusicWorkRecording","e":"AcrosstheBorder::dm63c"}</v>
    <v>en-US</v>
    <v>Music</v>
  </rv>
  <rv s="3">
    <v>352</v>
  </rv>
  <rv s="78">
    <v>#VALUE!</v>
    <v>en-US</v>
    <v>wjson{"t":"e","d":"MusicAlbum","e":"WesternWallTheTucsonSessions::46k2s"}</v>
    <v>-1879047936</v>
    <v>1</v>
    <v>463</v>
    <v>473</v>
    <v>Western Wall: The Tucson Sessions</v>
    <v>97</v>
    <v>223</v>
    <v>Music</v>
    <v>99</v>
    <v>465</v>
    <v>468</v>
    <v>7904</v>
    <v>Western Wall: The Tucson Sessions</v>
    <v>1257</v>
    <v>1900</v>
    <v>7905</v>
    <v>7906</v>
    <v>7920</v>
    <v>Western Wall: The Tucson Sessions</v>
    <v>music album</v>
  </rv>
  <rv s="1">
    <fb>36480</fb>
    <v>167</v>
  </rv>
  <rv s="1">
    <fb>18120.006999999998</fb>
    <v>121</v>
  </rv>
  <rv s="0">
    <v>-1879047936</v>
    <v>Gentle Annie</v>
    <v>wjson{"t":"e","d":"MusicWorkRecording","e":"GentleAnnie::237f4"}</v>
    <v>en-US</v>
    <v>Music</v>
  </rv>
  <rv s="0">
    <v>-1879047936</v>
    <v>Please Remember Me</v>
    <v>wjson{"t":"e","d":"MusicWorkRecording","e":"PleaseRememberMe::682j4"}</v>
    <v>en-US</v>
    <v>Music</v>
  </rv>
  <rv s="0">
    <v>-1879047936</v>
    <v>Moonlight in Vermont</v>
    <v>wjson{"t":"e","d":"MusicWorkRecording","e":"MoonlightinVermont::w2wqj"}</v>
    <v>en-US</v>
    <v>Music</v>
  </rv>
  <rv s="0">
    <v>-1879047936</v>
    <v>Back in the U.S.A</v>
    <v>wjson{"t":"e","d":"MusicWorkRecording","e":"BackintheUSA::jgdf4"}</v>
    <v>en-US</v>
    <v>Music</v>
  </rv>
  <rv s="0">
    <v>-1879047936</v>
    <v>Somewhere Out There</v>
    <v>wjson{"t":"e","d":"MusicWorkRecording","e":"SomewhereOutThere::7695w"}</v>
    <v>en-US</v>
    <v>Music</v>
  </rv>
  <rv s="0">
    <v>-1879047936</v>
    <v>Gainesville</v>
    <v>wjson{"t":"e","d":"MusicWorkRecording","e":"Gainesville::9dd48"}</v>
    <v>en-US</v>
    <v>Music</v>
  </rv>
  <rv s="0">
    <v>-1879047936</v>
    <v>Sandman's Coming</v>
    <v>wjson{"t":"e","d":"MusicWorkRecording","e":"SandmansComing::4f553"}</v>
    <v>en-US</v>
    <v>Music</v>
  </rv>
  <rv s="0">
    <v>-1879047936</v>
    <v>My Hero</v>
    <v>wjson{"t":"e","d":"MusicWorkRecording","e":"MyHero::42v2h"}</v>
    <v>en-US</v>
    <v>Music</v>
  </rv>
  <rv s="0">
    <v>-1879047936</v>
    <v>All I Have to Do Is Dream</v>
    <v>wjson{"t":"e","d":"MusicWorkRecording","e":"AllIHavetoDoIsDream::m6mr3"}</v>
    <v>en-US</v>
    <v>Music</v>
  </rv>
  <rv s="0">
    <v>-1879047936</v>
    <v>Dreams to Dream (finale version)</v>
    <v>wjson{"t":"e","d":"MusicWorkRecording","e":"DreamstoDream::z2wxw"}</v>
    <v>en-US</v>
    <v>Music</v>
  </rv>
  <rv s="0">
    <v>-1879047936</v>
    <v>The Blacksmith</v>
    <v>wjson{"t":"e","d":"MusicWorkRecording","e":"TheBlacksmith::79qk2"}</v>
    <v>en-US</v>
    <v>Music</v>
  </rv>
  <rv s="0">
    <v>-1879047936</v>
    <v>Bandit &amp; A Heartbreaker</v>
    <v>wjson{"t":"e","d":"MusicWorkRecording","e":"BanditAndAHeartbreaker::q3247"}</v>
    <v>en-US</v>
    <v>Music</v>
  </rv>
  <rv s="0">
    <v>-1879047936</v>
    <v>Keep Me From Blowing Away</v>
    <v>wjson{"t":"e","d":"MusicWorkRecording","e":"KeepMeFromBlowingAway::8z47x"}</v>
    <v>en-US</v>
    <v>Music</v>
  </rv>
  <rv s="0">
    <v>-1879047936</v>
    <v>The Sweetest Gift</v>
    <v>wjson{"t":"e","d":"MusicWorkRecording","e":"TheSweetestGift::634j8"}</v>
    <v>en-US</v>
    <v>Music</v>
  </rv>
  <rv s="0">
    <v>-1879047936</v>
    <v>Freezing</v>
    <v>wjson{"t":"e","d":"MusicWorkRecording","e":"Freezing::b6935"}</v>
    <v>en-US</v>
    <v>Music</v>
  </rv>
  <rv s="0">
    <v>-1879047936</v>
    <v>Poor Wandering One</v>
    <v>wjson{"t":"e","d":"MusicWorkRecording","e":"PoorWanderingOne::3d544"}</v>
    <v>en-US</v>
    <v>Music</v>
  </rv>
  <rv s="0">
    <v>-1879047936</v>
    <v>Sorry Her Lot</v>
    <v>wjson{"t":"e","d":"MusicWorkRecording","e":"SorryHerLot::4sg33"}</v>
    <v>en-US</v>
    <v>Music</v>
  </rv>
  <rv s="0">
    <v>-1879047936</v>
    <v>I Want a Horse</v>
    <v>wjson{"t":"e","d":"MusicWorkRecording","e":"IWantaHorse::h7p8p"}</v>
    <v>en-US</v>
    <v>Music</v>
  </rv>
  <rv s="0">
    <v>-1879047936</v>
    <v>All That You Dream</v>
    <v>wjson{"t":"e","d":"MusicWorkRecording","e":"AllThatYouDream::59g3q"}</v>
    <v>en-US</v>
    <v>Music</v>
  </rv>
  <rv s="0">
    <v>-1879047936</v>
    <v>Hearts Against the Wind</v>
    <v>wjson{"t":"e","d":"MusicWorkRecording","e":"HeartsAgainsttheWind::mkfh7"}</v>
    <v>en-US</v>
    <v>Music</v>
  </rv>
  <rv s="0">
    <v>-1879047936</v>
    <v>Tumbling Dice</v>
    <v>wjson{"t":"e","d":"MusicWorkRecording","e":"TumblingDice::4tx6w"}</v>
    <v>en-US</v>
    <v>Music</v>
  </rv>
  <rv s="0">
    <v>-1879047936</v>
    <v>Border Town</v>
    <v>wjson{"t":"e","d":"MusicWorkRecording","e":"BorderTown::qt9pm"}</v>
    <v>en-US</v>
    <v>Music</v>
  </rv>
  <rv s="0">
    <v>-1879047936</v>
    <v>Falling Star</v>
    <v>wjson{"t":"e","d":"MusicWorkRecording","e":"FallingStar::b7842"}</v>
    <v>en-US</v>
    <v>Music</v>
  </rv>
  <rv s="0">
    <v>-1879047936</v>
    <v>Honky Tonk Blues</v>
    <v>wjson{"t":"e","d":"MusicWorkRecording","e":"HonkyTonkBlues::6zt73"}</v>
    <v>en-US</v>
    <v>Music</v>
  </rv>
  <rv s="0">
    <v>-1879047936</v>
    <v>Lightning Bar Blues</v>
    <v>wjson{"t":"e","d":"MusicWorkRecording","e":"LightningBarBlues::8592m"}</v>
    <v>en-US</v>
    <v>Music</v>
  </rv>
  <rv s="0">
    <v>-1879047936</v>
    <v>Why</v>
    <v>wjson{"t":"e","d":"MusicWorkRecording","e":"Why::r2rk7"}</v>
    <v>en-US</v>
    <v>Music</v>
  </rv>
  <rv s="0">
    <v>-1879047936</v>
    <v>I'd Like to Know</v>
    <v>wjson{"t":"e","d":"MusicWorkRecording","e":"IdLiketoKnow::73s22"}</v>
    <v>en-US</v>
    <v>Music</v>
  </rv>
  <rv s="0">
    <v>-1879047936</v>
    <v>Everybody Has Their Own Ideas</v>
    <v>wjson{"t":"e","d":"MusicWorkRecording","e":"EverybodyHasTheirOwnIdeas::5d694"}</v>
    <v>en-US</v>
    <v>Music</v>
  </rv>
  <rv s="3">
    <v>353</v>
  </rv>
  <rv s="78">
    <v>#VALUE!</v>
    <v>en-US</v>
    <v>wjson{"t":"e","d":"MusicAlbum","e":"BoxSet::m9sz7"}</v>
    <v>-1879047936</v>
    <v>1</v>
    <v>463</v>
    <v>473</v>
    <v>Box Set</v>
    <v>97</v>
    <v>223</v>
    <v>Music</v>
    <v>99</v>
    <v>465</v>
    <v>468</v>
    <v>7516</v>
    <v>Box Set</v>
    <v>1290</v>
    <v>1274</v>
    <v>7922</v>
    <v>7923</v>
    <v>7952</v>
    <v>Box Set</v>
    <v>music album</v>
  </rv>
  <rv s="16">
    <v>133</v>
    <v>99</v>
    <v>0</v>
    <v>image of A Merry Little Christmas</v>
  </rv>
  <rv s="1">
    <fb>36809</fb>
    <v>167</v>
  </rv>
  <rv s="1">
    <fb>2734.4089999999997</fb>
    <v>121</v>
  </rv>
  <rv s="0">
    <v>-1879047936</v>
    <v>The Christmas Song (Chestnuts Roasting on an Open Fire)</v>
    <v>wjson{"t":"e","d":"MusicWorkRecording","e":"TheChristmasSong::9kkcf"}</v>
    <v>en-US</v>
    <v>Music</v>
  </rv>
  <rv s="0">
    <v>-1879047936</v>
    <v>I’ll Be Home for Christmas</v>
    <v>wjson{"t":"e","d":"MusicWorkRecording","e":"IllBeHomeforChristmas::96t82"}</v>
    <v>en-US</v>
    <v>Music</v>
  </rv>
  <rv s="0">
    <v>-1879047936</v>
    <v>White Christmas</v>
    <v>wjson{"t":"e","d":"MusicWorkRecording","e":"WhiteChristmas::72fx9"}</v>
    <v>en-US</v>
    <v>Music</v>
  </rv>
  <rv s="0">
    <v>-1879047936</v>
    <v>Have Yourself a Merry Little Christmas</v>
    <v>wjson{"t":"e","d":"MusicWorkRecording","e":"HaveYourselfaMerryLittleChristmas::x5t9j"}</v>
    <v>en-US</v>
    <v>Music</v>
  </rv>
  <rv s="0">
    <v>-1879047936</v>
    <v>River</v>
    <v>wjson{"t":"e","d":"MusicWorkRecording","e":"River::8982x"}</v>
    <v>en-US</v>
    <v>Music</v>
  </rv>
  <rv s="0">
    <v>-1879047936</v>
    <v>O Come, O Come, Emmanuel</v>
    <v>wjson{"t":"e","d":"MusicWorkRecording","e":"OComeOComeEmmanuel::52jv2"}</v>
    <v>en-US</v>
    <v>Music</v>
  </rv>
  <rv s="0">
    <v>-1879047936</v>
    <v>Xicochi, Xicochi</v>
    <v>wjson{"t":"e","d":"MusicWorkRecording","e":"XicochiXicochi::f9hp7"}</v>
    <v>en-US</v>
    <v>Music</v>
  </rv>
  <rv s="0">
    <v>-1879047936</v>
    <v>I Wonder as I Wander</v>
    <v>wjson{"t":"e","d":"MusicWorkRecording","e":"IWonderasIWander::759p9"}</v>
    <v>en-US</v>
    <v>Music</v>
  </rv>
  <rv s="0">
    <v>-1879047936</v>
    <v>Away in a Manger</v>
    <v>wjson{"t":"e","d":"MusicWorkRecording","e":"AwayinaManger::j7w3b"}</v>
    <v>en-US</v>
    <v>Music</v>
  </rv>
  <rv s="0">
    <v>-1879047936</v>
    <v>Lo! How a Rose E’re Blooming</v>
    <v>wjson{"t":"e","d":"MusicWorkRecording","e":"LoHowaRoseEreBlooming::83d59"}</v>
    <v>en-US</v>
    <v>Music</v>
  </rv>
  <rv s="0">
    <v>-1879047936</v>
    <v>Welsh Carol</v>
    <v>wjson{"t":"e","d":"MusicWorkRecording","e":"WelshCarol::gynq4"}</v>
    <v>en-US</v>
    <v>Music</v>
  </rv>
  <rv s="0">
    <v>-1879047936</v>
    <v>Past Three O'Clock</v>
    <v>wjson{"t":"e","d":"MusicWorkRecording","e":"PastThreeOClock::m4295"}</v>
    <v>en-US</v>
    <v>Music</v>
  </rv>
  <rv s="0">
    <v>-1879047936</v>
    <v>O Magnum Mysterium</v>
    <v>wjson{"t":"e","d":"MusicWorkRecording","e":"OMagnumMysterium::tk3t7"}</v>
    <v>en-US</v>
    <v>Music</v>
  </rv>
  <rv s="0">
    <v>-1879047936</v>
    <v>Silent Night</v>
    <v>wjson{"t":"e","d":"MusicWorkRecording","e":"SilentNight::787r4"}</v>
    <v>en-US</v>
    <v>Music</v>
  </rv>
  <rv s="3">
    <v>354</v>
  </rv>
  <rv s="73">
    <v>#VALUE!</v>
    <v>en-US</v>
    <v>wjson{"t":"e","d":"MusicAlbum","e":"AMerryLittleChristmas::77rh5"}</v>
    <v>-1879047936</v>
    <v>1</v>
    <v>469</v>
    <v>470</v>
    <v>A Merry Little Christmas</v>
    <v>97</v>
    <v>159</v>
    <v>Music</v>
    <v>99</v>
    <v>465</v>
    <v>468</v>
    <v>7516</v>
    <v>7954</v>
    <v>A Merry Little Christmas</v>
    <v>1257</v>
    <v>1762</v>
    <v>7955</v>
    <v>7956</v>
    <v>7971</v>
    <v>A Merry Little Christmas</v>
    <v>A Merry Little Christmas is a Christmas album by American singer/songwriter/producer Linda Ronstadt, released in 2000.</v>
    <v>music album</v>
  </rv>
  <rv s="1">
    <fb>37523</fb>
    <v>167</v>
  </rv>
  <rv s="1">
    <fb>4099.6660000000002</fb>
    <v>29</v>
  </rv>
  <rv s="3">
    <v>355</v>
  </rv>
  <rv s="75">
    <v>#VALUE!</v>
    <v>en-US</v>
    <v>wjson{"t":"e","d":"MusicAlbum","e":"TheVeryBestofLindaRonstadt::fpkf5"}</v>
    <v>-1879047936</v>
    <v>1</v>
    <v>469</v>
    <v>474</v>
    <v>The Very Best of Linda Ronstadt</v>
    <v>97</v>
    <v>223</v>
    <v>Music</v>
    <v>99</v>
    <v>465</v>
    <v>468</v>
    <v>7516</v>
    <v>The Very Best of Linda Ronstadt</v>
    <v>1257</v>
    <v>2098</v>
    <v>7973</v>
    <v>7974</v>
    <v>7975</v>
    <v>The Very Best of Linda Ronstadt</v>
    <v>The Very Best of Linda Ronstadt is a hits compilation by American singer/songwriter/producer Linda Ronstadt. The album was released by Rhino Records in 2002.</v>
    <v>music album</v>
  </rv>
  <rv s="16">
    <v>134</v>
    <v>99</v>
    <v>0</v>
    <v>image of What's New</v>
  </rv>
  <rv s="1">
    <fb>2210.8630000000003</fb>
    <v>29</v>
  </rv>
  <rv s="3">
    <v>356</v>
  </rv>
  <rv s="69">
    <v>#VALUE!</v>
    <v>en-US</v>
    <v>wjson{"t":"e","d":"MusicAlbum","e":"WhatsNew::774t7"}</v>
    <v>-1879047936</v>
    <v>1</v>
    <v>469</v>
    <v>470</v>
    <v>What's New</v>
    <v>97</v>
    <v>159</v>
    <v>Music</v>
    <v>99</v>
    <v>465</v>
    <v>468</v>
    <v>7516</v>
    <v>7977</v>
    <v>What's New</v>
    <v>1257</v>
    <v>1835</v>
    <v>1983</v>
    <v>7978</v>
    <v>7979</v>
    <v>What's New</v>
    <v>What's New is an album of traditional pop standards released by American singer/songwriter/producer Linda Ronstadt in 1983. It represents the first in a trilogy of 1980s albums Ronstadt recorded with bandleader/arranger Nelson Riddle.</v>
    <v>music album</v>
  </rv>
  <rv s="16">
    <v>135</v>
    <v>99</v>
    <v>0</v>
    <v>image of Hand Sown… Home Grown</v>
  </rv>
  <rv s="1">
    <fb>1900.7560000000001</fb>
    <v>121</v>
  </rv>
  <rv s="0">
    <v>-1879047936</v>
    <v>Baby You’ve Been on My Mind</v>
    <v>wjson{"t":"e","d":"MusicWorkRecording","e":"BabyYouveBeenonMyMind::424y4"}</v>
    <v>en-US</v>
    <v>Music</v>
  </rv>
  <rv s="0">
    <v>-1879047936</v>
    <v>Silver Threads and Golden Needles</v>
    <v>wjson{"t":"e","d":"MusicWorkRecording","e":"SilverThreadsandGoldenNeedles::px32x"}</v>
    <v>en-US</v>
    <v>Music</v>
  </rv>
  <rv s="0">
    <v>-1879047936</v>
    <v>Bet No One Ever Hurt This Bad</v>
    <v>wjson{"t":"e","d":"MusicWorkRecording","e":"BetNoOneEverHurtThisBad::h95j6"}</v>
    <v>en-US</v>
    <v>Music</v>
  </rv>
  <rv s="0">
    <v>-1879047936</v>
    <v>A Number and a Name</v>
    <v>wjson{"t":"e","d":"MusicWorkRecording","e":"ANumberandaName::gjh3j"}</v>
    <v>en-US</v>
    <v>Music</v>
  </rv>
  <rv s="0">
    <v>-1879047936</v>
    <v>The Only Mama That'll Walk the Line</v>
    <v>wjson{"t":"e","d":"MusicWorkRecording","e":"TheOnlyMamaThatllWalktheLine::y2s36"}</v>
    <v>en-US</v>
    <v>Music</v>
  </rv>
  <rv s="0">
    <v>-1879047936</v>
    <v>Break My Mind</v>
    <v>wjson{"t":"e","d":"MusicWorkRecording","e":"BreakMyMind::3687q"}</v>
    <v>en-US</v>
    <v>Music</v>
  </rv>
  <rv s="0">
    <v>-1879047936</v>
    <v>It's About Time</v>
    <v>wjson{"t":"e","d":"MusicWorkRecording","e":"ItsAboutTime::f6kw5"}</v>
    <v>en-US</v>
    <v>Music</v>
  </rv>
  <rv s="0">
    <v>-1879047936</v>
    <v>We Need a Whole Lot More of Jesus (and a Lot Less Rock &amp; Roll)</v>
    <v>wjson{"t":"e","d":"MusicWorkRecording","e":"WeNeedAWholeLotMoreOfJesusAndALotLessRockAndRoll::26t4c"}</v>
    <v>en-US</v>
    <v>Music</v>
  </rv>
  <rv s="0">
    <v>-1879047936</v>
    <v>The Dolphins</v>
    <v>wjson{"t":"e","d":"MusicWorkRecording","e":"TheDolphins::snch8"}</v>
    <v>en-US</v>
    <v>Music</v>
  </rv>
  <rv s="3">
    <v>357</v>
  </rv>
  <rv s="70">
    <v>#VALUE!</v>
    <v>en-US</v>
    <v>wjson{"t":"e","d":"MusicAlbum","e":"HandSownHomeGrown::br6yh"}</v>
    <v>-1879047936</v>
    <v>1</v>
    <v>471</v>
    <v>472</v>
    <v>Hand Sown… Home Grown</v>
    <v>97</v>
    <v>159</v>
    <v>Music</v>
    <v>99</v>
    <v>465</v>
    <v>468</v>
    <v>7516</v>
    <v>7981</v>
    <v>Hand Sown… Home Grown</v>
    <v>1257</v>
    <v>1969</v>
    <v>7982</v>
    <v>7992</v>
    <v>Hand Sown… Home Grown</v>
    <v>Hand Sown.. Home Grown is the debut solo studio album by American singer Linda Ronstadt, released in March 1969 through Capitol Records.</v>
    <v>music album</v>
  </rv>
  <rv s="1">
    <fb>38104</fb>
    <v>167</v>
  </rv>
  <rv s="1">
    <fb>4045.3019999999997</fb>
    <v>29</v>
  </rv>
  <rv s="3">
    <v>358</v>
  </rv>
  <rv s="79">
    <v>#VALUE!</v>
    <v>en-US</v>
    <v>wjson{"t":"e","d":"MusicAlbum","e":"JardinAzulLasCancionesFavoritas::364gs"}</v>
    <v>-1879047936</v>
    <v>1</v>
    <v>478</v>
    <v>479</v>
    <v>Jardín Azul / Las Canciones Favoritas</v>
    <v>97</v>
    <v>223</v>
    <v>Music</v>
    <v>99</v>
    <v>465</v>
    <v>468</v>
    <v>7516</v>
    <v>Jardín Azul / Las Canciones Favoritas</v>
    <v>1257</v>
    <v>7994</v>
    <v>7995</v>
    <v>7996</v>
    <v>Jardín Azul / Las Canciones Favoritas</v>
    <v>music album</v>
  </rv>
  <rv s="16">
    <v>136</v>
    <v>99</v>
    <v>0</v>
    <v>image of Hummin' to Myself</v>
  </rv>
  <rv s="1">
    <fb>38300</fb>
    <v>167</v>
  </rv>
  <rv s="1">
    <fb>2236.7570000000005</fb>
    <v>29</v>
  </rv>
  <rv s="0">
    <v>-1879047936</v>
    <v>Tell Him I Said Hello</v>
    <v>wjson{"t":"e","d":"MusicWorkRecording","e":"TellHimISaidHello::937n2"}</v>
    <v>en-US</v>
    <v>Music</v>
  </rv>
  <rv s="0">
    <v>-1879047936</v>
    <v>Never Will I Marry</v>
    <v>wjson{"t":"e","d":"MusicWorkRecording","e":"NeverWillIMarry::4q3b9"}</v>
    <v>en-US</v>
    <v>Music</v>
  </rv>
  <rv s="0">
    <v>-1879047936</v>
    <v>Cry Me a River</v>
    <v>wjson{"t":"e","d":"MusicWorkRecording","e":"CryMeaRiver::y7cnb"}</v>
    <v>en-US</v>
    <v>Music</v>
  </rv>
  <rv s="0">
    <v>-1879047936</v>
    <v>Hummin' to Myself</v>
    <v>wjson{"t":"e","d":"MusicWorkRecording","e":"HummintoMyself::22z3x"}</v>
    <v>en-US</v>
    <v>Music</v>
  </rv>
  <rv s="0">
    <v>-1879047936</v>
    <v>Miss Otis Regrets</v>
    <v>wjson{"t":"e","d":"MusicWorkRecording","e":"MissOtisRegrets::2386s"}</v>
    <v>en-US</v>
    <v>Music</v>
  </rv>
  <rv s="0">
    <v>-1879047936</v>
    <v>I Fall in Love Too Easily</v>
    <v>wjson{"t":"e","d":"MusicWorkRecording","e":"IFallinLoveTooEasily::78df5"}</v>
    <v>en-US</v>
    <v>Music</v>
  </rv>
  <rv s="0">
    <v>-1879047936</v>
    <v>Blue Prelude</v>
    <v>wjson{"t":"e","d":"MusicWorkRecording","e":"BluePrelude::sx56h"}</v>
    <v>en-US</v>
    <v>Music</v>
  </rv>
  <rv s="0">
    <v>-1879047936</v>
    <v>Day Dream</v>
    <v>wjson{"t":"e","d":"MusicWorkRecording","e":"DayDream::drgp6"}</v>
    <v>en-US</v>
    <v>Music</v>
  </rv>
  <rv s="0">
    <v>-1879047936</v>
    <v>I've Never Been in Love Before</v>
    <v>wjson{"t":"e","d":"MusicWorkRecording","e":"IveNeverBeeninLoveBefore::6q882"}</v>
    <v>en-US</v>
    <v>Music</v>
  </rv>
  <rv s="0">
    <v>-1879047936</v>
    <v>Get Out of Town</v>
    <v>wjson{"t":"e","d":"MusicWorkRecording","e":"GetOutofTown::2h9n9"}</v>
    <v>en-US</v>
    <v>Music</v>
  </rv>
  <rv s="0">
    <v>-1879047936</v>
    <v>I'll Be Seeing You</v>
    <v>wjson{"t":"e","d":"MusicWorkRecording","e":"IllBeSeeingYou::z873g"}</v>
    <v>en-US</v>
    <v>Music</v>
  </rv>
  <rv s="3">
    <v>359</v>
  </rv>
  <rv s="73">
    <v>#VALUE!</v>
    <v>en-US</v>
    <v>wjson{"t":"e","d":"MusicAlbum","e":"HummintoMyself::ngsg5"}</v>
    <v>-1879047936</v>
    <v>1</v>
    <v>469</v>
    <v>470</v>
    <v>Hummin' to Myself</v>
    <v>97</v>
    <v>159</v>
    <v>Music</v>
    <v>99</v>
    <v>465</v>
    <v>468</v>
    <v>7516</v>
    <v>7998</v>
    <v>Hummin' to Myself</v>
    <v>1257</v>
    <v>1875</v>
    <v>7999</v>
    <v>8000</v>
    <v>8012</v>
    <v>Hummin' to Myself</v>
    <v>Hummin’ to Myself is the twenty–fourth and final solo studio album by American singer/songwriter/producer Linda Ronstadt. The album debuted at #3 on the Billboard Top Jazz Albums chart where it remained for six months.</v>
    <v>music album</v>
  </rv>
  <rv s="1">
    <fb>38741</fb>
    <v>167</v>
  </rv>
  <rv s="1">
    <fb>8466.639000000001</fb>
    <v>121</v>
  </rv>
  <rv s="0">
    <v>-1879047936</v>
    <v>It’s About Time</v>
    <v>wjson{"t":"e","d":"MusicWorkRecording","e":"ItsAboutTime::76r53"}</v>
    <v>en-US</v>
    <v>Music</v>
  </rv>
  <rv s="0">
    <v>-1879047936</v>
    <v>It Won’t Be Easy</v>
    <v>wjson{"t":"e","d":"MusicWorkRecording","e":"ItWontBeEasy::xdp7p"}</v>
    <v>en-US</v>
    <v>Music</v>
  </rv>
  <rv s="0">
    <v>-1879047936</v>
    <v>I’m Leavin’ It All Up to You</v>
    <v>wjson{"t":"e","d":"MusicWorkRecording","e":"ImLeavinItAllUptoYou::836g4"}</v>
    <v>en-US</v>
    <v>Music</v>
  </rv>
  <rv s="0">
    <v>-1879047936</v>
    <v>He Darked the Sun (Nashville version)</v>
    <v>wjson{"t":"e","d":"MusicWorkRecording","e":"HeDarkedtheSunNashvilleversion::mc3wh"}</v>
    <v>en-US</v>
    <v>Music</v>
  </rv>
  <rv s="0">
    <v>-1879047936</v>
    <v>Can It Be True</v>
    <v>wjson{"t":"e","d":"MusicWorkRecording","e":"CanItBeTrue::n2j26"}</v>
    <v>en-US</v>
    <v>Music</v>
  </rv>
  <rv s="0">
    <v>-1879047936</v>
    <v>Kate (live)</v>
    <v>wjson{"t":"e","d":"MusicWorkRecording","e":"Katelive::rbs4v"}</v>
    <v>en-US</v>
    <v>Music</v>
  </rv>
  <rv s="0">
    <v>-1879047936</v>
    <v>Long Long Time (live)</v>
    <v>wjson{"t":"e","d":"MusicWorkRecording","e":"LongLongTimelive::z5wpd"}</v>
    <v>en-US</v>
    <v>Music</v>
  </rv>
  <rv s="0">
    <v>-1879047936</v>
    <v>Willin'</v>
    <v>wjson{"t":"e","d":"MusicWorkRecording","e":"Willin::89s35"}</v>
    <v>en-US</v>
    <v>Music</v>
  </rv>
  <rv s="3">
    <v>360</v>
  </rv>
  <rv s="78">
    <v>#VALUE!</v>
    <v>en-US</v>
    <v>wjson{"t":"e","d":"MusicAlbum","e":"TheBestofLindaRonstadtTheCapitolYears::rg7w5"}</v>
    <v>-1879047936</v>
    <v>1</v>
    <v>463</v>
    <v>473</v>
    <v>The Best of Linda Ronstadt: The Capitol Years</v>
    <v>97</v>
    <v>223</v>
    <v>Music</v>
    <v>99</v>
    <v>465</v>
    <v>468</v>
    <v>7516</v>
    <v>The Best of Linda Ronstadt: The Capitol Years</v>
    <v>1125</v>
    <v>2027</v>
    <v>8014</v>
    <v>8015</v>
    <v>8024</v>
    <v>The Best of Linda Ronstadt: The Capitol Years</v>
    <v>music album</v>
  </rv>
  <rv s="1">
    <fb>3001.9189999999999</fb>
    <v>121</v>
  </rv>
  <rv s="3">
    <v>361</v>
  </rv>
  <rv s="71">
    <v>#VALUE!</v>
    <v>en-US</v>
    <v>wjson{"t":"e","d":"MusicAlbum","e":"ThePlatinumCollection::488n5"}</v>
    <v>-1879047936</v>
    <v>1</v>
    <v>463</v>
    <v>473</v>
    <v>The Platinum Collection</v>
    <v>97</v>
    <v>223</v>
    <v>Music</v>
    <v>99</v>
    <v>465</v>
    <v>468</v>
    <v>7516</v>
    <v>The Platinum Collection</v>
    <v>1257</v>
    <v>1519</v>
    <v>2007</v>
    <v>8026</v>
    <v>8027</v>
    <v>The Platinum Collection</v>
    <v>music album</v>
  </rv>
  <rv s="1">
    <fb>4377</fb>
    <v>121</v>
  </rv>
  <rv s="0">
    <v>-1879047936</v>
    <v>You're No Good</v>
    <v>wjson{"t":"e","d":"MusicWorkRecording","e":"YoureNoGood::5mj83"}</v>
    <v>en-US</v>
    <v>Music</v>
  </rv>
  <rv s="0">
    <v>-1879047936</v>
    <v>Silver Threads and Golden Needles</v>
    <v>wjson{"t":"e","d":"MusicWorkRecording","e":"SilverThreadsandGoldenNeedles::d97rc"}</v>
    <v>en-US</v>
    <v>Music</v>
  </rv>
  <rv s="0">
    <v>-1879047936</v>
    <v>Love Is a Rose</v>
    <v>wjson{"t":"e","d":"MusicWorkRecording","e":"LoveIsaRose::srpg4"}</v>
    <v>en-US</v>
    <v>Music</v>
  </rv>
  <rv s="0">
    <v>-1879047936</v>
    <v>That'll Be the Day</v>
    <v>wjson{"t":"e","d":"MusicWorkRecording","e":"ThatllBetheDay::wb7gg"}</v>
    <v>en-US</v>
    <v>Music</v>
  </rv>
  <rv s="0">
    <v>-1879047936</v>
    <v>Long Long Time</v>
    <v>wjson{"t":"e","d":"MusicWorkRecording","e":"LongLongTime::drw5m"}</v>
    <v>en-US</v>
    <v>Music</v>
  </rv>
  <rv s="0">
    <v>-1879047936</v>
    <v>Different Drum</v>
    <v>wjson{"t":"e","d":"MusicWorkRecording","e":"DifferentDrum::p7qsk"}</v>
    <v>en-US</v>
    <v>Music</v>
  </rv>
  <rv s="0">
    <v>-1879047936</v>
    <v>When Will I Be Loved?</v>
    <v>wjson{"t":"e","d":"MusicWorkRecording","e":"WhenWillIBeLoved::8h6ct"}</v>
    <v>en-US</v>
    <v>Music</v>
  </rv>
  <rv s="0">
    <v>-1879047936</v>
    <v>Love Has No Pride</v>
    <v>wjson{"t":"e","d":"MusicWorkRecording","e":"LoveHasNoPride::22s5g"}</v>
    <v>en-US</v>
    <v>Music</v>
  </rv>
  <rv s="0">
    <v>-1879047936</v>
    <v>Heat Wave</v>
    <v>wjson{"t":"e","d":"MusicWorkRecording","e":"HeatWave::d55ns"}</v>
    <v>en-US</v>
    <v>Music</v>
  </rv>
  <rv s="0">
    <v>-1879047936</v>
    <v>It Doesn't Matter Anymore</v>
    <v>wjson{"t":"e","d":"MusicWorkRecording","e":"ItDoesntMatterAnymore::95qf3"}</v>
    <v>en-US</v>
    <v>Music</v>
  </rv>
  <rv s="0">
    <v>-1879047936</v>
    <v>Tracks of My Tears</v>
    <v>wjson{"t":"e","d":"MusicWorkRecording","e":"TracksofMyTears::8zrfp"}</v>
    <v>en-US</v>
    <v>Music</v>
  </rv>
  <rv s="0">
    <v>-1879047936</v>
    <v>It's So Easy</v>
    <v>wjson{"t":"e","d":"MusicWorkRecording","e":"ItsSoEasy::y35f9"}</v>
    <v>en-US</v>
    <v>Music</v>
  </rv>
  <rv s="0">
    <v>-1879047936</v>
    <v>I Can't Let Go</v>
    <v>wjson{"t":"e","d":"MusicWorkRecording","e":"ICantLetGo::37t44"}</v>
    <v>en-US</v>
    <v>Music</v>
  </rv>
  <rv s="0">
    <v>-1879047936</v>
    <v>Hurt So Bad</v>
    <v>wjson{"t":"e","d":"MusicWorkRecording","e":"HurtSoBad::5xk8d"}</v>
    <v>en-US</v>
    <v>Music</v>
  </rv>
  <rv s="0">
    <v>-1879047936</v>
    <v>Blue Bayou</v>
    <v>wjson{"t":"e","d":"MusicWorkRecording","e":"BlueBayou::8v235"}</v>
    <v>en-US</v>
    <v>Music</v>
  </rv>
  <rv s="0">
    <v>-1879047936</v>
    <v>How Do I Make You?</v>
    <v>wjson{"t":"e","d":"MusicWorkRecording","e":"HowDoIMakeYou::v949y"}</v>
    <v>en-US</v>
    <v>Music</v>
  </rv>
  <rv s="0">
    <v>-1879047936</v>
    <v>Back In the USA</v>
    <v>wjson{"t":"e","d":"MusicWorkRecording","e":"BackIntheUSA::62fmp"}</v>
    <v>en-US</v>
    <v>Music</v>
  </rv>
  <rv s="0">
    <v>-1879047936</v>
    <v>Ooh Baby Baby</v>
    <v>wjson{"t":"e","d":"MusicWorkRecording","e":"OohBabyBaby::758j2"}</v>
    <v>en-US</v>
    <v>Music</v>
  </rv>
  <rv s="0">
    <v>-1879047936</v>
    <v>Poor Poor Pitiful Me</v>
    <v>wjson{"t":"e","d":"MusicWorkRecording","e":"PoorPoorPitifulMe::z7368"}</v>
    <v>en-US</v>
    <v>Music</v>
  </rv>
  <rv s="0">
    <v>-1879047936</v>
    <v>Tumbling Dice</v>
    <v>wjson{"t":"e","d":"MusicWorkRecording","e":"TumblingDice::x4837"}</v>
    <v>en-US</v>
    <v>Music</v>
  </rv>
  <rv s="0">
    <v>-1879047936</v>
    <v>Just One Look</v>
    <v>wjson{"t":"e","d":"MusicWorkRecording","e":"JustOneLook::29df5"}</v>
    <v>en-US</v>
    <v>Music</v>
  </rv>
  <rv s="0">
    <v>-1879047936</v>
    <v>Someone To Lay Down Beside Me</v>
    <v>wjson{"t":"e","d":"MusicWorkRecording","e":"SomeoneToLayDownBesideMe::h49rw"}</v>
    <v>en-US</v>
    <v>Music</v>
  </rv>
  <rv s="3">
    <v>362</v>
  </rv>
  <rv s="77">
    <v>#VALUE!</v>
    <v>en-US</v>
    <v>wjson{"t":"e","d":"MusicAlbum","e":"GreatestHitsIII::8yc84"}</v>
    <v>-1879047936</v>
    <v>1</v>
    <v>478</v>
    <v>479</v>
    <v>Greatest Hits I &amp; II</v>
    <v>97</v>
    <v>223</v>
    <v>Music</v>
    <v>99</v>
    <v>465</v>
    <v>468</v>
    <v>7516</v>
    <v>Greatest Hits I &amp; II</v>
    <v>1257</v>
    <v>2007</v>
    <v>8029</v>
    <v>8052</v>
    <v>Greatest Hits I &amp; II</v>
    <v>music album</v>
  </rv>
  <rv s="1">
    <fb>3824.8780000000002</fb>
    <v>121</v>
  </rv>
  <rv s="0">
    <v>-1879047936</v>
    <v>Baby You've Been on My Mind</v>
    <v>wjson{"t":"e","d":"MusicWorkRecording","e":"BabyYouveBeenonMyMind::fj77k"}</v>
    <v>en-US</v>
    <v>Music</v>
  </rv>
  <rv s="0">
    <v>-1879047936</v>
    <v>Silver Threads and Golden Needles</v>
    <v>wjson{"t":"e","d":"MusicWorkRecording","e":"SilverThreadsandGoldenNeedles::ck8qx"}</v>
    <v>en-US</v>
    <v>Music</v>
  </rv>
  <rv s="0">
    <v>-1879047936</v>
    <v>Bet No One Ever Hurt This Bad</v>
    <v>wjson{"t":"e","d":"MusicWorkRecording","e":"BetNoOneEverHurtThisBad::q7993"}</v>
    <v>en-US</v>
    <v>Music</v>
  </rv>
  <rv s="0">
    <v>-1879047936</v>
    <v>A Number and a Name</v>
    <v>wjson{"t":"e","d":"MusicWorkRecording","e":"ANumberandaName::yg2df"}</v>
    <v>en-US</v>
    <v>Music</v>
  </rv>
  <rv s="0">
    <v>-1879047936</v>
    <v>The Only Mama That'll Walk the Line</v>
    <v>wjson{"t":"e","d":"MusicWorkRecording","e":"TheOnlyMamaThatllWalktheLine::f2j99"}</v>
    <v>en-US</v>
    <v>Music</v>
  </rv>
  <rv s="0">
    <v>-1879047936</v>
    <v>The Long Way Around</v>
    <v>wjson{"t":"e","d":"MusicWorkRecording","e":"TheLongWayAround::m6959"}</v>
    <v>en-US</v>
    <v>Music</v>
  </rv>
  <rv s="0">
    <v>-1879047936</v>
    <v>Break My Mind</v>
    <v>wjson{"t":"e","d":"MusicWorkRecording","e":"BreakMyMind::8yvbz"}</v>
    <v>en-US</v>
    <v>Music</v>
  </rv>
  <rv s="0">
    <v>-1879047936</v>
    <v>I'll Be Your Baby Tonight</v>
    <v>wjson{"t":"e","d":"MusicWorkRecording","e":"IllBeYourBabyTonight::949r8"}</v>
    <v>en-US</v>
    <v>Music</v>
  </rv>
  <rv s="0">
    <v>-1879047936</v>
    <v>It's About Time</v>
    <v>wjson{"t":"e","d":"MusicWorkRecording","e":"ItsAboutTime::8rkgn"}</v>
    <v>en-US</v>
    <v>Music</v>
  </rv>
  <rv s="0">
    <v>-1879047936</v>
    <v>We Need a Lot More of Jesus (And a Lot Less Rock 'n' Roll)</v>
    <v>wjson{"t":"e","d":"MusicWorkRecording","e":"WeNeedaLotMoreofJesusAndaLotLessRocknRoll::6q3mv"}</v>
    <v>en-US</v>
    <v>Music</v>
  </rv>
  <rv s="0">
    <v>-1879047936</v>
    <v>The Dolphins</v>
    <v>wjson{"t":"e","d":"MusicWorkRecording","e":"TheDolphins::4nt4k"}</v>
    <v>en-US</v>
    <v>Music</v>
  </rv>
  <rv s="0">
    <v>-1879047936</v>
    <v>Love Sick Blues</v>
    <v>wjson{"t":"e","d":"MusicWorkRecording","e":"LoveSickBlues::365c7"}</v>
    <v>en-US</v>
    <v>Music</v>
  </rv>
  <rv s="0">
    <v>-1879047936</v>
    <v>Are My Thoughts With You?</v>
    <v>wjson{"t":"e","d":"MusicWorkRecording","e":"AreMyThoughtsWithYou::6b992"}</v>
    <v>en-US</v>
    <v>Music</v>
  </rv>
  <rv s="0">
    <v>-1879047936</v>
    <v>Will You Love Me Tomorrow?</v>
    <v>wjson{"t":"e","d":"MusicWorkRecording","e":"WillYouLoveMeTomorrow::3xss3"}</v>
    <v>en-US</v>
    <v>Music</v>
  </rv>
  <rv s="0">
    <v>-1879047936</v>
    <v>Nobody's</v>
    <v>wjson{"t":"e","d":"MusicWorkRecording","e":"Nobodys::9fkdh"}</v>
    <v>en-US</v>
    <v>Music</v>
  </rv>
  <rv s="0">
    <v>-1879047936</v>
    <v>Louise</v>
    <v>wjson{"t":"e","d":"MusicWorkRecording","e":"Louise::k2389"}</v>
    <v>en-US</v>
    <v>Music</v>
  </rv>
  <rv s="0">
    <v>-1879047936</v>
    <v>Long Long Time</v>
    <v>wjson{"t":"e","d":"MusicWorkRecording","e":"LongLongTime::3m992"}</v>
    <v>en-US</v>
    <v>Music</v>
  </rv>
  <rv s="0">
    <v>-1879047936</v>
    <v>Mental Revenge</v>
    <v>wjson{"t":"e","d":"MusicWorkRecording","e":"MentalRevenge::sndm5"}</v>
    <v>en-US</v>
    <v>Music</v>
  </rv>
  <rv s="0">
    <v>-1879047936</v>
    <v>I'm Leavin' It All Up to You</v>
    <v>wjson{"t":"e","d":"MusicWorkRecording","e":"ImLeavinItAllUptoYou::7w5m6"}</v>
    <v>en-US</v>
    <v>Music</v>
  </rv>
  <rv s="0">
    <v>-1879047936</v>
    <v>He Dark the Sun</v>
    <v>wjson{"t":"e","d":"MusicWorkRecording","e":"HeDarktheSun::573rb"}</v>
    <v>en-US</v>
    <v>Music</v>
  </rv>
  <rv s="0">
    <v>-1879047936</v>
    <v>Life Is Like a Mountain Railway</v>
    <v>wjson{"t":"e","d":"MusicWorkRecording","e":"LifeIsLikeaMountainRailway::22yrb"}</v>
    <v>en-US</v>
    <v>Music</v>
  </rv>
  <rv s="0">
    <v>-1879047936</v>
    <v>(She's a) Very Lovely Woman</v>
    <v>wjson{"t":"e","d":"MusicWorkRecording","e":"ShesaVeryLovelyWoman::8qs4w"}</v>
    <v>en-US</v>
    <v>Music</v>
  </rv>
  <rv s="3">
    <v>363</v>
  </rv>
  <rv s="77">
    <v>#VALUE!</v>
    <v>en-US</v>
    <v>wjson{"t":"e","d":"MusicAlbum","e":"HandSownHomeGrownSilkPurse::f7htb"}</v>
    <v>-1879047936</v>
    <v>1</v>
    <v>478</v>
    <v>479</v>
    <v>Hand Sown… Home Grown / Silk Purse</v>
    <v>97</v>
    <v>223</v>
    <v>Music</v>
    <v>99</v>
    <v>465</v>
    <v>468</v>
    <v>7516</v>
    <v>Hand Sown… Home Grown / Silk Purse</v>
    <v>1257</v>
    <v>2009</v>
    <v>8054</v>
    <v>8077</v>
    <v>Hand Sown… Home Grown / Silk Purse</v>
    <v>music album</v>
  </rv>
  <rv s="1">
    <fb>53</fb>
    <v>29</v>
  </rv>
  <rv s="1">
    <fb>10642.544000000002</fb>
    <v>121</v>
  </rv>
  <rv s="3">
    <v>364</v>
  </rv>
  <rv s="71">
    <v>#VALUE!</v>
    <v>en-US</v>
    <v>wjson{"t":"e","d":"MusicAlbum","e":"OriginalAlbumSeries::224f8"}</v>
    <v>-1879047936</v>
    <v>1</v>
    <v>463</v>
    <v>473</v>
    <v>Original Album Series</v>
    <v>97</v>
    <v>223</v>
    <v>Music</v>
    <v>99</v>
    <v>465</v>
    <v>468</v>
    <v>7516</v>
    <v>Original Album Series</v>
    <v>1878</v>
    <v>8079</v>
    <v>2009</v>
    <v>8080</v>
    <v>8081</v>
    <v>Original Album Series</v>
    <v>music album</v>
  </rv>
  <rv s="1">
    <fb>4386.5419999999995</fb>
    <v>29</v>
  </rv>
  <rv s="0">
    <v>-1879047936</v>
    <v>Faithful</v>
    <v>wjson{"t":"e","d":"MusicWorkRecording","e":"Faithful::h5756"}</v>
    <v>en-US</v>
    <v>Music</v>
  </rv>
  <rv s="0">
    <v>-1879047936</v>
    <v>Dark End of the Street</v>
    <v>wjson{"t":"e","d":"MusicWorkRecording","e":"DarkEndoftheStreet::24v47"}</v>
    <v>en-US</v>
    <v>Music</v>
  </rv>
  <rv s="0">
    <v>-1879047936</v>
    <v>Living Like a Fool</v>
    <v>wjson{"t":"e","d":"MusicWorkRecording","e":"LivingLikeaFool::sdfs2"}</v>
    <v>en-US</v>
    <v>Music</v>
  </rv>
  <rv s="0">
    <v>-1879047936</v>
    <v>He Darked the Sun</v>
    <v>wjson{"t":"e","d":"MusicWorkRecording","e":"HeDarkedtheSun::vj576"}</v>
    <v>en-US</v>
    <v>Music</v>
  </rv>
  <rv s="3">
    <v>365</v>
  </rv>
  <rv s="71">
    <v>#VALUE!</v>
    <v>en-US</v>
    <v>wjson{"t":"e","d":"MusicAlbum","e":"LindaRonstadtHeartLikeaWheel::3xd28"}</v>
    <v>-1879047936</v>
    <v>1</v>
    <v>463</v>
    <v>473</v>
    <v>Linda Ronstadt / Heart Like a Wheel</v>
    <v>97</v>
    <v>223</v>
    <v>Music</v>
    <v>99</v>
    <v>465</v>
    <v>468</v>
    <v>7516</v>
    <v>Linda Ronstadt / Heart Like a Wheel</v>
    <v>1257</v>
    <v>1763</v>
    <v>2010</v>
    <v>8083</v>
    <v>8088</v>
    <v>Linda Ronstadt / Heart Like a Wheel</v>
    <v>music album</v>
  </rv>
  <rv s="1">
    <fb>40791</fb>
    <v>167</v>
  </rv>
  <rv s="0">
    <v>-1879047936</v>
    <v>I Will Never Marry</v>
    <v>wjson{"t":"e","d":"MusicWorkRecording","e":"IWillNeverMarry::p5pr2"}</v>
    <v>en-US</v>
    <v>Music</v>
  </rv>
  <rv s="3">
    <v>366</v>
  </rv>
  <rv s="80">
    <v>#VALUE!</v>
    <v>en-US</v>
    <v>wjson{"t":"e","d":"MusicAlbum","e":"TheCollection::88b6n"}</v>
    <v>-1879047936</v>
    <v>1</v>
    <v>476</v>
    <v>480</v>
    <v>The Collection</v>
    <v>97</v>
    <v>223</v>
    <v>Music</v>
    <v>99</v>
    <v>468</v>
    <v>7516</v>
    <v>The Collection</v>
    <v>1125</v>
    <v>8090</v>
    <v>8092</v>
    <v>The Collection</v>
    <v>music album</v>
  </rv>
  <rv s="1">
    <fb>5558.5960000000005</fb>
    <v>121</v>
  </rv>
  <rv s="0">
    <v>-1879047936</v>
    <v>Rock Me on the Water</v>
    <v>wjson{"t":"e","d":"MusicWorkRecording","e":"RockMeontheWater::2h88h"}</v>
    <v>en-US</v>
    <v>Music</v>
  </rv>
  <rv s="0">
    <v>-1879047936</v>
    <v>Crazy Arms</v>
    <v>wjson{"t":"e","d":"MusicWorkRecording","e":"CrazyArms::p9b7g"}</v>
    <v>en-US</v>
    <v>Music</v>
  </rv>
  <rv s="0">
    <v>-1879047936</v>
    <v>I Won't Be Hangin' Round</v>
    <v>wjson{"t":"e","d":"MusicWorkRecording","e":"IWontBeHanginRound::3dkp3"}</v>
    <v>en-US</v>
    <v>Music</v>
  </rv>
  <rv s="0">
    <v>-1879047936</v>
    <v>I Still Miss Someone</v>
    <v>wjson{"t":"e","d":"MusicWorkRecording","e":"IStillMissSomeone::jm6zq"}</v>
    <v>en-US</v>
    <v>Music</v>
  </rv>
  <rv s="0">
    <v>-1879047936</v>
    <v>In My Reply</v>
    <v>wjson{"t":"e","d":"MusicWorkRecording","e":"InMyReply::2q638"}</v>
    <v>en-US</v>
    <v>Music</v>
  </rv>
  <rv s="0">
    <v>-1879047936</v>
    <v>I Fall to Pieces</v>
    <v>wjson{"t":"e","d":"MusicWorkRecording","e":"IFalltoPieces::vb77b"}</v>
    <v>en-US</v>
    <v>Music</v>
  </rv>
  <rv s="0">
    <v>-1879047936</v>
    <v>Ramblin' Round</v>
    <v>wjson{"t":"e","d":"MusicWorkRecording","e":"RamblinRound::7j5k8"}</v>
    <v>en-US</v>
    <v>Music</v>
  </rv>
  <rv s="0">
    <v>-1879047936</v>
    <v>Birds</v>
    <v>wjson{"t":"e","d":"MusicWorkRecording","e":"Birds::yqc7x"}</v>
    <v>en-US</v>
    <v>Music</v>
  </rv>
  <rv s="0">
    <v>-1879047936</v>
    <v>Faithful</v>
    <v>wjson{"t":"e","d":"MusicWorkRecording","e":"Faithful::x7zwh"}</v>
    <v>en-US</v>
    <v>Music</v>
  </rv>
  <rv s="0">
    <v>-1879047936</v>
    <v>Rescue Me</v>
    <v>wjson{"t":"e","d":"MusicWorkRecording","e":"RescueMe::n7zs9"}</v>
    <v>en-US</v>
    <v>Music</v>
  </rv>
  <rv s="3">
    <v>367</v>
  </rv>
  <rv s="77">
    <v>#VALUE!</v>
    <v>en-US</v>
    <v>wjson{"t":"e","d":"MusicAlbum","e":"HandSownHomeGrownSilkPurseLindaRonstadt::v4436"}</v>
    <v>-1879047936</v>
    <v>1</v>
    <v>478</v>
    <v>479</v>
    <v>Hand Sown... Home Grown/Silk Purse/Linda Ronstadt</v>
    <v>97</v>
    <v>223</v>
    <v>Music</v>
    <v>99</v>
    <v>465</v>
    <v>468</v>
    <v>7516</v>
    <v>Hand Sown... Home Grown/Silk Purse/Linda Ronstadt</v>
    <v>1125</v>
    <v>2014</v>
    <v>8094</v>
    <v>8105</v>
    <v>Hand Sown... Home Grown/Silk Purse/Linda Ronstadt</v>
    <v>music album</v>
  </rv>
  <rv s="1">
    <fb>41737</fb>
    <v>167</v>
  </rv>
  <rv s="1">
    <fb>3019.4380000000001</fb>
    <v>29</v>
  </rv>
  <rv s="0">
    <v>-1879047936</v>
    <v>Adieu False Heart [With Ann Savoy]</v>
    <v>wjson{"t":"e","d":"MusicWorkRecording","e":"AdieuFalseHeartWithAnnSavoy::5v8by"}</v>
    <v>en-US</v>
    <v>Music</v>
  </rv>
  <rv s="0">
    <v>-1879047936</v>
    <v>I Can't Get Over You [With Ann Savoy]</v>
    <v>wjson{"t":"e","d":"MusicWorkRecording","e":"ICantGetOverYouWithAnnSavoy::5864n"}</v>
    <v>en-US</v>
    <v>Music</v>
  </rv>
  <rv s="0">
    <v>-1879047936</v>
    <v>Walk Away Renee [With Ann Savoy]</v>
    <v>wjson{"t":"e","d":"MusicWorkRecording","e":"WalkAwayReneeWithAnnSavoy::54b6r"}</v>
    <v>en-US</v>
    <v>Music</v>
  </rv>
  <rv s="0">
    <v>-1879047936</v>
    <v>The New Partner Waltz</v>
    <v>wjson{"t":"e","d":"MusicWorkRecording","e":"TheNewPartnerWaltz::38z78"}</v>
    <v>en-US</v>
    <v>Music</v>
  </rv>
  <rv s="0">
    <v>-1879047936</v>
    <v>Pretty Bird [With Laurie Lewis]</v>
    <v>wjson{"t":"e","d":"MusicWorkRecording","e":"PrettyBirdWithLaurieLewis::2262j"}</v>
    <v>en-US</v>
    <v>Music</v>
  </rv>
  <rv s="0">
    <v>-1879047936</v>
    <v>Sisters</v>
    <v>wjson{"t":"e","d":"MusicWorkRecording","e":"SistersfeatLindaRonstadt::9qp5b"}</v>
    <v>en-US</v>
    <v>Music</v>
  </rv>
  <rv s="3">
    <v>368</v>
  </rv>
  <rv s="78">
    <v>#VALUE!</v>
    <v>en-US</v>
    <v>wjson{"t":"e","d":"MusicAlbum","e":"Duets::g9k67"}</v>
    <v>-1879047936</v>
    <v>1</v>
    <v>463</v>
    <v>473</v>
    <v>Duets</v>
    <v>97</v>
    <v>223</v>
    <v>Music</v>
    <v>99</v>
    <v>465</v>
    <v>468</v>
    <v>7516</v>
    <v>Duets</v>
    <v>1257</v>
    <v>943</v>
    <v>8107</v>
    <v>8108</v>
    <v>8115</v>
    <v>Duets</v>
    <v>music album</v>
  </rv>
  <rv s="1">
    <fb>41786</fb>
    <v>167</v>
  </rv>
  <rv s="1">
    <fb>10885.958000000001</fb>
    <v>121</v>
  </rv>
  <rv s="3">
    <v>369</v>
  </rv>
  <rv s="78">
    <v>#VALUE!</v>
    <v>en-US</v>
    <v>wjson{"t":"e","d":"MusicAlbum","e":"The70sStudioAlbumCollection::m9386"}</v>
    <v>-1879047936</v>
    <v>1</v>
    <v>463</v>
    <v>473</v>
    <v>The 70's Studio Album Collection</v>
    <v>97</v>
    <v>223</v>
    <v>Music</v>
    <v>99</v>
    <v>465</v>
    <v>468</v>
    <v>7516</v>
    <v>The 70's Studio Album Collection</v>
    <v>1878</v>
    <v>8079</v>
    <v>8117</v>
    <v>8118</v>
    <v>8119</v>
    <v>The 70's Studio Album Collection</v>
    <v>music album</v>
  </rv>
  <rv s="1">
    <fb>79</fb>
    <v>29</v>
  </rv>
  <rv s="1">
    <fb>16298.592000000001</fb>
    <v>121</v>
  </rv>
  <rv s="3">
    <v>370</v>
  </rv>
  <rv s="78">
    <v>#VALUE!</v>
    <v>en-US</v>
    <v>wjson{"t":"e","d":"MusicAlbum","e":"The80sCollection::442n5"}</v>
    <v>-1879047936</v>
    <v>1</v>
    <v>463</v>
    <v>473</v>
    <v>The '80s Collection</v>
    <v>97</v>
    <v>223</v>
    <v>Music</v>
    <v>99</v>
    <v>465</v>
    <v>468</v>
    <v>7516</v>
    <v>The '80s Collection</v>
    <v>1246</v>
    <v>8121</v>
    <v>8117</v>
    <v>8122</v>
    <v>8123</v>
    <v>The '80s Collection</v>
    <v>music album</v>
  </rv>
  <rv s="1">
    <fb>42237</fb>
    <v>167</v>
  </rv>
  <rv s="1">
    <fb>3338.1990000000001</fb>
    <v>121</v>
  </rv>
  <rv s="3">
    <v>371</v>
  </rv>
  <rv s="79">
    <v>#VALUE!</v>
    <v>en-US</v>
    <v>wjson{"t":"e","d":"MusicAlbum","e":"GreatestHits::57yn5"}</v>
    <v>-1879047936</v>
    <v>1</v>
    <v>478</v>
    <v>479</v>
    <v>Greatest Hits</v>
    <v>97</v>
    <v>223</v>
    <v>Music</v>
    <v>99</v>
    <v>465</v>
    <v>468</v>
    <v>7516</v>
    <v>Greatest Hits</v>
    <v>1257</v>
    <v>8125</v>
    <v>8126</v>
    <v>8127</v>
    <v>Greatest Hits</v>
    <v>music album</v>
  </rv>
  <rv s="1">
    <fb>5892.5210000000006</fb>
    <v>121</v>
  </rv>
  <rv s="0">
    <v>-1879047936</v>
    <v>Sometimes You Just Can't Win</v>
    <v>wjson{"t":"e","d":"MusicWorkRecording","e":"SometimesYouJustCantWin::z9dh3"}</v>
    <v>en-US</v>
    <v>Music</v>
  </rv>
  <rv s="0">
    <v>-1879047936</v>
    <v>Lies</v>
    <v>wjson{"t":"e","d":"MusicWorkRecording","e":"Lies::n5967"}</v>
    <v>en-US</v>
    <v>Music</v>
  </rv>
  <rv s="3">
    <v>372</v>
  </rv>
  <rv s="79">
    <v>#VALUE!</v>
    <v>en-US</v>
    <v>wjson{"t":"e","d":"MusicAlbum","e":"JustOneLook::rk39n"}</v>
    <v>-1879047936</v>
    <v>1</v>
    <v>478</v>
    <v>479</v>
    <v>Just One Look</v>
    <v>97</v>
    <v>223</v>
    <v>Music</v>
    <v>99</v>
    <v>465</v>
    <v>468</v>
    <v>7516</v>
    <v>Just One Look</v>
    <v>1125</v>
    <v>8125</v>
    <v>8129</v>
    <v>8132</v>
    <v>Just One Look</v>
    <v>music album</v>
  </rv>
  <rv s="3">
    <v>373</v>
  </rv>
  <rv s="16">
    <v>137</v>
    <v>99</v>
    <v>0</v>
    <v>image of Trio II</v>
  </rv>
  <rv s="1">
    <fb>36116</fb>
    <v>167</v>
  </rv>
  <rv s="1">
    <fb>2483.9700000000003</fb>
    <v>121</v>
  </rv>
  <rv s="0">
    <v>-1879047936</v>
    <v>Do I Ever Cross Your Mind</v>
    <v>wjson{"t":"e","d":"MusicWorkRecording","e":"DoIEverCrossYourMind::32sxq"}</v>
    <v>en-US</v>
    <v>Music</v>
  </rv>
  <rv s="0">
    <v>-1879047936</v>
    <v>I Feel the Blues Movin' In</v>
    <v>wjson{"t":"e","d":"MusicWorkRecording","e":"IFeeltheBluesMovinIn::jfc58"}</v>
    <v>en-US</v>
    <v>Music</v>
  </rv>
  <rv s="0">
    <v>-1879047936</v>
    <v>You'll Never Be the Sun</v>
    <v>wjson{"t":"e","d":"MusicWorkRecording","e":"YoullNeverBetheSun::2p66k"}</v>
    <v>en-US</v>
    <v>Music</v>
  </rv>
  <rv s="0">
    <v>-1879047936</v>
    <v>He Rode All the Way to Texas</v>
    <v>wjson{"t":"e","d":"MusicWorkRecording","e":"HeRodeAlltheWaytoTexas::838q2"}</v>
    <v>en-US</v>
    <v>Music</v>
  </rv>
  <rv s="0">
    <v>-1879047936</v>
    <v>When We're Gone, Long Gone</v>
    <v>wjson{"t":"e","d":"MusicWorkRecording","e":"WhenWereGoneLongGone::fc5q6"}</v>
    <v>en-US</v>
    <v>Music</v>
  </rv>
  <rv s="3">
    <v>374</v>
  </rv>
  <rv s="73">
    <v>#VALUE!</v>
    <v>en-US</v>
    <v>wjson{"t":"e","d":"MusicAlbum","e":"TrioII::n8cn6"}</v>
    <v>-1879047936</v>
    <v>1</v>
    <v>469</v>
    <v>470</v>
    <v>Trio II</v>
    <v>97</v>
    <v>159</v>
    <v>Music</v>
    <v>99</v>
    <v>465</v>
    <v>468</v>
    <v>8134</v>
    <v>8135</v>
    <v>Trio II</v>
    <v>1257</v>
    <v>1512</v>
    <v>8136</v>
    <v>8137</v>
    <v>8143</v>
    <v>Trio II</v>
    <v>Trio II is the second collaborative studio album by Dolly Parton, Emmylou Harris and Linda Ronstadt. It was released on February 9, 1999, by Asylum Records.</v>
    <v>music album</v>
  </rv>
  <rv s="3">
    <v>375</v>
  </rv>
  <rv s="1">
    <fb>42622</fb>
    <v>167</v>
  </rv>
  <rv s="1">
    <fb>8806.4570000000003</fb>
    <v>121</v>
  </rv>
  <rv s="0">
    <v>-1879047936</v>
    <v>Wildflowers (alternate take 1986)</v>
    <v>wjson{"t":"e","d":"MusicWorkRecording","e":"WildflowersAlternateTake1986::h3mwj"}</v>
    <v>en-US</v>
    <v>Music</v>
  </rv>
  <rv s="0">
    <v>-1879047936</v>
    <v>Waltz Across Texas Tonight (unreleased 1994)</v>
    <v>wjson{"t":"e","d":"MusicWorkRecording","e":"WaltzAcrossTexasTonightUnreleased1994::6964x"}</v>
    <v>en-US</v>
    <v>Music</v>
  </rv>
  <rv s="0">
    <v>-1879047936</v>
    <v>Lover's Return (Alternate Mix)</v>
    <v>wjson{"t":"e","d":"MusicWorkRecording","e":"LoversReturnAlternateMix::xnw5x"}</v>
    <v>en-US</v>
    <v>Music</v>
  </rv>
  <rv s="0">
    <v>-1879047936</v>
    <v>Softly and Tenderly (Unreleased 1994)</v>
    <v>wjson{"t":"e","d":"MusicWorkRecording","e":"SoftlyandTenderlyUnreleased1994::yyxy7"}</v>
    <v>en-US</v>
    <v>Music</v>
  </rv>
  <rv s="0">
    <v>-1879047936</v>
    <v>Pleasant as May (Unreleased 1986)</v>
    <v>wjson{"t":"e","d":"MusicWorkRecording","e":"PleasantasMayUnreleased1986::g6t2p"}</v>
    <v>en-US</v>
    <v>Music</v>
  </rv>
  <rv s="0">
    <v>-1879047936</v>
    <v>My Dear Companion (Alternate Take 1986)</v>
    <v>wjson{"t":"e","d":"MusicWorkRecording","e":"MyDearCompanionAlternateTake1986::34t47"}</v>
    <v>en-US</v>
    <v>Music</v>
  </rv>
  <rv s="0">
    <v>-1879047936</v>
    <v>My Blue Tears (Unreleased 1986)</v>
    <v>wjson{"t":"e","d":"MusicWorkRecording","e":"MyBlueTearsUnreleased1986::4qjpr"}</v>
    <v>en-US</v>
    <v>Music</v>
  </rv>
  <rv s="0">
    <v>-1879047936</v>
    <v>Making Plans (Alternate Take 1986)</v>
    <v>wjson{"t":"e","d":"MusicWorkRecording","e":"MakingPlansAlternateTake1986::6593c"}</v>
    <v>en-US</v>
    <v>Music</v>
  </rv>
  <rv s="0">
    <v>-1879047936</v>
    <v>I've Had Enough (Alternate Mix 1986)</v>
    <v>wjson{"t":"e","d":"MusicWorkRecording","e":"IveHadEnoughAlternateMix1986::85z3d"}</v>
    <v>en-US</v>
    <v>Music</v>
  </rv>
  <rv s="0">
    <v>-1879047936</v>
    <v>Grey Funnel Line (Unreleased 1986)</v>
    <v>wjson{"t":"e","d":"MusicWorkRecording","e":"GreyFunnelLineUnreleased1986::93m4m"}</v>
    <v>en-US</v>
    <v>Music</v>
  </rv>
  <rv s="0">
    <v>-1879047936</v>
    <v>You Don't Knock (Unreleased 1986)</v>
    <v>wjson{"t":"e","d":"MusicWorkRecording","e":"YouDontKnockUnreleased1986::cm7fv"}</v>
    <v>en-US</v>
    <v>Music</v>
  </rv>
  <rv s="0">
    <v>-1879047936</v>
    <v>Where Will the Words Come From (Unreleased 1985)</v>
    <v>wjson{"t":"e","d":"MusicWorkRecording","e":"WhereWilltheWordsComeFromUnreleased1985::638h3"}</v>
    <v>en-US</v>
    <v>Music</v>
  </rv>
  <rv s="0">
    <v>-1879047936</v>
    <v>Do I Ever Cross Your Mind (Dolly lead — alternate take 1994)</v>
    <v>wjson{"t":"e","d":"MusicWorkRecording","e":"DoIEverCrossYourMindDollyleadAlternateTake1994::xc8cz"}</v>
    <v>en-US</v>
    <v>Music</v>
  </rv>
  <rv s="0">
    <v>-1879047936</v>
    <v>Are You Tired of Me (Unreleased 1986)</v>
    <v>wjson{"t":"e","d":"MusicWorkRecording","e":"AreYouTiredofMeUnreleased1986::h99zx"}</v>
    <v>en-US</v>
    <v>Music</v>
  </rv>
  <rv s="0">
    <v>-1879047936</v>
    <v>Even Cowgirls Get the Blues</v>
    <v>wjson{"t":"e","d":"MusicWorkRecording","e":"EvenCowgirlsGettheBlues::5tmrj"}</v>
    <v>en-US</v>
    <v>Music</v>
  </rv>
  <rv s="0">
    <v>-1879047936</v>
    <v>Mr. Sandman</v>
    <v>wjson{"t":"e","d":"MusicWorkRecording","e":"MrSandman::33r48"}</v>
    <v>en-US</v>
    <v>Music</v>
  </rv>
  <rv s="0">
    <v>-1879047936</v>
    <v>Handful of Dust (Unreleased 1993)</v>
    <v>wjson{"t":"e","d":"MusicWorkRecording","e":"HandfulofDustUnreleased1993::ys2nx"}</v>
    <v>en-US</v>
    <v>Music</v>
  </rv>
  <rv s="0">
    <v>-1879047936</v>
    <v>Calling My Children Home (Unreleased Acapella Version 1986)</v>
    <v>wjson{"t":"e","d":"MusicWorkRecording","e":"CallingMyChildrenHomeUnreleasedAcapellaVersion1986::85x3x"}</v>
    <v>en-US</v>
    <v>Music</v>
  </rv>
  <rv s="0">
    <v>-1879047936</v>
    <v>In a Deep Sleep (Unreleased 1986)</v>
    <v>wjson{"t":"e","d":"MusicWorkRecording","e":"InaDeepSleepUnreleased1986::64jtr"}</v>
    <v>en-US</v>
    <v>Music</v>
  </rv>
  <rv s="0">
    <v>-1879047936</v>
    <v>Farther Along (Alternate Mix 1986)</v>
    <v>wjson{"t":"e","d":"MusicWorkRecording","e":"FartherAlongAlternateMix1986::fpy6k"}</v>
    <v>en-US</v>
    <v>Music</v>
  </rv>
  <rv s="3">
    <v>376</v>
  </rv>
  <rv s="79">
    <v>#VALUE!</v>
    <v>en-US</v>
    <v>wjson{"t":"e","d":"MusicAlbum","e":"TheCompleteTrioCollection::p8db4"}</v>
    <v>-1879047936</v>
    <v>1</v>
    <v>478</v>
    <v>479</v>
    <v>The Complete Trio Collection</v>
    <v>97</v>
    <v>223</v>
    <v>Music</v>
    <v>99</v>
    <v>465</v>
    <v>468</v>
    <v>8145</v>
    <v>The Complete Trio Collection</v>
    <v>1433</v>
    <v>8146</v>
    <v>8147</v>
    <v>8168</v>
    <v>The Complete Trio Collection</v>
    <v>music album</v>
  </rv>
  <rv s="1">
    <fb>3977.0230000000001</fb>
    <v>121</v>
  </rv>
  <rv s="3">
    <v>377</v>
  </rv>
  <rv s="79">
    <v>#VALUE!</v>
    <v>en-US</v>
    <v>wjson{"t":"e","d":"MusicAlbum","e":"TrioFartherAlong::m5jry"}</v>
    <v>-1879047936</v>
    <v>1</v>
    <v>478</v>
    <v>479</v>
    <v>Trio: Farther Along</v>
    <v>97</v>
    <v>223</v>
    <v>Music</v>
    <v>99</v>
    <v>465</v>
    <v>468</v>
    <v>8145</v>
    <v>Trio: Farther Along</v>
    <v>1125</v>
    <v>8146</v>
    <v>8170</v>
    <v>8171</v>
    <v>Trio: Farther Along</v>
    <v>music album</v>
  </rv>
  <rv s="1">
    <fb>3194.4219999999996</fb>
    <v>29</v>
  </rv>
  <rv s="3">
    <v>378</v>
  </rv>
  <rv s="79">
    <v>#VALUE!</v>
    <v>en-US</v>
    <v>wjson{"t":"e","d":"MusicAlbum","e":"MyDearCompanionSelectionsFromtheTrioCollection::28k2s"}</v>
    <v>-1879047936</v>
    <v>1</v>
    <v>478</v>
    <v>479</v>
    <v>My Dear Companion: Selections From the Trio Collection</v>
    <v>97</v>
    <v>223</v>
    <v>Music</v>
    <v>99</v>
    <v>465</v>
    <v>468</v>
    <v>8145</v>
    <v>My Dear Companion: Selections From the Trio Collection</v>
    <v>1257</v>
    <v>8146</v>
    <v>8173</v>
    <v>8174</v>
    <v>My Dear Companion: Selections From the Trio Collection</v>
    <v>music album</v>
  </rv>
  <rv s="1">
    <fb>43497</fb>
    <v>167</v>
  </rv>
  <rv s="1">
    <fb>2930.989</fb>
    <v>29</v>
  </rv>
  <rv s="0">
    <v>-1879047936</v>
    <v>I Can’t Let Go</v>
    <v>wjson{"t":"e","d":"MusicWorkRecording","e":"ICantLetGo::jw8tt"}</v>
    <v>en-US</v>
    <v>Music</v>
  </rv>
  <rv s="0">
    <v>-1879047936</v>
    <v>It’s So Easy</v>
    <v>wjson{"t":"e","d":"MusicWorkRecording","e":"ItsSoEasy::5d6s2"}</v>
    <v>en-US</v>
    <v>Music</v>
  </rv>
  <rv s="0">
    <v>-1879047936</v>
    <v>Willin’</v>
    <v>wjson{"t":"e","d":"MusicWorkRecording","e":"Willin::24sjm"}</v>
    <v>en-US</v>
    <v>Music</v>
  </rv>
  <rv s="0">
    <v>-1879047936</v>
    <v>Just One Look</v>
    <v>wjson{"t":"e","d":"MusicWorkRecording","e":"JustOneLook::2pkkj"}</v>
    <v>en-US</v>
    <v>Music</v>
  </rv>
  <rv s="0">
    <v>-1879047936</v>
    <v>Blue Bayou</v>
    <v>wjson{"t":"e","d":"MusicWorkRecording","e":"BlueBayou::9bxdt"}</v>
    <v>en-US</v>
    <v>Music</v>
  </rv>
  <rv s="0">
    <v>-1879047936</v>
    <v>Faithless Love</v>
    <v>wjson{"t":"e","d":"MusicWorkRecording","e":"FaithlessLove::3455b"}</v>
    <v>en-US</v>
    <v>Music</v>
  </rv>
  <rv s="0">
    <v>-1879047936</v>
    <v>Hurt So Bad</v>
    <v>wjson{"t":"e","d":"MusicWorkRecording","e":"HurtSoBad::kjph2"}</v>
    <v>en-US</v>
    <v>Music</v>
  </rv>
  <rv s="0">
    <v>-1879047936</v>
    <v>Poor Poor Pitiful Me</v>
    <v>wjson{"t":"e","d":"MusicWorkRecording","e":"PoorPoorPitifulMe::k2289"}</v>
    <v>en-US</v>
    <v>Music</v>
  </rv>
  <rv s="0">
    <v>-1879047936</v>
    <v>You’re No Good</v>
    <v>wjson{"t":"e","d":"MusicWorkRecording","e":"YoureNoGood::646dw"}</v>
    <v>en-US</v>
    <v>Music</v>
  </rv>
  <rv s="0">
    <v>-1879047936</v>
    <v>How Do I Make You</v>
    <v>wjson{"t":"e","d":"MusicWorkRecording","e":"HowDoIMakeYou::m2mmz"}</v>
    <v>en-US</v>
    <v>Music</v>
  </rv>
  <rv s="0">
    <v>-1879047936</v>
    <v>Back in the U.S.A.</v>
    <v>wjson{"t":"e","d":"MusicWorkRecording","e":"BackintheUSA::fd2f5"}</v>
    <v>en-US</v>
    <v>Music</v>
  </rv>
  <rv s="0">
    <v>-1879047936</v>
    <v>Desperado</v>
    <v>wjson{"t":"e","d":"MusicWorkRecording","e":"Desperado::r4rw6"}</v>
    <v>en-US</v>
    <v>Music</v>
  </rv>
  <rv s="0">
    <v>-1879047936</v>
    <v>Band Introductions</v>
    <v>wjson{"t":"e","d":"MusicWorkRecording","e":"BandIntroductions::f5364"}</v>
    <v>en-US</v>
    <v>Music</v>
  </rv>
  <rv s="3">
    <v>379</v>
  </rv>
  <rv s="79">
    <v>#VALUE!</v>
    <v>en-US</v>
    <v>wjson{"t":"e","d":"MusicAlbum","e":"LiveinHollywood::h4395"}</v>
    <v>-1879047936</v>
    <v>1</v>
    <v>478</v>
    <v>479</v>
    <v>Live in Hollywood</v>
    <v>97</v>
    <v>223</v>
    <v>Music</v>
    <v>99</v>
    <v>465</v>
    <v>468</v>
    <v>7516</v>
    <v>Live in Hollywood</v>
    <v>1257</v>
    <v>8176</v>
    <v>8177</v>
    <v>8191</v>
    <v>Live in Hollywood</v>
    <v>music album</v>
  </rv>
  <rv s="0">
    <v>-1879047936</v>
    <v>Capitol Records 50th Anniversary 1942–1992</v>
    <v>wjson{"t":"e","d":"MusicAlbum","e":"CapitolRecords50thAnniversary19421992::83f76"}</v>
    <v>en-US</v>
    <v>Music</v>
  </rv>
  <rv s="0">
    <v>-1879047936</v>
    <v>101 Moments in Music</v>
    <v>wjson{"t":"e","d":"MusicAlbum","e":"101MomentsinMusic::5972z"}</v>
    <v>en-US</v>
    <v>Music</v>
  </rv>
  <rv s="0">
    <v>-1879047936</v>
    <v>The Ultimate Rock Ballads Collection</v>
    <v>wjson{"t":"e","d":"MusicAlbum","e":"TheUltimateRockBalladsCollection::mxz5p"}</v>
    <v>en-US</v>
    <v>Music</v>
  </rv>
  <rv s="3">
    <v>380</v>
  </rv>
  <rv s="1">
    <fb>223.08</fb>
    <v>121</v>
  </rv>
  <rv s="81">
    <v>#VALUE!</v>
    <v>en-US</v>
    <v>wjson{"t":"e","d":"MusicWorkRecording","e":"YoureNoGood::myc36"}</v>
    <v>-1879047936</v>
    <v>1</v>
    <v>481</v>
    <v>482</v>
    <v>You’re No Good</v>
    <v>97</v>
    <v>223</v>
    <v>Music</v>
    <v>99</v>
    <v>483</v>
    <v>486</v>
    <v>8196</v>
    <v>8197</v>
    <v>7516</v>
    <v>7251</v>
    <v>You’re No Good</v>
    <v>1974</v>
    <v>1974</v>
    <v>You’re No Good</v>
    <v>music work recording</v>
  </rv>
  <rv s="3">
    <v>381</v>
  </rv>
  <rv s="0">
    <v>-1610612480</v>
    <v>Paul Anka</v>
    <v>wjson{"t":"e","d":"Person","e":"PaulAnka::rmj46"}</v>
    <v>en-US</v>
    <v>NotablePeople</v>
  </rv>
  <rv s="3">
    <v>382</v>
  </rv>
  <rv s="1">
    <fb>207.36</fb>
    <v>121</v>
  </rv>
  <rv s="82">
    <v>#VALUE!</v>
    <v>en-US</v>
    <v>wjson{"t":"e","d":"MusicWorkRecording","e":"ItDoesntMatterAnymore::765h5"}</v>
    <v>-1879047936</v>
    <v>1</v>
    <v>481</v>
    <v>487</v>
    <v>It Doesn’t Matter Anymore</v>
    <v>97</v>
    <v>223</v>
    <v>Music</v>
    <v>99</v>
    <v>483</v>
    <v>486</v>
    <v>8199</v>
    <v>8201</v>
    <v>8202</v>
    <v>7516</v>
    <v>7261</v>
    <v>It Doesn’t Matter Anymore</v>
    <v>1974</v>
    <v>1974</v>
    <v>It Doesn’t Matter Anymore</v>
    <v>music work recording</v>
  </rv>
  <rv s="3">
    <v>383</v>
  </rv>
  <rv s="0">
    <v>-1610612480</v>
    <v>J. D. Souther</v>
    <v>wjson{"t":"e","d":"Person","e":"JDSouther::7m296"}</v>
    <v>en-US</v>
    <v>NotablePeople</v>
  </rv>
  <rv s="3">
    <v>384</v>
  </rv>
  <rv s="1">
    <fb>193.96</fb>
    <v>121</v>
  </rv>
  <rv s="82">
    <v>#VALUE!</v>
    <v>en-US</v>
    <v>wjson{"t":"e","d":"MusicWorkRecording","e":"FaithlessLove::235w5"}</v>
    <v>-1879047936</v>
    <v>1</v>
    <v>481</v>
    <v>487</v>
    <v>Faithless Love</v>
    <v>97</v>
    <v>223</v>
    <v>Music</v>
    <v>99</v>
    <v>483</v>
    <v>486</v>
    <v>8204</v>
    <v>8206</v>
    <v>8207</v>
    <v>7516</v>
    <v>7312</v>
    <v>Faithless Love</v>
    <v>1974</v>
    <v>1974</v>
    <v>Faithless Love</v>
    <v>music work recording</v>
  </rv>
  <rv s="3">
    <v>385</v>
  </rv>
  <rv s="0">
    <v>-1610612480</v>
    <v>Dan Penn</v>
    <v>wjson{"t":"e","d":"Person","e":"DanPenn::9zpq2"}</v>
    <v>en-US</v>
    <v>NotablePeople</v>
  </rv>
  <rv s="3">
    <v>386</v>
  </rv>
  <rv s="1">
    <fb>235.226</fb>
    <v>121</v>
  </rv>
  <rv s="82">
    <v>#VALUE!</v>
    <v>en-US</v>
    <v>wjson{"t":"e","d":"MusicWorkRecording","e":"TheDarkEndoftheStreet::8866n"}</v>
    <v>-1879047936</v>
    <v>1</v>
    <v>481</v>
    <v>487</v>
    <v>The Dark End of the Street</v>
    <v>97</v>
    <v>223</v>
    <v>Music</v>
    <v>99</v>
    <v>483</v>
    <v>486</v>
    <v>8209</v>
    <v>8211</v>
    <v>8212</v>
    <v>7516</v>
    <v>7313</v>
    <v>The Dark End of the Street</v>
    <v>1974</v>
    <v>1974</v>
    <v>The Dark End of the Street</v>
    <v>music work recording</v>
  </rv>
  <rv s="3">
    <v>387</v>
  </rv>
  <rv s="0">
    <v>-1610612480</v>
    <v>Anna McGarrigle</v>
    <v>wjson{"t":"e","d":"Person","e":"AnnaMcGarrigle::kw32p"}</v>
    <v>en-US</v>
    <v>NotablePeople</v>
  </rv>
  <rv s="3">
    <v>388</v>
  </rv>
  <rv s="1">
    <fb>190</fb>
    <v>121</v>
  </rv>
  <rv s="82">
    <v>#VALUE!</v>
    <v>en-US</v>
    <v>wjson{"t":"e","d":"MusicWorkRecording","e":"HeartLikeaWheel::86m3b"}</v>
    <v>-1879047936</v>
    <v>1</v>
    <v>481</v>
    <v>487</v>
    <v>Heart Like a Wheel</v>
    <v>97</v>
    <v>223</v>
    <v>Music</v>
    <v>99</v>
    <v>483</v>
    <v>486</v>
    <v>8214</v>
    <v>8216</v>
    <v>8217</v>
    <v>7516</v>
    <v>7314</v>
    <v>Heart Like a Wheel</v>
    <v>1974</v>
    <v>1974</v>
    <v>Heart Like a Wheel</v>
    <v>music work recording</v>
  </rv>
  <rv s="3">
    <v>389</v>
  </rv>
  <rv s="81">
    <v>#VALUE!</v>
    <v>en-US</v>
    <v>wjson{"t":"e","d":"MusicWorkRecording","e":"WhenWillIBeLoved::97hn4"}</v>
    <v>-1879047936</v>
    <v>1</v>
    <v>481</v>
    <v>482</v>
    <v>When Will I Be Loved</v>
    <v>97</v>
    <v>223</v>
    <v>Music</v>
    <v>99</v>
    <v>483</v>
    <v>486</v>
    <v>8219</v>
    <v>1429</v>
    <v>7516</v>
    <v>7258</v>
    <v>When Will I Be Loved</v>
    <v>1974</v>
    <v>1974</v>
    <v>When Will I Be Loved</v>
    <v>music work recording</v>
  </rv>
  <rv s="0">
    <v>-1610612480</v>
    <v>Lowell George</v>
    <v>wjson{"t":"e","d":"Person","e":"LowellGeorge::fy83y"}</v>
    <v>en-US</v>
    <v>NotablePeople</v>
  </rv>
  <rv s="3">
    <v>390</v>
  </rv>
  <rv s="1">
    <fb>181</fb>
    <v>121</v>
  </rv>
  <rv s="82">
    <v>#VALUE!</v>
    <v>en-US</v>
    <v>wjson{"t":"e","d":"MusicWorkRecording","e":"Willing::2w465"}</v>
    <v>-1879047936</v>
    <v>1</v>
    <v>481</v>
    <v>487</v>
    <v>Willing</v>
    <v>97</v>
    <v>223</v>
    <v>Music</v>
    <v>99</v>
    <v>483</v>
    <v>486</v>
    <v>8219</v>
    <v>8222</v>
    <v>8223</v>
    <v>7516</v>
    <v>7315</v>
    <v>Willing</v>
    <v>1974</v>
    <v>1974</v>
    <v>Willing</v>
    <v>music work recording</v>
  </rv>
  <rv s="3">
    <v>391</v>
  </rv>
  <rv s="0">
    <v>-1610612480</v>
    <v>Hank Williams</v>
    <v>wjson{"t":"e","d":"Person","e":"HankWilliamsSr::7853r"}</v>
    <v>en-US</v>
    <v>NotablePeople</v>
  </rv>
  <rv s="3">
    <v>392</v>
  </rv>
  <rv s="1">
    <fb>166</fb>
    <v>121</v>
  </rv>
  <rv s="82">
    <v>#VALUE!</v>
    <v>en-US</v>
    <v>wjson{"t":"e","d":"MusicWorkRecording","e":"ICantHelpItifImStillinLovewithYou::2mv46"}</v>
    <v>-1879047936</v>
    <v>1</v>
    <v>481</v>
    <v>487</v>
    <v>I Can't Help It if I'm Still in Love with You</v>
    <v>97</v>
    <v>223</v>
    <v>Music</v>
    <v>99</v>
    <v>483</v>
    <v>486</v>
    <v>8225</v>
    <v>8227</v>
    <v>8228</v>
    <v>7516</v>
    <v>7316</v>
    <v>I Can't Help It if I'm Still in Love with You</v>
    <v>1974</v>
    <v>1974</v>
    <v>I Can't Help It if I'm Still in Love with You</v>
    <v>music work recording</v>
  </rv>
  <rv s="3">
    <v>393</v>
  </rv>
  <rv s="1">
    <fb>190.24</fb>
    <v>121</v>
  </rv>
  <rv s="81">
    <v>#VALUE!</v>
    <v>en-US</v>
    <v>wjson{"t":"e","d":"MusicWorkRecording","e":"KeepMeFromBlowingAway::ss469"}</v>
    <v>-1879047936</v>
    <v>1</v>
    <v>481</v>
    <v>482</v>
    <v>Keep Me From Blowing Away</v>
    <v>97</v>
    <v>223</v>
    <v>Music</v>
    <v>99</v>
    <v>483</v>
    <v>486</v>
    <v>8230</v>
    <v>8231</v>
    <v>7516</v>
    <v>7317</v>
    <v>Keep Me From Blowing Away</v>
    <v>1974</v>
    <v>1974</v>
    <v>Keep Me From Blowing Away</v>
    <v>music work recording</v>
  </rv>
  <rv s="0">
    <v>-1610612480</v>
    <v>James Taylor</v>
    <v>wjson{"t":"e","d":"Person","e":"JamesTaylor::mb4mp"}</v>
    <v>en-US</v>
    <v>NotablePeople</v>
  </rv>
  <rv s="3">
    <v>394</v>
  </rv>
  <rv s="1">
    <fb>189.24</fb>
    <v>121</v>
  </rv>
  <rv s="82">
    <v>#VALUE!</v>
    <v>en-US</v>
    <v>wjson{"t":"e","d":"MusicWorkRecording","e":"YouCanCloseYourEyes::tcv56"}</v>
    <v>-1879047936</v>
    <v>1</v>
    <v>481</v>
    <v>487</v>
    <v>You Can Close Your Eyes</v>
    <v>97</v>
    <v>223</v>
    <v>Music</v>
    <v>99</v>
    <v>483</v>
    <v>486</v>
    <v>8230</v>
    <v>8234</v>
    <v>8235</v>
    <v>7516</v>
    <v>7318</v>
    <v>You Can Close Your Eyes</v>
    <v>1974</v>
    <v>1974</v>
    <v>You Can Close Your Eyes</v>
    <v>music work recording</v>
  </rv>
  <rv s="0">
    <v>1610612992</v>
    <v>lily</v>
    <v>wjson{"t":"e","d":"Plant","e":"Genus:Lilium"}</v>
    <v>en-US</v>
    <v>Leaf</v>
  </rv>
  <rv s="3">
    <v>395</v>
  </rv>
  <rv s="16">
    <v>138</v>
    <v>99</v>
    <v>0</v>
    <v>image of lily</v>
  </rv>
  <rv s="11">
    <v>139</v>
    <v>99</v>
    <v>116</v>
    <v>1</v>
    <v>taxonomic network</v>
  </rv>
  <rv s="0">
    <v>1610612992</v>
    <v>Liliopsida</v>
    <v>wjson{"t":"e","d":"Plant","e":"Class:Liliopsida"}</v>
    <v>en-US</v>
    <v>Leaf</v>
  </rv>
  <rv s="0">
    <v>1610612992</v>
    <v>flowering plants</v>
    <v>wjson{"t":"e","d":"Plant","e":"Division:Magnoliophyta"}</v>
    <v>en-US</v>
    <v>Leaf</v>
  </rv>
  <rv s="0">
    <v>1610612992</v>
    <v>Liliaceae</v>
    <v>wjson{"t":"e","d":"Plant","e":"Family:Liliaceae"}</v>
    <v>en-US</v>
    <v>Leaf</v>
  </rv>
  <rv s="0">
    <v>536871168</v>
    <v>Alberta, Canada</v>
    <v>wjson{"t":"e","d":"AdministrativeDivision","e":["Alberta","Canada"]}</v>
    <v>en-US</v>
    <v>City</v>
  </rv>
  <rv s="0">
    <v>536871168</v>
    <v>British Columbia, Canada</v>
    <v>wjson{"t":"e","d":"AdministrativeDivision","e":["BritishColumbia","Canada"]}</v>
    <v>en-US</v>
    <v>City</v>
  </rv>
  <rv s="0">
    <v>536871168</v>
    <v>Manitoba, Canada</v>
    <v>wjson{"t":"e","d":"AdministrativeDivision","e":["Manitoba","Canada"]}</v>
    <v>en-US</v>
    <v>City</v>
  </rv>
  <rv s="0">
    <v>536871168</v>
    <v>New Brunswick, Canada</v>
    <v>wjson{"t":"e","d":"AdministrativeDivision","e":["NewBrunswick","Canada"]}</v>
    <v>en-US</v>
    <v>City</v>
  </rv>
  <rv s="0">
    <v>536871168</v>
    <v>Nova Scotia, Canada</v>
    <v>wjson{"t":"e","d":"AdministrativeDivision","e":["NovaScotia","Canada"]}</v>
    <v>en-US</v>
    <v>City</v>
  </rv>
  <rv s="0">
    <v>536871168</v>
    <v>Ontario, Canada</v>
    <v>wjson{"t":"e","d":"AdministrativeDivision","e":["Ontario","Canada"]}</v>
    <v>en-US</v>
    <v>City</v>
  </rv>
  <rv s="0">
    <v>536871168</v>
    <v>Quebec, Canada</v>
    <v>wjson{"t":"e","d":"AdministrativeDivision","e":["Quebec","Canada"]}</v>
    <v>en-US</v>
    <v>City</v>
  </rv>
  <rv s="0">
    <v>536871168</v>
    <v>Saskatchewan, Canada</v>
    <v>wjson{"t":"e","d":"AdministrativeDivision","e":["Saskatchewan","Canada"]}</v>
    <v>en-US</v>
    <v>City</v>
  </rv>
  <rv s="0">
    <v>536871168</v>
    <v>Alabama, United States</v>
    <v>wjson{"t":"e","d":"AdministrativeDivision","e":["Alabama","UnitedStates"]}</v>
    <v>en-US</v>
    <v>City</v>
  </rv>
  <rv s="0">
    <v>536871168</v>
    <v>Arkansas, United States</v>
    <v>wjson{"t":"e","d":"AdministrativeDivision","e":["Arkansas","UnitedStates"]}</v>
    <v>en-US</v>
    <v>City</v>
  </rv>
  <rv s="0">
    <v>536871168</v>
    <v>Arizona, United States</v>
    <v>wjson{"t":"e","d":"AdministrativeDivision","e":["Arizona","UnitedStates"]}</v>
    <v>en-US</v>
    <v>City</v>
  </rv>
  <rv s="0">
    <v>536871168</v>
    <v>Colorado, United States</v>
    <v>wjson{"t":"e","d":"AdministrativeDivision","e":["Colorado","UnitedStates"]}</v>
    <v>en-US</v>
    <v>City</v>
  </rv>
  <rv s="0">
    <v>536871168</v>
    <v>Connecticut, United States</v>
    <v>wjson{"t":"e","d":"AdministrativeDivision","e":["Connecticut","UnitedStates"]}</v>
    <v>en-US</v>
    <v>City</v>
  </rv>
  <rv s="0">
    <v>536871168</v>
    <v>District of Columbia, United States</v>
    <v>wjson{"t":"e","d":"AdministrativeDivision","e":["DistrictOfColumbia","UnitedStates"]}</v>
    <v>en-US</v>
    <v>City</v>
  </rv>
  <rv s="0">
    <v>536871168</v>
    <v>Delaware, United States</v>
    <v>wjson{"t":"e","d":"AdministrativeDivision","e":["Delaware","UnitedStates"]}</v>
    <v>en-US</v>
    <v>City</v>
  </rv>
  <rv s="0">
    <v>536871168</v>
    <v>Florida, United States</v>
    <v>wjson{"t":"e","d":"AdministrativeDivision","e":["Florida","UnitedStates"]}</v>
    <v>en-US</v>
    <v>City</v>
  </rv>
  <rv s="0">
    <v>536871168</v>
    <v>Georgia, United States</v>
    <v>wjson{"t":"e","d":"AdministrativeDivision","e":["Georgia","UnitedStates"]}</v>
    <v>en-US</v>
    <v>City</v>
  </rv>
  <rv s="0">
    <v>536871168</v>
    <v>Iowa, United States</v>
    <v>wjson{"t":"e","d":"AdministrativeDivision","e":["Iowa","UnitedStates"]}</v>
    <v>en-US</v>
    <v>City</v>
  </rv>
  <rv s="0">
    <v>536871168</v>
    <v>Idaho, United States</v>
    <v>wjson{"t":"e","d":"AdministrativeDivision","e":["Idaho","UnitedStates"]}</v>
    <v>en-US</v>
    <v>City</v>
  </rv>
  <rv s="0">
    <v>536871168</v>
    <v>Illinois, United States</v>
    <v>wjson{"t":"e","d":"AdministrativeDivision","e":["Illinois","UnitedStates"]}</v>
    <v>en-US</v>
    <v>City</v>
  </rv>
  <rv s="0">
    <v>536871168</v>
    <v>Kansas, United States</v>
    <v>wjson{"t":"e","d":"AdministrativeDivision","e":["Kansas","UnitedStates"]}</v>
    <v>en-US</v>
    <v>City</v>
  </rv>
  <rv s="0">
    <v>536871168</v>
    <v>Louisiana, United States</v>
    <v>wjson{"t":"e","d":"AdministrativeDivision","e":["Louisiana","UnitedStates"]}</v>
    <v>en-US</v>
    <v>City</v>
  </rv>
  <rv s="0">
    <v>536871168</v>
    <v>Massachusetts, United States</v>
    <v>wjson{"t":"e","d":"AdministrativeDivision","e":["Massachusetts","UnitedStates"]}</v>
    <v>en-US</v>
    <v>City</v>
  </rv>
  <rv s="0">
    <v>536871168</v>
    <v>Maryland, United States</v>
    <v>wjson{"t":"e","d":"AdministrativeDivision","e":["Maryland","UnitedStates"]}</v>
    <v>en-US</v>
    <v>City</v>
  </rv>
  <rv s="0">
    <v>536871168</v>
    <v>Maine, United States</v>
    <v>wjson{"t":"e","d":"AdministrativeDivision","e":["Maine","UnitedStates"]}</v>
    <v>en-US</v>
    <v>City</v>
  </rv>
  <rv s="0">
    <v>536871168</v>
    <v>Michigan, United States</v>
    <v>wjson{"t":"e","d":"AdministrativeDivision","e":["Michigan","UnitedStates"]}</v>
    <v>en-US</v>
    <v>City</v>
  </rv>
  <rv s="0">
    <v>536871168</v>
    <v>Minnesota, United States</v>
    <v>wjson{"t":"e","d":"AdministrativeDivision","e":["Minnesota","UnitedStates"]}</v>
    <v>en-US</v>
    <v>City</v>
  </rv>
  <rv s="0">
    <v>536871168</v>
    <v>Missouri, United States</v>
    <v>wjson{"t":"e","d":"AdministrativeDivision","e":["Missouri","UnitedStates"]}</v>
    <v>en-US</v>
    <v>City</v>
  </rv>
  <rv s="0">
    <v>536871168</v>
    <v>Mississippi, United States</v>
    <v>wjson{"t":"e","d":"AdministrativeDivision","e":["Mississippi","UnitedStates"]}</v>
    <v>en-US</v>
    <v>City</v>
  </rv>
  <rv s="0">
    <v>536871168</v>
    <v>Montana, United States</v>
    <v>wjson{"t":"e","d":"AdministrativeDivision","e":["Montana","UnitedStates"]}</v>
    <v>en-US</v>
    <v>City</v>
  </rv>
  <rv s="0">
    <v>536871168</v>
    <v>North Carolina, United States</v>
    <v>wjson{"t":"e","d":"AdministrativeDivision","e":["NorthCarolina","UnitedStates"]}</v>
    <v>en-US</v>
    <v>City</v>
  </rv>
  <rv s="0">
    <v>536871168</v>
    <v>North Dakota, United States</v>
    <v>wjson{"t":"e","d":"AdministrativeDivision","e":["NorthDakota","UnitedStates"]}</v>
    <v>en-US</v>
    <v>City</v>
  </rv>
  <rv s="0">
    <v>536871168</v>
    <v>Nebraska, United States</v>
    <v>wjson{"t":"e","d":"AdministrativeDivision","e":["Nebraska","UnitedStates"]}</v>
    <v>en-US</v>
    <v>City</v>
  </rv>
  <rv s="0">
    <v>536871168</v>
    <v>New Hampshire, United States</v>
    <v>wjson{"t":"e","d":"AdministrativeDivision","e":["NewHampshire","UnitedStates"]}</v>
    <v>en-US</v>
    <v>City</v>
  </rv>
  <rv s="0">
    <v>536871168</v>
    <v>New Jersey, United States</v>
    <v>wjson{"t":"e","d":"AdministrativeDivision","e":["NewJersey","UnitedStates"]}</v>
    <v>en-US</v>
    <v>City</v>
  </rv>
  <rv s="0">
    <v>536871168</v>
    <v>New Mexico, United States</v>
    <v>wjson{"t":"e","d":"AdministrativeDivision","e":["NewMexico","UnitedStates"]}</v>
    <v>en-US</v>
    <v>City</v>
  </rv>
  <rv s="0">
    <v>536871168</v>
    <v>Nevada, United States</v>
    <v>wjson{"t":"e","d":"AdministrativeDivision","e":["Nevada","UnitedStates"]}</v>
    <v>en-US</v>
    <v>City</v>
  </rv>
  <rv s="0">
    <v>536871168</v>
    <v>Ohio, United States</v>
    <v>wjson{"t":"e","d":"AdministrativeDivision","e":["Ohio","UnitedStates"]}</v>
    <v>en-US</v>
    <v>City</v>
  </rv>
  <rv s="0">
    <v>536871168</v>
    <v>Oklahoma, United States</v>
    <v>wjson{"t":"e","d":"AdministrativeDivision","e":["Oklahoma","UnitedStates"]}</v>
    <v>en-US</v>
    <v>City</v>
  </rv>
  <rv s="0">
    <v>536871168</v>
    <v>Oregon, United States</v>
    <v>wjson{"t":"e","d":"AdministrativeDivision","e":["Oregon","UnitedStates"]}</v>
    <v>en-US</v>
    <v>City</v>
  </rv>
  <rv s="0">
    <v>536871168</v>
    <v>Pennsylvania, United States</v>
    <v>wjson{"t":"e","d":"AdministrativeDivision","e":["Pennsylvania","UnitedStates"]}</v>
    <v>en-US</v>
    <v>City</v>
  </rv>
  <rv s="0">
    <v>536871168</v>
    <v>Rhode Island, United States</v>
    <v>wjson{"t":"e","d":"AdministrativeDivision","e":["RhodeIsland","UnitedStates"]}</v>
    <v>en-US</v>
    <v>City</v>
  </rv>
  <rv s="0">
    <v>536871168</v>
    <v>South Carolina, United States</v>
    <v>wjson{"t":"e","d":"AdministrativeDivision","e":["SouthCarolina","UnitedStates"]}</v>
    <v>en-US</v>
    <v>City</v>
  </rv>
  <rv s="0">
    <v>536871168</v>
    <v>South Dakota, United States</v>
    <v>wjson{"t":"e","d":"AdministrativeDivision","e":["SouthDakota","UnitedStates"]}</v>
    <v>en-US</v>
    <v>City</v>
  </rv>
  <rv s="0">
    <v>536871168</v>
    <v>Tennessee, United States</v>
    <v>wjson{"t":"e","d":"AdministrativeDivision","e":["Tennessee","UnitedStates"]}</v>
    <v>en-US</v>
    <v>City</v>
  </rv>
  <rv s="0">
    <v>536871168</v>
    <v>Texas, United States</v>
    <v>wjson{"t":"e","d":"AdministrativeDivision","e":["Texas","UnitedStates"]}</v>
    <v>en-US</v>
    <v>City</v>
  </rv>
  <rv s="0">
    <v>536871168</v>
    <v>Utah, United States</v>
    <v>wjson{"t":"e","d":"AdministrativeDivision","e":["Utah","UnitedStates"]}</v>
    <v>en-US</v>
    <v>City</v>
  </rv>
  <rv s="0">
    <v>536871168</v>
    <v>Virginia, United States</v>
    <v>wjson{"t":"e","d":"AdministrativeDivision","e":["Virginia","UnitedStates"]}</v>
    <v>en-US</v>
    <v>City</v>
  </rv>
  <rv s="0">
    <v>536871168</v>
    <v>Vermont, United States</v>
    <v>wjson{"t":"e","d":"AdministrativeDivision","e":["Vermont","UnitedStates"]}</v>
    <v>en-US</v>
    <v>City</v>
  </rv>
  <rv s="0">
    <v>536871168</v>
    <v>Wisconsin, United States</v>
    <v>wjson{"t":"e","d":"AdministrativeDivision","e":["Wisconsin","UnitedStates"]}</v>
    <v>en-US</v>
    <v>City</v>
  </rv>
  <rv s="0">
    <v>536871168</v>
    <v>West Virginia, United States</v>
    <v>wjson{"t":"e","d":"AdministrativeDivision","e":["WestVirginia","UnitedStates"]}</v>
    <v>en-US</v>
    <v>City</v>
  </rv>
  <rv s="3">
    <v>396</v>
  </rv>
  <rv s="0">
    <v>1610612992</v>
    <v>plants</v>
    <v>wjson{"t":"e","d":"Plant","e":"Kingdom:Plantae"}</v>
    <v>en-US</v>
    <v>Leaf</v>
  </rv>
  <rv s="0">
    <v>1610612992</v>
    <v>lilies, water hyacinths, irises...</v>
    <v>wjson{"t":"e","d":"Plant","e":"Order:Liliales"}</v>
    <v>en-US</v>
    <v>Leaf</v>
  </rv>
  <rv s="0">
    <v>1610612992</v>
    <v>Liliidae</v>
    <v>wjson{"t":"e","d":"Plant","e":"Subclass:Liliidae"}</v>
    <v>en-US</v>
    <v>Leaf</v>
  </rv>
  <rv s="0">
    <v>1610612992</v>
    <v>vascular plants</v>
    <v>wjson{"t":"e","d":"Plant","e":"Subkingdom:Tracheobionta"}</v>
    <v>en-US</v>
    <v>Leaf</v>
  </rv>
  <rv s="0">
    <v>1610612992</v>
    <v>seed plants</v>
    <v>wjson{"t":"e","d":"Plant","e":"Superdivision:Spermatophyta"}</v>
    <v>en-US</v>
    <v>Leaf</v>
  </rv>
  <rv s="83">
    <v>#VALUE!</v>
    <v>en-US</v>
    <v>wjson{"t":"e","d":"Plant","e":"Genus:Lilium"}</v>
    <v>1610612992</v>
    <v>1</v>
    <v>489</v>
    <v>490</v>
    <v>lily</v>
    <v>97</v>
    <v>159</v>
    <v>Leaf</v>
    <v>99</v>
    <v>502</v>
    <v>8238</v>
    <v>lily</v>
    <v>8239</v>
    <v>lily</v>
    <v>Lilium</v>
    <v>genus</v>
    <v>8240</v>
    <v>lily</v>
    <v>8241</v>
    <v>8242</v>
    <v>8243</v>
    <v>8237</v>
    <v>8295</v>
    <v>8296</v>
    <v>8297</v>
    <v>8298</v>
    <v>8299</v>
    <v>8300</v>
    <v>LILIU</v>
    <v>Lilium (members of which are true lilies) is a genus of herbaceous flowering plants growing from bulbs, all with large prominent flowers.</v>
    <v>plant</v>
  </rv>
  <rv s="0">
    <v>1610612992</v>
    <v>maple</v>
    <v>wjson{"t":"e","d":"Plant","e":"Genus:Acer"}</v>
    <v>en-US</v>
    <v>Leaf</v>
  </rv>
  <rv s="3">
    <v>397</v>
  </rv>
  <rv s="16">
    <v>140</v>
    <v>99</v>
    <v>0</v>
    <v>image of maple</v>
  </rv>
  <rv s="11">
    <v>141</v>
    <v>99</v>
    <v>116</v>
    <v>1</v>
    <v>taxonomic network</v>
  </rv>
  <rv s="0">
    <v>1610612992</v>
    <v>dicotyledons</v>
    <v>wjson{"t":"e","d":"Plant","e":"Class:Magnoliopsida"}</v>
    <v>en-US</v>
    <v>Leaf</v>
  </rv>
  <rv s="0">
    <v>1610612992</v>
    <v>Aceraceae</v>
    <v>wjson{"t":"e","d":"Plant","e":"Family:Aceraceae"}</v>
    <v>en-US</v>
    <v>Leaf</v>
  </rv>
  <rv s="0">
    <v>536871168</v>
    <v>Newfoundland and Labrador, Canada</v>
    <v>wjson{"t":"e","d":"AdministrativeDivision","e":["NewfoundlandAndLabrador","Canada"]}</v>
    <v>en-US</v>
    <v>City</v>
  </rv>
  <rv s="0">
    <v>536871168</v>
    <v>Northwest Territories, Canada</v>
    <v>wjson{"t":"e","d":"AdministrativeDivision","e":["NorthwestTerritories","Canada"]}</v>
    <v>en-US</v>
    <v>City</v>
  </rv>
  <rv s="0">
    <v>536871168</v>
    <v>Prince Edward Island, Canada</v>
    <v>wjson{"t":"e","d":"AdministrativeDivision","e":["PrinceEdwardIsland","Canada"]}</v>
    <v>en-US</v>
    <v>City</v>
  </rv>
  <rv s="0">
    <v>536871168</v>
    <v>Saint Pierre and Miquelon</v>
    <v>wjson{"t":"e","d":"Country","e":"SaintPierreMiquelon"}</v>
    <v>en-US</v>
    <v>City</v>
  </rv>
  <rv s="0">
    <v>536871168</v>
    <v>Alaska, United States</v>
    <v>wjson{"t":"e","d":"AdministrativeDivision","e":["Alaska","UnitedStates"]}</v>
    <v>en-US</v>
    <v>City</v>
  </rv>
  <rv s="3">
    <v>398</v>
  </rv>
  <rv s="0">
    <v>1610612992</v>
    <v>maples, citruses, mahogonies, cashews...</v>
    <v>wjson{"t":"e","d":"Plant","e":"Order:Sapindales"}</v>
    <v>en-US</v>
    <v>Leaf</v>
  </rv>
  <rv s="0">
    <v>1610612992</v>
    <v>Rosidae</v>
    <v>wjson{"t":"e","d":"Plant","e":"Subclass:Rosidae"}</v>
    <v>en-US</v>
    <v>Leaf</v>
  </rv>
  <rv s="84">
    <v>#VALUE!</v>
    <v>en-US</v>
    <v>wjson{"t":"e","d":"Plant","e":"Genus:Acer"}</v>
    <v>1610612992</v>
    <v>1</v>
    <v>503</v>
    <v>504</v>
    <v>maple</v>
    <v>97</v>
    <v>159</v>
    <v>Leaf</v>
    <v>99</v>
    <v>502</v>
    <v>8303</v>
    <v>maple</v>
    <v>8304</v>
    <v>maple</v>
    <v>Acer</v>
    <v>genus</v>
    <v>8305</v>
    <v>maple</v>
    <v>8306</v>
    <v>8242</v>
    <v>8307</v>
    <v>8302</v>
    <v>8313</v>
    <v>8296</v>
    <v>8314</v>
    <v>8315</v>
    <v>8299</v>
    <v>8300</v>
    <v>ACER</v>
    <v>plant</v>
  </rv>
  <rv s="0">
    <v>1610612992</v>
    <v>Standard Poodle</v>
    <v>wjson{"t":"e","d":"DogBreed","e":"StandardPoodle"}</v>
    <v>en-US</v>
    <v>Dog</v>
  </rv>
  <rv s="3">
    <v>399</v>
  </rv>
  <rv s="1">
    <fb>60.96</fb>
    <v>121</v>
  </rv>
  <rv s="1">
    <fb>27.215542200000002</fb>
    <v>121</v>
  </rv>
  <rv s="1">
    <fb>49.53</fb>
    <v>121</v>
  </rv>
  <rv s="1">
    <fb>23.813599425</fb>
    <v>121</v>
  </rv>
  <rv s="1">
    <fb>38.1</fb>
    <v>121</v>
  </rv>
  <rv s="1">
    <fb>20.411656650000001</fb>
    <v>121</v>
  </rv>
  <rv s="3">
    <v>400</v>
  </rv>
  <rv s="16">
    <v>142</v>
    <v>99</v>
    <v>0</v>
    <v>image of Standard Poodle</v>
  </rv>
  <rv s="1">
    <fb>31.751465899999999</fb>
    <v>121</v>
  </rv>
  <rv s="1">
    <fb>26.081561274999999</fb>
    <v>121</v>
  </rv>
  <rv s="3">
    <v>401</v>
  </rv>
  <rv s="3">
    <v>402</v>
  </rv>
  <rv s="3">
    <v>403</v>
  </rv>
  <rv s="3">
    <v>404</v>
  </rv>
  <rv s="85">
    <v>#VALUE!</v>
    <v>en-US</v>
    <v>wjson{"t":"e","d":"DogBreed","e":"StandardPoodle"}</v>
    <v>1610612992</v>
    <v>1</v>
    <v>506</v>
    <v>507</v>
    <v>Standard Poodle</v>
    <v>508</v>
    <v>509</v>
    <v>Dog</v>
    <v>99</v>
    <v>510</v>
    <v>516</v>
    <v>1887</v>
    <v>8318</v>
    <v>Medium to large in size gundog
Coat is dense and curly, and can be groomed in many different ways
Head is long and lean
Long drop ears are well‐feathered
Light in structure, weighing less than other dogs of similar size
Tail is often docked to about half its original length
Considered non‐shedding and odorless</v>
    <v>8319</v>
    <v>8320</v>
    <v>8321</v>
    <v>8322</v>
    <v>8323</v>
    <v>8324</v>
    <v>8325</v>
    <v>Oldest of three poodle varieties known in Europe since around 1600
Probably originated in Germany, though the breed was standardized in France
Name comes from the German word meaning "to splash in water"
Used as a gundog and water fowl retriever</v>
    <v>8326</v>
    <v>8323</v>
    <v>8327</v>
    <v>8323</v>
    <v>8328</v>
    <v>8323</v>
    <v>8324</v>
    <v>943</v>
    <v>1739</v>
    <v>Standard Poodle</v>
    <v>8329</v>
    <v>8330</v>
    <v>8331</v>
    <v>8332</v>
    <v>Standard Poodle</v>
    <v>dog breed</v>
  </rv>
  <rv s="0">
    <v>1610612992</v>
    <v>pancreatic cancer</v>
    <v>wjson{"t":"e","d":"Disease","e":"ICDNine157"}</v>
    <v>en-US</v>
    <v>MedicineNeedle</v>
  </rv>
  <rv s="11">
    <v>143</v>
    <v>99</v>
    <v>116</v>
    <v>1</v>
    <v>annual global prevalence by age</v>
  </rv>
  <rv s="11">
    <v>144</v>
    <v>99</v>
    <v>116</v>
    <v>1</v>
    <v>annual global prevalence map</v>
  </rv>
  <rv s="1">
    <fb>73.417901795299016</fb>
    <v>138</v>
  </rv>
  <rv s="1">
    <fb>67.577567238284416</fb>
    <v>138</v>
  </rv>
  <rv s="1">
    <fb>23.431037521023512</fb>
    <v>138</v>
  </rv>
  <rv s="1">
    <fb>164.50487235077799</fb>
    <v>122</v>
  </rv>
  <rv s="1">
    <fb>65.288642401528236</fb>
    <v>138</v>
  </rv>
  <rv s="1">
    <fb>126.15180563444915</fb>
    <v>122</v>
  </rv>
  <rv s="1">
    <fb>36.771337767620196</fb>
    <v>138</v>
  </rv>
  <rv s="11">
    <v>145</v>
    <v>99</v>
    <v>116</v>
    <v>1</v>
    <v>characteristics of patients</v>
  </rv>
  <rv s="3">
    <v>405</v>
  </rv>
  <rv s="0">
    <v>1610612992</v>
    <v>ICD‐10 C25</v>
    <v>wjson{"t":"e","d":"ICDTen","e":"ICDTenC25"}</v>
    <v>en-US</v>
    <v>FirstAid</v>
  </rv>
  <rv s="0">
    <v>1610612992</v>
    <v>ICD-9 157</v>
    <v>wjson{"t":"e","d":"ICDNine","e":"ICDNine157"}</v>
    <v>en-US</v>
    <v>FirstAid</v>
  </rv>
  <rv s="3">
    <v>406</v>
  </rv>
  <rv s="1">
    <fb>380600</fb>
    <v>29</v>
  </rv>
  <rv s="1">
    <fb>5.0408846739358183E-5</fb>
    <v>117</v>
  </rv>
  <rv s="3">
    <v>407</v>
  </rv>
  <rv s="3">
    <v>408</v>
  </rv>
  <rv s="3">
    <v>409</v>
  </rv>
  <rv s="86">
    <v>#VALUE!</v>
    <v>en-US</v>
    <v>wjson{"t":"e","d":"Disease","e":"ICDNine157"}</v>
    <v>1610612992</v>
    <v>1</v>
    <v>518</v>
    <v>519</v>
    <v>pancreatic cancer</v>
    <v>97</v>
    <v>223</v>
    <v>MedicineNeedle</v>
    <v>99</v>
    <v>520</v>
    <v>527</v>
    <v>8335</v>
    <v>8336</v>
    <v>8337</v>
    <v>8338</v>
    <v>8339</v>
    <v>8340</v>
    <v>8341</v>
    <v>8342</v>
    <v>8343</v>
    <v>8344</v>
    <v>8345</v>
    <v>8346</v>
    <v>8347</v>
    <v>8348</v>
    <v>pancreatic cancer</v>
    <v>8349</v>
    <v>8350</v>
    <v>8351</v>
    <v>8352</v>
    <v>8353</v>
    <v>pancreatic cancer</v>
    <v>disease</v>
  </rv>
  <rv s="0">
    <v>1610612992</v>
    <v>alimentary system</v>
    <v>wjson{"t":"e","d":"AnatomicalStructure","e":"AlimentarySystem"}</v>
    <v>en-US</v>
    <v>HumanAnatomy</v>
  </rv>
  <rv s="3">
    <v>410</v>
  </rv>
  <rv s="0">
    <v>1610612992</v>
    <v>ICD-9 157.0</v>
    <v>wjson{"t":"e","d":"ICDNine","e":"ICDNine157.0"}</v>
    <v>en-US</v>
    <v>FirstAid</v>
  </rv>
  <rv s="0">
    <v>1610612992</v>
    <v>ICD-9 157.1</v>
    <v>wjson{"t":"e","d":"ICDNine","e":"ICDNine157.1"}</v>
    <v>en-US</v>
    <v>FirstAid</v>
  </rv>
  <rv s="0">
    <v>1610612992</v>
    <v>ICD-9 157.2</v>
    <v>wjson{"t":"e","d":"ICDNine","e":"ICDNine157.2"}</v>
    <v>en-US</v>
    <v>FirstAid</v>
  </rv>
  <rv s="0">
    <v>1610612992</v>
    <v>ICD-9 157.3</v>
    <v>wjson{"t":"e","d":"ICDNine","e":"ICDNine157.3"}</v>
    <v>en-US</v>
    <v>FirstAid</v>
  </rv>
  <rv s="0">
    <v>1610612992</v>
    <v>ICD-9 157.4</v>
    <v>wjson{"t":"e","d":"ICDNine","e":"ICDNine157.4"}</v>
    <v>en-US</v>
    <v>FirstAid</v>
  </rv>
  <rv s="0">
    <v>1610612992</v>
    <v>ICD-9 157.8</v>
    <v>wjson{"t":"e","d":"ICDNine","e":"ICDNine157.8"}</v>
    <v>en-US</v>
    <v>FirstAid</v>
  </rv>
  <rv s="0">
    <v>1610612992</v>
    <v>ICD-9 157.9</v>
    <v>wjson{"t":"e","d":"ICDNine","e":"ICDNine157.9"}</v>
    <v>en-US</v>
    <v>FirstAid</v>
  </rv>
  <rv s="3">
    <v>411</v>
  </rv>
  <rv s="87">
    <v>#VALUE!</v>
    <v>en-US</v>
    <v>wjson{"t":"e","d":"ICDNine","e":"ICDNine157"}</v>
    <v>1610612992</v>
    <v>1</v>
    <v>529</v>
    <v>530</v>
    <v>ICD-9 157</v>
    <v>97</v>
    <v>223</v>
    <v>FirstAid</v>
    <v>99</v>
    <v>538</v>
    <v>8356</v>
    <v>8334</v>
    <v>8346</v>
    <v>malignant neoplasm of pancreas</v>
    <v>ICD-9 157</v>
    <v>8364</v>
    <v>ICD-9 157</v>
    <v>ICD nine</v>
  </rv>
  <rv s="0">
    <v>-1610612480</v>
    <v>Michael Jordan</v>
    <v>wjson{"t":"e","d":"Person","e":"MichaelJordan::7v42b"}</v>
    <v>en-US</v>
    <v>NotablePeople</v>
  </rv>
  <rv s="0">
    <v>-1610612480</v>
    <v>Jeffrey Michael Jordan</v>
    <v>wjson{"t":"e","d":"Person","e":"JeffreyMichaelJordan::4qd37"}</v>
    <v>en-US</v>
    <v>NotablePeople</v>
  </rv>
  <rv s="0">
    <v>-1610612480</v>
    <v>Marcus Jordan</v>
    <v>wjson{"t":"e","d":"Person","e":"MarcusJordan::y3867"}</v>
    <v>en-US</v>
    <v>NotablePeople</v>
  </rv>
  <rv s="3">
    <v>412</v>
  </rv>
  <rv s="1">
    <fb>23059</fb>
    <v>167</v>
  </rv>
  <rv s="1">
    <fb>1.98</fb>
    <v>139</v>
  </rv>
  <rv s="16">
    <v>146</v>
    <v>99</v>
    <v>0</v>
    <v>image of Michael Jordan</v>
  </rv>
  <rv s="1">
    <fb>1500000000</fb>
    <v>35</v>
  </rv>
  <rv s="0">
    <v>-1879047936</v>
    <v>Space Jam</v>
    <v>wjson{"t":"e","d":"Movie","e":"SpaceJam::59m45"}</v>
    <v>en-US</v>
    <v>Movie</v>
  </rv>
  <rv s="0">
    <v>-1879047936</v>
    <v>He Got Game</v>
    <v>wjson{"t":"e","d":"Movie","e":"HeGotGame::vb9tn"}</v>
    <v>en-US</v>
    <v>Movie</v>
  </rv>
  <rv s="0">
    <v>-1879047936</v>
    <v>Looney Tunes: Back in Action</v>
    <v>wjson{"t":"e","d":"Movie","e":"LooneyTunes:BackInAction::bwxj6"}</v>
    <v>en-US</v>
    <v>Movie</v>
  </rv>
  <rv s="0">
    <v>-1879047936</v>
    <v>Malcolm X</v>
    <v>wjson{"t":"e","d":"Movie","e":"MalcolmX::5xg2k"}</v>
    <v>en-US</v>
    <v>Movie</v>
  </rv>
  <rv s="0">
    <v>-1879047936</v>
    <v>Marathon</v>
    <v>wjson{"t":"e","d":"Movie","e":"Marathon::rf8mj"}</v>
    <v>en-US</v>
    <v>Movie</v>
  </rv>
  <rv s="3">
    <v>413</v>
  </rv>
  <rv s="3">
    <v>414</v>
  </rv>
  <rv s="0">
    <v>-1610612480</v>
    <v>James Jordan</v>
    <v>wjson{"t":"e","d":"Person","e":"JamesJordan::j6pvx"}</v>
    <v>en-US</v>
    <v>NotablePeople</v>
  </rv>
  <rv s="3">
    <v>415</v>
  </rv>
  <rv s="0">
    <v>536871168</v>
    <v>Kings County (Brooklyn), New York, United States</v>
    <v>wjson{"t":"e","d":"AdministrativeDivision","e":["KingsCounty","NewYork","UnitedStates"]}</v>
    <v>en-US</v>
    <v>City</v>
  </rv>
  <rv s="3">
    <v>416</v>
  </rv>
  <rv s="3">
    <v>417</v>
  </rv>
  <rv s="1">
    <fb>98</fb>
    <v>138</v>
  </rv>
  <rv s="88">
    <v>#VALUE!</v>
    <v>en-US</v>
    <v>wjson{"t":"e","d":"Person","e":"MichaelJordan::7v42b"}</v>
    <v>-1610612480</v>
    <v>1</v>
    <v>539</v>
    <v>540</v>
    <v>Michael Jordan</v>
    <v>97</v>
    <v>159</v>
    <v>NotablePeople</v>
    <v>99</v>
    <v>541</v>
    <v>448</v>
    <v>8369</v>
    <v>8370</v>
    <v>Michael Jeffrey Jordan</v>
    <v>8371</v>
    <v>8372</v>
    <v>Michael Jordan</v>
    <v>8373</v>
    <v>8379</v>
    <v>8380</v>
    <v>8382</v>
    <v>8383</v>
    <v>8384</v>
    <v>8385</v>
    <v>Michael Jordan</v>
    <v>8386</v>
    <v>Michael Jeffrey Jordan (born February 17, 1963), also known by his initials MJ, is a businessman and retired American former professional basketball player.</v>
    <v>person</v>
  </rv>
  <rv s="0">
    <v>-1610612480</v>
    <v>Michael B. Jordan</v>
    <v>wjson{"t":"e","d":"Person","e":"MichaelBJordan::bbvb6"}</v>
    <v>en-US</v>
    <v>NotablePeople</v>
  </rv>
  <rv s="1">
    <fb>31831</fb>
    <v>167</v>
  </rv>
  <rv s="16">
    <v>147</v>
    <v>99</v>
    <v>0</v>
    <v>image of Michael B. Jordan</v>
  </rv>
  <rv s="1">
    <fb>8000000</fb>
    <v>35</v>
  </rv>
  <rv s="0">
    <v>-1879047936</v>
    <v>Chronicle</v>
    <v>wjson{"t":"e","d":"Movie","e":"Chronicle::h2ty2"}</v>
    <v>en-US</v>
    <v>Movie</v>
  </rv>
  <rv s="0">
    <v>-1879047936</v>
    <v>That Awkward Moment</v>
    <v>wjson{"t":"e","d":"Movie","e":"ThatAwkwardMoment::925gk"}</v>
    <v>en-US</v>
    <v>Movie</v>
  </rv>
  <rv s="0">
    <v>-1879047936</v>
    <v>Fruitvale Station</v>
    <v>wjson{"t":"e","d":"Movie","e":"FruitvaleStation::9kpk9"}</v>
    <v>en-US</v>
    <v>Movie</v>
  </rv>
  <rv s="0">
    <v>-1879047936</v>
    <v>Red Tails</v>
    <v>wjson{"t":"e","d":"Movie","e":"RedTails::c2282"}</v>
    <v>en-US</v>
    <v>Movie</v>
  </rv>
  <rv s="0">
    <v>-1879047936</v>
    <v>Hardball</v>
    <v>wjson{"t":"e","d":"Movie","e":"HardBall::nqs83"}</v>
    <v>en-US</v>
    <v>Movie</v>
  </rv>
  <rv s="0">
    <v>-1879047936</v>
    <v>Black and White</v>
    <v>wjson{"t":"e","d":"Movie","e":"BlackAndWhite::6d58r"}</v>
    <v>en-US</v>
    <v>Movie</v>
  </rv>
  <rv s="0">
    <v>-1879047936</v>
    <v>Without Remorse</v>
    <v>wjson{"t":"e","d":"Movie","e":"WithoutRemorse::rzdc8"}</v>
    <v>en-US</v>
    <v>Movie</v>
  </rv>
  <rv s="0">
    <v>-1879047936</v>
    <v>Fantastic Four</v>
    <v>wjson{"t":"e","d":"Movie","e":"TheFantasticFour::pmk59"}</v>
    <v>en-US</v>
    <v>Movie</v>
  </rv>
  <rv s="0">
    <v>-1879047936</v>
    <v>Kin</v>
    <v>wjson{"t":"e","d":"Movie","e":"Kin::m5b6z"}</v>
    <v>en-US</v>
    <v>Movie</v>
  </rv>
  <rv s="0">
    <v>-1879047936</v>
    <v>Just Mercy</v>
    <v>wjson{"t":"e","d":"Movie","e":"JustMercy::sngn9"}</v>
    <v>en-US</v>
    <v>Movie</v>
  </rv>
  <rv s="0">
    <v>-1879047936</v>
    <v>Fahrenheit 451</v>
    <v>wjson{"t":"e","d":"Movie","e":"Fahrenheit451::t34t9"}</v>
    <v>en-US</v>
    <v>Movie</v>
  </rv>
  <rv s="0">
    <v>-1879047936</v>
    <v>Creed</v>
    <v>wjson{"t":"e","d":"Movie","e":"Creed::7dxgr"}</v>
    <v>en-US</v>
    <v>Movie</v>
  </rv>
  <rv s="0">
    <v>-1879047936</v>
    <v>Creed II</v>
    <v>wjson{"t":"e","d":"Movie","e":"Creed2::549j3"}</v>
    <v>en-US</v>
    <v>Movie</v>
  </rv>
  <rv s="0">
    <v>-1879047936</v>
    <v>Black Panther</v>
    <v>wjson{"t":"e","d":"Movie","e":"BlackPanther::9dxrw"}</v>
    <v>en-US</v>
    <v>Movie</v>
  </rv>
  <rv s="3">
    <v>418</v>
  </rv>
  <rv s="3">
    <v>419</v>
  </rv>
  <rv s="0">
    <v>536871168</v>
    <v>Santa Ana</v>
    <v>wjson{"t":"e","d":"City","e":["SantaAna","California","UnitedStates"]}</v>
    <v>en-US</v>
    <v>City</v>
  </rv>
  <rv s="89">
    <v>#VALUE!</v>
    <v>en-US</v>
    <v>wjson{"t":"e","d":"Person","e":"MichaelBJordan::bbvb6"}</v>
    <v>-1610612480</v>
    <v>1</v>
    <v>542</v>
    <v>543</v>
    <v>Michael B. Jordan</v>
    <v>97</v>
    <v>159</v>
    <v>NotablePeople</v>
    <v>99</v>
    <v>448</v>
    <v>8389</v>
    <v>Michael Bakari Jordan</v>
    <v>8390</v>
    <v>Michael B. Jordan</v>
    <v>8391</v>
    <v>8406</v>
    <v>8407</v>
    <v>6862</v>
    <v>8408</v>
    <v>Michael B. Jordan</v>
    <v>Michael Bakari Jordan (born February 9, 1987) is an American actor, film producer and film director.</v>
    <v>person</v>
  </rv>
  <rv s="0">
    <v>-1879047936</v>
    <v>War and Peace</v>
    <v>wjson{"t":"e","d":"Book","e":"WarAndPeace"}</v>
    <v>en-US</v>
    <v>Literature</v>
  </rv>
  <rv s="0">
    <v>-1610612480</v>
    <v>Leo Tolstoy</v>
    <v>wjson{"t":"e","d":"Person","e":"LeoTolstoy::q5266"}</v>
    <v>en-US</v>
    <v>NotablePeople</v>
  </rv>
  <rv s="3">
    <v>420</v>
  </rv>
  <rv s="16">
    <v>148</v>
    <v>99</v>
    <v>0</v>
    <v>image of War and Peace</v>
  </rv>
  <rv s="90">
    <v>#VALUE!</v>
    <v>en-US</v>
    <v>wjson{"t":"e","d":"Book","e":"WarAndPeace"}</v>
    <v>-1879047936</v>
    <v>1</v>
    <v>545</v>
    <v>546</v>
    <v>War and Peace</v>
    <v>97</v>
    <v>431</v>
    <v>Literature</v>
    <v>99</v>
    <v>548</v>
    <v>8412</v>
    <v>1869</v>
    <v>8413</v>
    <v>Война и мир</v>
    <v>War and Peace</v>
    <v>War and Peace</v>
    <v>War and Peace (pre–reform post–reform) is a novel by the Russian author Leo Tolstoy, first published serially, then published in its entirety in 1869.</v>
    <v>book</v>
  </rv>
  <rv s="3">
    <v>421</v>
  </rv>
  <rv s="1">
    <fb>3977</fb>
    <v>167</v>
  </rv>
  <rv s="16">
    <v>149</v>
    <v>99</v>
    <v>0</v>
    <v>image of Leo Tolstoy</v>
  </rv>
  <rv s="0">
    <v>-1879047936</v>
    <v>Anna Karenina</v>
    <v>wjson{"t":"e","d":"Book","e":"AnnaKarenina"}</v>
    <v>en-US</v>
    <v>Literature</v>
  </rv>
  <rv s="0">
    <v>-1879047936</v>
    <v>The Death of Ivan Ilyich</v>
    <v>wjson{"t":"e","d":"Book","e":"TheDeathOfIvanIlyich"}</v>
    <v>en-US</v>
    <v>Literature</v>
  </rv>
  <rv s="3">
    <v>422</v>
  </rv>
  <rv s="0">
    <v>-1879047936</v>
    <v>Anna Karenina</v>
    <v>wjson{"t":"e","d":"Movie","e":"AnnaKarenina::n796m"}</v>
    <v>en-US</v>
    <v>Movie</v>
  </rv>
  <rv s="0">
    <v>-1879047936</v>
    <v>War and Peace</v>
    <v>wjson{"t":"e","d":"Movie","e":"WarAndPeace::y6y52"}</v>
    <v>en-US</v>
    <v>Movie</v>
  </rv>
  <rv s="0">
    <v>-1879047936</v>
    <v>Ikiru</v>
    <v>wjson{"t":"e","d":"Movie","e":"Ikiru::z9zrz"}</v>
    <v>en-US</v>
    <v>Movie</v>
  </rv>
  <rv s="0">
    <v>-1879047936</v>
    <v>War and Peace</v>
    <v>wjson{"t":"e","d":"Movie","e":"WarAndPeace::7n253"}</v>
    <v>en-US</v>
    <v>Movie</v>
  </rv>
  <rv s="0">
    <v>-1879047936</v>
    <v>Anna Karenina</v>
    <v>wjson{"t":"e","d":"Movie","e":"AnnaKarenina::8x85x"}</v>
    <v>en-US</v>
    <v>Movie</v>
  </rv>
  <rv s="0">
    <v>-1879047936</v>
    <v>Anna Karenina</v>
    <v>wjson{"t":"e","d":"Movie","e":"AnnaKarenina::p3463"}</v>
    <v>en-US</v>
    <v>Movie</v>
  </rv>
  <rv s="0">
    <v>-1879047936</v>
    <v>Prisoner of the Mountains</v>
    <v>wjson{"t":"e","d":"Movie","e":"KavkazskiyPlennik::r33mz"}</v>
    <v>en-US</v>
    <v>Movie</v>
  </rv>
  <rv s="0">
    <v>-1879047936</v>
    <v>Anna Karenina</v>
    <v>wjson{"t":"e","d":"Movie","e":"AnnaKarenina::cbb46"}</v>
    <v>en-US</v>
    <v>Movie</v>
  </rv>
  <rv s="0">
    <v>-1879047936</v>
    <v>Father Sergius</v>
    <v>wjson{"t":"e","d":"Movie","e":"OtetsSergiy::59t59"}</v>
    <v>en-US</v>
    <v>Movie</v>
  </rv>
  <rv s="0">
    <v>-1879047936</v>
    <v>Two Jacks</v>
    <v>wjson{"t":"e","d":"Movie","e":"TwoJacks::svpd2"}</v>
    <v>en-US</v>
    <v>Movie</v>
  </rv>
  <rv s="0">
    <v>-1879047936</v>
    <v>Resurrection</v>
    <v>wjson{"t":"e","d":"Movie","e":"Resurrection::52ssq"}</v>
    <v>en-US</v>
    <v>Movie</v>
  </rv>
  <rv s="0">
    <v>-1879047936</v>
    <v>Ivans Xtc</v>
    <v>wjson{"t":"e","d":"Movie","e":"Ivansxtc::jd474"}</v>
    <v>en-US</v>
    <v>Movie</v>
  </rv>
  <rv s="0">
    <v>-1879047936</v>
    <v>Frozen Land</v>
    <v>wjson{"t":"e","d":"Movie","e":"FrozenLand::337h8"}</v>
    <v>en-US</v>
    <v>Movie</v>
  </rv>
  <rv s="3">
    <v>423</v>
  </rv>
  <rv s="3">
    <v>424</v>
  </rv>
  <rv s="3">
    <v>425</v>
  </rv>
  <rv s="0">
    <v>536871168</v>
    <v>Tula</v>
    <v>wjson{"t":"e","d":"City","e":["Tula","Tula","Russia"]}</v>
    <v>en-US</v>
    <v>City</v>
  </rv>
  <rv s="0">
    <v>536871168</v>
    <v>Lev Tolstoy</v>
    <v>wjson{"t":"e","d":"City","e":["LevTolstoy","Lipetsk","Russia"]}</v>
    <v>en-US</v>
    <v>City</v>
  </rv>
  <rv s="3">
    <v>426</v>
  </rv>
  <rv s="3">
    <v>427</v>
  </rv>
  <rv s="91">
    <v>#VALUE!</v>
    <v>en-US</v>
    <v>wjson{"t":"e","d":"Person","e":"LeoTolstoy::q5266"}</v>
    <v>-1610612480</v>
    <v>1</v>
    <v>549</v>
    <v>550</v>
    <v>Leo Tolstoy</v>
    <v>97</v>
    <v>159</v>
    <v>NotablePeople</v>
    <v>99</v>
    <v>448</v>
    <v>8415</v>
    <v>1828-09-09</v>
    <v>8416</v>
    <v>Lev Nikolaivich Tolstoy</v>
    <v>8417</v>
    <v>Leo Tolstoy</v>
    <v>8420</v>
    <v>8434</v>
    <v>8435</v>
    <v>8436</v>
    <v>8437</v>
    <v>8438</v>
    <v>8439</v>
    <v>8440</v>
    <v>Leo Tolstoy</v>
    <v>Count Lev Nikolayevich Tolstoy (9 September [O.S. 28 August] 1828 – 20 November [O.S. 7 November] 1910), usually referred to in English as Leo Tolstoy, was a Russian writer who is regarded as one of the greatest authors of all time.</v>
    <v>person</v>
  </rv>
  <rv s="0">
    <v>-1879047936</v>
    <v>Italian</v>
    <v>wjson{"t":"e","d":"Language","e":"Italian::39fbj"}</v>
    <v>en-US</v>
    <v>Languages</v>
  </rv>
  <rv s="3">
    <v>428</v>
  </rv>
  <rv s="92">
    <v>560</v>
    <v>Yes: sì</v>
    <v>259</v>
    <v>Yes: sì</v>
    <v>8443</v>
    <v>yes</v>
  </rv>
  <rv s="3">
    <v>429</v>
  </rv>
  <rv s="92">
    <v>560</v>
    <v>No: no</v>
    <v>259</v>
    <v>No: no</v>
    <v>8445</v>
    <v>no</v>
  </rv>
  <rv s="3">
    <v>430</v>
  </rv>
  <rv s="92">
    <v>560</v>
    <v>Hello: buon giorno, buongiorno, ciao, salve</v>
    <v>259</v>
    <v>Hello: buon giorno, buongiorno, ciao, salve</v>
    <v>8447</v>
    <v>hello</v>
  </rv>
  <rv s="3">
    <v>431</v>
  </rv>
  <rv s="92">
    <v>560</v>
    <v>Goodbye: addio, arrivederci, ciao</v>
    <v>259</v>
    <v>Goodbye: addio, arrivederci, ciao</v>
    <v>8449</v>
    <v>goodbye</v>
  </rv>
  <rv s="3">
    <v>432</v>
  </rv>
  <rv s="92">
    <v>560</v>
    <v>Please: per favore, per piacere, per cortesia</v>
    <v>259</v>
    <v>Please: per favore, per piacere, per cortesia</v>
    <v>8451</v>
    <v>please</v>
  </rv>
  <rv s="3">
    <v>433</v>
  </rv>
  <rv s="92">
    <v>560</v>
    <v>Thank you: grazie</v>
    <v>259</v>
    <v>Thank you: grazie</v>
    <v>8453</v>
    <v>thank you</v>
  </rv>
  <rv s="3">
    <v>434</v>
  </rv>
  <rv s="3">
    <v>435</v>
  </rv>
  <rv s="93">
    <v>561</v>
    <v>Red: rosso</v>
    <v>259</v>
    <v>red</v>
    <v>Red: rosso</v>
    <v>rosso</v>
  </rv>
  <rv s="93">
    <v>561</v>
    <v>Green: verde</v>
    <v>259</v>
    <v>green</v>
    <v>Green: verde</v>
    <v>verde</v>
  </rv>
  <rv s="93">
    <v>561</v>
    <v>Blue: azzurro blu</v>
    <v>259</v>
    <v>blue</v>
    <v>Blue: azzurro blu</v>
    <v>azzurro blu</v>
  </rv>
  <rv s="93">
    <v>561</v>
    <v>Yellow: giallo</v>
    <v>259</v>
    <v>yellow</v>
    <v>Yellow: giallo</v>
    <v>giallo</v>
  </rv>
  <rv s="93">
    <v>561</v>
    <v>Black: nero</v>
    <v>259</v>
    <v>black</v>
    <v>Black: nero</v>
    <v>nero</v>
  </rv>
  <rv s="93">
    <v>561</v>
    <v>White: bianco</v>
    <v>259</v>
    <v>white</v>
    <v>White: bianco</v>
    <v>bianco</v>
  </rv>
  <rv s="3">
    <v>436</v>
  </rv>
  <rv s="3">
    <v>437</v>
  </rv>
  <rv s="0">
    <v>-1879047936</v>
    <v>French</v>
    <v>wjson{"t":"e","d":"Language","e":"French::367gk"}</v>
    <v>en-US</v>
    <v>Languages</v>
  </rv>
  <rv s="1">
    <fb>0.89</fb>
    <v>137</v>
  </rv>
  <rv s="94">
    <v>562</v>
    <v>French (89.%)</v>
    <v>259</v>
    <v>8465</v>
    <v>French (89.%)</v>
    <v>8466</v>
  </rv>
  <rv s="0">
    <v>-1879047936</v>
    <v>Catalan</v>
    <v>wjson{"t":"e","d":"Language","e":"Catalan::qy78h"}</v>
    <v>en-US</v>
    <v>Languages</v>
  </rv>
  <rv s="1">
    <fb>0.87</fb>
    <v>137</v>
  </rv>
  <rv s="94">
    <v>562</v>
    <v>Catalan (87.%)</v>
    <v>259</v>
    <v>8468</v>
    <v>Catalan (87.%)</v>
    <v>8469</v>
  </rv>
  <rv s="0">
    <v>-1879047936</v>
    <v>Sardinian</v>
    <v>wjson{"t":"e","d":"Language","e":"Sardinian::7xky4"}</v>
    <v>en-US</v>
    <v>Languages</v>
  </rv>
  <rv s="1">
    <fb>0.85</fb>
    <v>137</v>
  </rv>
  <rv s="94">
    <v>562</v>
    <v>Sardinian (85.%)</v>
    <v>259</v>
    <v>8471</v>
    <v>Sardinian (85.%)</v>
    <v>8472</v>
  </rv>
  <rv s="0">
    <v>-1879047936</v>
    <v>Sardinian Gallurese</v>
    <v>wjson{"t":"e","d":"Language","e":"SardinianGallurese::678q4"}</v>
    <v>en-US</v>
    <v>Languages</v>
  </rv>
  <rv s="1">
    <fb>0.83</fb>
    <v>137</v>
  </rv>
  <rv s="94">
    <v>562</v>
    <v>Sardinian Gallurese (83.%)</v>
    <v>259</v>
    <v>8474</v>
    <v>Sardinian Gallurese (83.%)</v>
    <v>8475</v>
  </rv>
  <rv s="0">
    <v>-1879047936</v>
    <v>Spanish</v>
    <v>wjson{"t":"e","d":"Language","e":"Spanish::77gfp"}</v>
    <v>en-US</v>
    <v>Languages</v>
  </rv>
  <rv s="1">
    <fb>0.82</fb>
    <v>137</v>
  </rv>
  <rv s="94">
    <v>562</v>
    <v>Spanish (82.%)</v>
    <v>259</v>
    <v>8477</v>
    <v>Spanish (82.%)</v>
    <v>8478</v>
  </rv>
  <rv s="0">
    <v>-1879047936</v>
    <v>Romansch</v>
    <v>wjson{"t":"e","d":"Language","e":"Romansh::tpbw8"}</v>
    <v>en-US</v>
    <v>Languages</v>
  </rv>
  <rv s="1">
    <fb>0.78</fb>
    <v>137</v>
  </rv>
  <rv s="94">
    <v>562</v>
    <v>Romansch (78.%)</v>
    <v>259</v>
    <v>8480</v>
    <v>Romansch (78.%)</v>
    <v>8481</v>
  </rv>
  <rv s="0">
    <v>-1879047936</v>
    <v>Ladin</v>
    <v>wjson{"t":"e","d":"Language","e":"Ladin::8327b"}</v>
    <v>en-US</v>
    <v>Languages</v>
  </rv>
  <rv s="94">
    <v>562</v>
    <v>Ladin (78.%)</v>
    <v>259</v>
    <v>8483</v>
    <v>Ladin (78.%)</v>
    <v>8481</v>
  </rv>
  <rv s="0">
    <v>-1879047936</v>
    <v>Romanian</v>
    <v>wjson{"t":"e","d":"Language","e":"Romanian::q8y74"}</v>
    <v>en-US</v>
    <v>Languages</v>
  </rv>
  <rv s="1">
    <fb>0.77</fb>
    <v>137</v>
  </rv>
  <rv s="94">
    <v>562</v>
    <v>Romanian (77.%)</v>
    <v>259</v>
    <v>8485</v>
    <v>Romanian (77.%)</v>
    <v>8486</v>
  </rv>
  <rv s="0">
    <v>-1879047936</v>
    <v>Sardinian Sassarese</v>
    <v>wjson{"t":"e","d":"Language","e":"SardinianSassarese::xdz8g"}</v>
    <v>en-US</v>
    <v>Languages</v>
  </rv>
  <rv s="94">
    <v>562</v>
    <v>Sardinian Sassarese (76.%)</v>
    <v>259</v>
    <v>8488</v>
    <v>Sardinian Sassarese (76.%)</v>
    <v>5748</v>
  </rv>
  <rv s="0">
    <v>-1879047936</v>
    <v>Logudorese Sardinian</v>
    <v>wjson{"t":"e","d":"Language","e":"SardinianLogudorese::gp22m"}</v>
    <v>en-US</v>
    <v>Languages</v>
  </rv>
  <rv s="1">
    <fb>0.68</fb>
    <v>137</v>
  </rv>
  <rv s="94">
    <v>562</v>
    <v>Logudorese Sardinian (68.%)</v>
    <v>259</v>
    <v>8490</v>
    <v>Logudorese Sardinian (68.%)</v>
    <v>8491</v>
  </rv>
  <rv s="3">
    <v>438</v>
  </rv>
  <rv s="95">
    <v>563</v>
    <v>January: gennaio</v>
    <v>259</v>
    <v>January</v>
    <v>January: gennaio</v>
    <v>gennaio</v>
  </rv>
  <rv s="95">
    <v>563</v>
    <v>February: febbraio</v>
    <v>259</v>
    <v>February</v>
    <v>February: febbraio</v>
    <v>febbraio</v>
  </rv>
  <rv s="95">
    <v>563</v>
    <v>March: marzo</v>
    <v>259</v>
    <v>March</v>
    <v>March: marzo</v>
    <v>marzo</v>
  </rv>
  <rv s="95">
    <v>563</v>
    <v>April: aprile</v>
    <v>259</v>
    <v>April</v>
    <v>April: aprile</v>
    <v>aprile</v>
  </rv>
  <rv s="95">
    <v>563</v>
    <v>May: maggio</v>
    <v>259</v>
    <v>May</v>
    <v>May: maggio</v>
    <v>maggio</v>
  </rv>
  <rv s="95">
    <v>563</v>
    <v>June: giugno</v>
    <v>259</v>
    <v>June</v>
    <v>June: giugno</v>
    <v>giugno</v>
  </rv>
  <rv s="95">
    <v>563</v>
    <v>July: luglio</v>
    <v>259</v>
    <v>July</v>
    <v>July: luglio</v>
    <v>luglio</v>
  </rv>
  <rv s="95">
    <v>563</v>
    <v>August: agosto</v>
    <v>259</v>
    <v>August</v>
    <v>August: agosto</v>
    <v>agosto</v>
  </rv>
  <rv s="95">
    <v>563</v>
    <v>September: settembre</v>
    <v>259</v>
    <v>September</v>
    <v>September: settembre</v>
    <v>settembre</v>
  </rv>
  <rv s="95">
    <v>563</v>
    <v>October: ottobre</v>
    <v>259</v>
    <v>October</v>
    <v>October: ottobre</v>
    <v>ottobre</v>
  </rv>
  <rv s="95">
    <v>563</v>
    <v>November: novembre</v>
    <v>259</v>
    <v>November</v>
    <v>November: novembre</v>
    <v>novembre</v>
  </rv>
  <rv s="95">
    <v>563</v>
    <v>December: dicembre</v>
    <v>259</v>
    <v>December</v>
    <v>December: dicembre</v>
    <v>dicembre</v>
  </rv>
  <rv s="3">
    <v>439</v>
  </rv>
  <rv s="1">
    <fb>3080100</fb>
    <v>29</v>
  </rv>
  <rv s="1">
    <fb>64606960</fb>
    <v>29</v>
  </rv>
  <rv s="0">
    <v>536871168</v>
    <v>Italy</v>
    <v>wjson{"t":"e","d":"Country","e":"Italy"}</v>
    <v>en-US</v>
    <v>City</v>
  </rv>
  <rv s="0">
    <v>536871168</v>
    <v>Romania</v>
    <v>wjson{"t":"e","d":"Country","e":"Romania"}</v>
    <v>en-US</v>
    <v>City</v>
  </rv>
  <rv s="0">
    <v>536871168</v>
    <v>Switzerland</v>
    <v>wjson{"t":"e","d":"Country","e":"Switzerland"}</v>
    <v>en-US</v>
    <v>City</v>
  </rv>
  <rv s="3">
    <v>440</v>
  </rv>
  <rv s="3">
    <v>441</v>
  </rv>
  <rv s="96">
    <v>564</v>
    <v>I: io</v>
    <v>259</v>
    <v>I: io</v>
    <v>I</v>
    <v>8513</v>
  </rv>
  <rv s="3">
    <v>442</v>
  </rv>
  <rv s="96">
    <v>564</v>
    <v>You: lei, loro, te, ti, tu, vi, voi</v>
    <v>259</v>
    <v>You: lei, loro, te, ti, tu, vi, voi</v>
    <v>you</v>
    <v>8515</v>
  </rv>
  <rv s="3">
    <v>443</v>
  </rv>
  <rv s="96">
    <v>564</v>
    <v>He: egli, lui</v>
    <v>259</v>
    <v>He: egli, lui</v>
    <v>he</v>
    <v>8517</v>
  </rv>
  <rv s="3">
    <v>444</v>
  </rv>
  <rv s="96">
    <v>564</v>
    <v>She: ella, essa, lei</v>
    <v>259</v>
    <v>She: ella, essa, lei</v>
    <v>she</v>
    <v>8519</v>
  </rv>
  <rv s="3">
    <v>445</v>
  </rv>
  <rv s="96">
    <v>564</v>
    <v>We: noi</v>
    <v>259</v>
    <v>We: noi</v>
    <v>we</v>
    <v>8521</v>
  </rv>
  <rv s="3">
    <v>446</v>
  </rv>
  <rv s="96">
    <v>564</v>
    <v>They: esse, essi, loro, si</v>
    <v>259</v>
    <v>They: esse, essi, loro, si</v>
    <v>they</v>
    <v>8523</v>
  </rv>
  <rv s="3">
    <v>447</v>
  </rv>
  <rv s="0">
    <v>-1879047936</v>
    <v>Neapolitan</v>
    <v>wjson{"t":"e","d":"Language","e":"Neapolitan::5zm7h"}</v>
    <v>en-US</v>
    <v>Languages</v>
  </rv>
  <rv s="0">
    <v>-1879047936</v>
    <v>Sicilian</v>
    <v>wjson{"t":"e","d":"Language","e":"Sicilian::23k79"}</v>
    <v>en-US</v>
    <v>Languages</v>
  </rv>
  <rv s="3">
    <v>448</v>
  </rv>
  <rv s="1">
    <fb>67687060</fb>
    <v>29</v>
  </rv>
  <rv s="1">
    <fb>1.2089285714285714</fb>
    <v>121</v>
  </rv>
  <rv s="1">
    <fb>1417065</fb>
    <v>29</v>
  </rv>
  <rv s="3">
    <v>449</v>
  </rv>
  <rv s="97">
    <v>#VALUE!</v>
    <v>en-US</v>
    <v>wjson{"t":"e","d":"Language","e":"Italian::39fbj"}</v>
    <v>-1879047936</v>
    <v>1</v>
    <v>552</v>
    <v>553</v>
    <v>Italian</v>
    <v>97</v>
    <v>223</v>
    <v>Languages</v>
    <v>99</v>
    <v>554</v>
    <v>559</v>
    <v>8455</v>
    <v>8456</v>
    <v>8463</v>
    <v>8464</v>
    <v>8493</v>
    <v>8506</v>
    <v>Italian</v>
    <v>8507</v>
    <v>8508</v>
    <v>8512</v>
    <v>8509</v>
    <v>8509</v>
    <v>8525</v>
    <v>8528</v>
    <v>8529</v>
    <v>8530</v>
    <v>Italian</v>
    <v>8531</v>
    <v>Italian (italiano) is a Romance language of the Indo–European language family. Italian is, by most measures and together with Sardinian, the closest language to Latin, from which it descends via Vulgar Latin.</v>
    <v>language</v>
    <v>8532</v>
  </rv>
  <rv s="1">
    <fb>485228</fb>
    <v>29</v>
  </rv>
  <rv s="1">
    <fb>627332</fb>
    <v>29</v>
  </rv>
  <rv s="1">
    <fb>0.2419936084857551</fb>
    <v>117</v>
  </rv>
  <rv s="1">
    <fb>4.8</fb>
    <v>139</v>
  </rv>
  <rv s="1">
    <fb>0.94</fb>
    <v>115</v>
  </rv>
  <rv s="0">
    <v>536871168</v>
    <v>Austria</v>
    <v>wjson{"t":"e","d":"Country","e":"Austria"}</v>
    <v>en-US</v>
    <v>City</v>
  </rv>
  <rv s="0">
    <v>536871168</v>
    <v>France</v>
    <v>wjson{"t":"e","d":"Country","e":"France"}</v>
    <v>en-US</v>
    <v>City</v>
  </rv>
  <rv s="0">
    <v>536871168</v>
    <v>San Marino</v>
    <v>wjson{"t":"e","d":"Country","e":"SanMarino"}</v>
    <v>en-US</v>
    <v>City</v>
  </rv>
  <rv s="0">
    <v>536871168</v>
    <v>Slovenia</v>
    <v>wjson{"t":"e","d":"Country","e":"Slovenia"}</v>
    <v>en-US</v>
    <v>City</v>
  </rv>
  <rv s="0">
    <v>536871168</v>
    <v>Vatican City</v>
    <v>wjson{"t":"e","d":"Country","e":"VaticanCity"}</v>
    <v>en-US</v>
    <v>City</v>
  </rv>
  <rv s="3">
    <v>450</v>
  </rv>
  <rv s="0">
    <v>536871168</v>
    <v>Rome</v>
    <v>wjson{"t":"e","d":"City","e":["Rome","Lazio","Italy"]}</v>
    <v>en-US</v>
    <v>City</v>
  </rv>
  <rv s="1">
    <fb>7600</fb>
    <v>32</v>
  </rv>
  <rv s="1">
    <fb>0.61124694376529098</fb>
    <v>115</v>
  </rv>
  <rv s="1">
    <fb>23380834</fb>
    <v>29</v>
  </rv>
  <rv s="1">
    <fb>861350</fb>
    <v>29</v>
  </rv>
  <rv s="1">
    <fb>6049089</fb>
    <v>29</v>
  </rv>
  <rv s="1">
    <fb>16470395</fb>
    <v>29</v>
  </rv>
  <rv s="1">
    <fb>0.92</fb>
    <v>115</v>
  </rv>
  <rv s="98">
    <v>581</v>
    <v>Italian (92.%)</v>
    <v>259</v>
    <v>Italian</v>
    <v>8552</v>
    <v>Italian (92.%)</v>
  </rv>
  <rv s="1">
    <fb>3.6999999999999998E-2</fb>
    <v>118</v>
  </rv>
  <rv s="98">
    <v>581</v>
    <v>Other (3.7%)</v>
    <v>259</v>
    <v>other</v>
    <v>8554</v>
    <v>Other (3.7%)</v>
  </rv>
  <rv s="1">
    <fb>1.7999999999999999E-2</fb>
    <v>118</v>
  </rv>
  <rv s="98">
    <v>581</v>
    <v>Romanian (1.8%)</v>
    <v>259</v>
    <v>Romanian</v>
    <v>8556</v>
    <v>Romanian (1.8%)</v>
  </rv>
  <rv s="1">
    <fb>1.0999999999999999E-2</fb>
    <v>118</v>
  </rv>
  <rv s="98">
    <v>581</v>
    <v>Arab (1.1%)</v>
    <v>259</v>
    <v>Arab</v>
    <v>8558</v>
    <v>Arab (1.1%)</v>
  </rv>
  <rv s="1">
    <fb>8.0000000000000002E-3</fb>
    <v>119</v>
  </rv>
  <rv s="98">
    <v>581</v>
    <v>Albanian (0.8%)</v>
    <v>259</v>
    <v>Albanian</v>
    <v>8560</v>
    <v>Albanian (0.8%)</v>
  </rv>
  <rv s="1">
    <fb>3.0000000000000001E-3</fb>
    <v>119</v>
  </rv>
  <rv s="98">
    <v>581</v>
    <v>Han Chinese (0.3%)</v>
    <v>259</v>
    <v>Han Chinese</v>
    <v>8562</v>
    <v>Han Chinese (0.3%)</v>
  </rv>
  <rv s="98">
    <v>581</v>
    <v>Ukrainian (0.3%)</v>
    <v>259</v>
    <v>Ukrainian</v>
    <v>8562</v>
    <v>Ukrainian (0.3%)</v>
  </rv>
  <rv s="3">
    <v>451</v>
  </rv>
  <rv s="1">
    <fb>17060505</fb>
    <v>29</v>
  </rv>
  <rv s="16">
    <v>150</v>
    <v>99</v>
    <v>0</v>
    <v>flag of Italy</v>
  </rv>
  <rv s="1">
    <fb>2001244392041.5701</fb>
    <v>35</v>
  </rv>
  <rv s="1">
    <fb>2664945505935.3999</fb>
    <v>35</v>
  </rv>
  <rv s="1">
    <fb>33189.565798854201</fb>
    <v>136</v>
  </rv>
  <rv s="1">
    <fb>0.30125616125764099</fb>
    <v>115</v>
  </rv>
  <rv s="1">
    <fb>0.35899999999999999</fb>
    <v>115</v>
  </rv>
  <rv s="1">
    <fb>2693</fb>
    <v>35</v>
  </rv>
  <rv s="1">
    <fb>0.04</fb>
    <v>118</v>
  </rv>
  <rv s="1">
    <fb>0.81399999999999995</fb>
    <v>115</v>
  </rv>
  <rv s="1">
    <fb>0.97399999999999998</fb>
    <v>115</v>
  </rv>
  <rv s="1">
    <fb>0.879</fb>
    <v>115</v>
  </rv>
  <rv s="1">
    <fb>0.88700000000000001</fb>
    <v>115</v>
  </rv>
  <rv s="1">
    <fb>44946045</fb>
    <v>29</v>
  </rv>
  <rv s="1">
    <fb>56272713</fb>
    <v>29</v>
  </rv>
  <rv s="1">
    <fb>25946128</fb>
    <v>29</v>
  </rv>
  <rv s="1">
    <fb>294140</fb>
    <v>29</v>
  </rv>
  <rv s="1">
    <fb>0.93415347479191102</fb>
    <v>32</v>
  </rv>
  <rv s="99">
    <v>582</v>
    <v>Italian (93.415%)</v>
    <v>259</v>
    <v>8583</v>
    <v>8442</v>
    <v>Italian (93.415%)</v>
  </rv>
  <rv s="1">
    <fb>0.14998861606606401</fb>
    <v>32</v>
  </rv>
  <rv s="0">
    <v>-1879047936</v>
    <v>Lombard</v>
    <v>wjson{"t":"e","d":"Language","e":"Lombard::ybdv6"}</v>
    <v>en-US</v>
    <v>Languages</v>
  </rv>
  <rv s="99">
    <v>582</v>
    <v>Lombard (14.999%)</v>
    <v>259</v>
    <v>8585</v>
    <v>8586</v>
    <v>Lombard (14.999%)</v>
  </rv>
  <rv s="1">
    <fb>0.11969731389263706</fb>
    <v>32</v>
  </rv>
  <rv s="99">
    <v>582</v>
    <v>Neapolitan (11.97%)</v>
    <v>259</v>
    <v>8588</v>
    <v>8526</v>
    <v>Neapolitan (11.97%)</v>
  </rv>
  <rv s="1">
    <fb>8.2078460909116469E-2</fb>
    <v>122</v>
  </rv>
  <rv s="99">
    <v>582</v>
    <v>Sicilian (8.208%)</v>
    <v>259</v>
    <v>8590</v>
    <v>8527</v>
    <v>Sicilian (8.208%)</v>
  </rv>
  <rv s="1">
    <fb>5.2764724870146301E-2</fb>
    <v>122</v>
  </rv>
  <rv s="0">
    <v>-1879047936</v>
    <v>Piemontese</v>
    <v>wjson{"t":"e","d":"Language","e":"Piemontese::472v6"}</v>
    <v>en-US</v>
    <v>Languages</v>
  </rv>
  <rv s="99">
    <v>582</v>
    <v>Piemontese (5.276%)</v>
    <v>259</v>
    <v>8592</v>
    <v>8593</v>
    <v>Piemontese (5.276%)</v>
  </rv>
  <rv s="1">
    <fb>3.7033019862565644E-2</fb>
    <v>122</v>
  </rv>
  <rv s="0">
    <v>-1879047936</v>
    <v>Venetian</v>
    <v>wjson{"t":"e","d":"Language","e":"Venetian::5x852"}</v>
    <v>en-US</v>
    <v>Languages</v>
  </rv>
  <rv s="99">
    <v>582</v>
    <v>Venetian (3.703%)</v>
    <v>259</v>
    <v>8595</v>
    <v>8596</v>
    <v>Venetian (3.703%)</v>
  </rv>
  <rv s="1">
    <fb>3.3969217265160397E-2</fb>
    <v>122</v>
  </rv>
  <rv s="0">
    <v>-1879047936</v>
    <v>Emiliano-Romagnolo</v>
    <v>wjson{"t":"e","d":"Language","e":"EmilianoRomagnolo"}</v>
    <v>en-US</v>
    <v>Languages</v>
  </rv>
  <rv s="99">
    <v>582</v>
    <v>Emiliano-Romagnolo (3.397%)</v>
    <v>259</v>
    <v>8598</v>
    <v>8599</v>
    <v>Emiliano-Romagnolo (3.397%)</v>
  </rv>
  <rv s="1">
    <fb>3.2538247003256887E-2</fb>
    <v>122</v>
  </rv>
  <rv s="0">
    <v>-1879047936</v>
    <v>Ligurian</v>
    <v>wjson{"t":"e","d":"Language","e":"Ligurian::7393y"}</v>
    <v>en-US</v>
    <v>Languages</v>
  </rv>
  <rv s="99">
    <v>582</v>
    <v>Ligurian (3.254%)</v>
    <v>259</v>
    <v>8601</v>
    <v>8602</v>
    <v>Ligurian (3.254%)</v>
  </rv>
  <rv s="1">
    <fb>2.5476912948870299E-2</fb>
    <v>122</v>
  </rv>
  <rv s="99">
    <v>582</v>
    <v>Logudorese Sardinian (2.548%)</v>
    <v>259</v>
    <v>8604</v>
    <v>8490</v>
    <v>Logudorese Sardinian (2.548%)</v>
  </rv>
  <rv s="1">
    <fb>1.3485779254268679E-2</fb>
    <v>122</v>
  </rv>
  <rv s="0">
    <v>-1879047936</v>
    <v>Friulian</v>
    <v>wjson{"t":"e","d":"Language","e":"Friulian::3963t"}</v>
    <v>en-US</v>
    <v>Languages</v>
  </rv>
  <rv s="99">
    <v>582</v>
    <v>Friulian (1.349%)</v>
    <v>259</v>
    <v>8606</v>
    <v>8607</v>
    <v>Friulian (1.349%)</v>
  </rv>
  <rv s="1">
    <fb>5.8627472077940335E-3</fb>
    <v>138</v>
  </rv>
  <rv s="0">
    <v>-1879047936</v>
    <v>Campidanese Sardinian</v>
    <v>wjson{"t":"e","d":"Language","e":"SardinianCampidanese::2vgk3"}</v>
    <v>en-US</v>
    <v>Languages</v>
  </rv>
  <rv s="99">
    <v>582</v>
    <v>Campidanese Sardinian (0.586%)</v>
    <v>259</v>
    <v>8609</v>
    <v>8610</v>
    <v>Campidanese Sardinian (0.586%)</v>
  </rv>
  <rv s="1">
    <fb>4.3970604058455251E-3</fb>
    <v>138</v>
  </rv>
  <rv s="0">
    <v>-1879047936</v>
    <v>Bavarian</v>
    <v>wjson{"t":"e","d":"Language","e":"Bavarian::358vc"}</v>
    <v>en-US</v>
    <v>Languages</v>
  </rv>
  <rv s="99">
    <v>582</v>
    <v>Bavarian (0.44%)</v>
    <v>259</v>
    <v>8612</v>
    <v>8613</v>
    <v>Bavarian (0.44%)</v>
  </rv>
  <rv s="1">
    <fb>3.8215369423305451E-3</fb>
    <v>138</v>
  </rv>
  <rv s="0">
    <v>-1879047936</v>
    <v>German</v>
    <v>wjson{"t":"e","d":"Language","e":"German::8jz29"}</v>
    <v>en-US</v>
    <v>Languages</v>
  </rv>
  <rv s="99">
    <v>582</v>
    <v>German (0.382%)</v>
    <v>259</v>
    <v>8615</v>
    <v>8616</v>
    <v>German (0.382%)</v>
  </rv>
  <rv s="1">
    <fb>1.6984608632580199E-3</fb>
    <v>138</v>
  </rv>
  <rv s="99">
    <v>582</v>
    <v>French (0.17%)</v>
    <v>259</v>
    <v>8618</v>
    <v>8465</v>
    <v>French (0.17%)</v>
  </rv>
  <rv s="0">
    <v>-1879047936</v>
    <v>Provençal</v>
    <v>wjson{"t":"e","d":"Language","e":"Provencal"}</v>
    <v>en-US</v>
    <v>Languages</v>
  </rv>
  <rv s="99">
    <v>582</v>
    <v>Provençal (0.17%)</v>
    <v>259</v>
    <v>8618</v>
    <v>8620</v>
    <v>Provençal (0.17%)</v>
  </rv>
  <rv s="0">
    <v>-1879047936</v>
    <v>Slovenian</v>
    <v>wjson{"t":"e","d":"Language","e":"Slovenian::g2d39"}</v>
    <v>en-US</v>
    <v>Languages</v>
  </rv>
  <rv s="99">
    <v>582</v>
    <v>Slovenian (0.17%)</v>
    <v>259</v>
    <v>8618</v>
    <v>8622</v>
    <v>Slovenian (0.17%)</v>
  </rv>
  <rv s="1">
    <fb>1.358768690606416E-3</fb>
    <v>138</v>
  </rv>
  <rv s="0">
    <v>-1879047936</v>
    <v>Arbëreshë Albanian</v>
    <v>wjson{"t":"e","d":"Language","e":"AlbanianArbereshe::5wvq3"}</v>
    <v>en-US</v>
    <v>Languages</v>
  </rv>
  <rv s="99">
    <v>582</v>
    <v>Arbëreshë Albanian (0.136%)</v>
    <v>259</v>
    <v>8624</v>
    <v>8625</v>
    <v>Arbëreshë Albanian (0.136%)</v>
  </rv>
  <rv s="1">
    <fb>1.1889226042806141E-3</fb>
    <v>138</v>
  </rv>
  <rv s="0">
    <v>-1879047936</v>
    <v>Franco‐Provençal</v>
    <v>wjson{"t":"e","d":"Language","e":"Arpitan::bf4nb"}</v>
    <v>en-US</v>
    <v>Languages</v>
  </rv>
  <rv s="99">
    <v>582</v>
    <v>Franco‐Provençal (0.119%)</v>
    <v>259</v>
    <v>8627</v>
    <v>8628</v>
    <v>Franco‐Provençal (0.119%)</v>
  </rv>
  <rv s="1">
    <fb>5.0953825897740595E-4</fb>
    <v>139</v>
  </rv>
  <rv s="99">
    <v>582</v>
    <v>Ladin (0.051%)</v>
    <v>259</v>
    <v>8630</v>
    <v>8483</v>
    <v>Ladin (0.051%)</v>
  </rv>
  <rv s="1">
    <fb>3.3969217265160411E-4</fb>
    <v>139</v>
  </rv>
  <rv s="0">
    <v>-1879047936</v>
    <v>Modern Greek</v>
    <v>wjson{"t":"e","d":"Language","e":"Greek::5vxmt"}</v>
    <v>en-US</v>
    <v>Languages</v>
  </rv>
  <rv s="99">
    <v>582</v>
    <v>Modern Greek (0.034%)</v>
    <v>259</v>
    <v>8632</v>
    <v>8633</v>
    <v>Modern Greek (0.034%)</v>
  </rv>
  <rv s="1">
    <fb>2.3778452085612272E-4</fb>
    <v>139</v>
  </rv>
  <rv s="0">
    <v>-1879047936</v>
    <v>Sinte Romani</v>
    <v>wjson{"t":"e","d":"Language","e":"RomaniSinte::qw8xn"}</v>
    <v>en-US</v>
    <v>Languages</v>
  </rv>
  <rv s="99">
    <v>582</v>
    <v>Sinte Romani (0.024%)</v>
    <v>259</v>
    <v>8635</v>
    <v>8636</v>
    <v>Sinte Romani (0.024%)</v>
  </rv>
  <rv s="3">
    <v>452</v>
  </rv>
  <rv s="0">
    <v>536871168</v>
    <v>Milan</v>
    <v>wjson{"t":"e","d":"City","e":["Milan","Lombardy","Italy"]}</v>
    <v>en-US</v>
    <v>City</v>
  </rv>
  <rv s="0">
    <v>536871168</v>
    <v>Naples</v>
    <v>wjson{"t":"e","d":"City","e":["Naples","Campania","Italy"]}</v>
    <v>en-US</v>
    <v>City</v>
  </rv>
  <rv s="0">
    <v>536871168</v>
    <v>Turin</v>
    <v>wjson{"t":"e","d":"City","e":["Turin","Piemonte","Italy"]}</v>
    <v>en-US</v>
    <v>City</v>
  </rv>
  <rv s="0">
    <v>536871168</v>
    <v>Palermo</v>
    <v>wjson{"t":"e","d":"City","e":["Palermo","Sicily","Italy"]}</v>
    <v>en-US</v>
    <v>City</v>
  </rv>
  <rv s="3">
    <v>453</v>
  </rv>
  <rv s="1">
    <fb>82.4</fb>
    <v>138</v>
  </rv>
  <rv s="1">
    <fb>0.99155760000000004</fb>
    <v>117</v>
  </rv>
  <rv s="11">
    <v>151</v>
    <v>99</v>
    <v>116</v>
    <v>1</v>
    <v>location map</v>
  </rv>
  <rv s="1">
    <fb>7.7112636666641324E-2</fb>
    <v>120</v>
  </rv>
  <rv s="1">
    <fb>45.908000000000001</fb>
    <v>138</v>
  </rv>
  <rv s="1">
    <fb>83342486</fb>
    <v>29</v>
  </rv>
  <rv s="3">
    <v>454</v>
  </rv>
  <rv s="1">
    <fb>3.6700000000000001E-3</fb>
    <v>119</v>
  </rv>
  <rv s="1">
    <fb>60550092</fb>
    <v>29</v>
  </rv>
  <rv s="1">
    <fb>205.85466784524399</fb>
    <v>122</v>
  </rv>
  <rv s="1">
    <fb>-0.206038624053582</fb>
    <v>115</v>
  </rv>
  <rv s="1">
    <fb>2902379</fb>
    <v>29</v>
  </rv>
  <rv s="1">
    <fb>11.48066</fb>
    <v>138</v>
  </rv>
  <rv s="1">
    <fb>3.8292600000000003E-2</fb>
    <v>120</v>
  </rv>
  <rv s="1">
    <fb>2147421951384.0701</fb>
    <v>35</v>
  </rv>
  <rv s="0">
    <v>536871168</v>
    <v>Abruzzes, Italy</v>
    <v>wjson{"t":"e","d":"AdministrativeDivision","e":["Abruzzes","Italy"]}</v>
    <v>en-US</v>
    <v>City</v>
  </rv>
  <rv s="0">
    <v>536871168</v>
    <v>Apulia, Italy</v>
    <v>wjson{"t":"e","d":"AdministrativeDivision","e":["Apulia","Italy"]}</v>
    <v>en-US</v>
    <v>City</v>
  </rv>
  <rv s="0">
    <v>536871168</v>
    <v>Basilicata, Italy</v>
    <v>wjson{"t":"e","d":"AdministrativeDivision","e":["Basilicata","Italy"]}</v>
    <v>en-US</v>
    <v>City</v>
  </rv>
  <rv s="0">
    <v>536871168</v>
    <v>Calabria, Italy</v>
    <v>wjson{"t":"e","d":"AdministrativeDivision","e":["Calabria","Italy"]}</v>
    <v>en-US</v>
    <v>City</v>
  </rv>
  <rv s="0">
    <v>536871168</v>
    <v>Campania, Italy</v>
    <v>wjson{"t":"e","d":"AdministrativeDivision","e":["Campania","Italy"]}</v>
    <v>en-US</v>
    <v>City</v>
  </rv>
  <rv s="0">
    <v>536871168</v>
    <v>Emilia‐Romagna, Italy</v>
    <v>wjson{"t":"e","d":"AdministrativeDivision","e":["EmiliaRomagna","Italy"]}</v>
    <v>en-US</v>
    <v>City</v>
  </rv>
  <rv s="0">
    <v>536871168</v>
    <v>Friuli‐Venezia Giulia, Italy</v>
    <v>wjson{"t":"e","d":"AdministrativeDivision","e":["FriuliVeneziaGiulia","Italy"]}</v>
    <v>en-US</v>
    <v>City</v>
  </rv>
  <rv s="0">
    <v>536871168</v>
    <v>Lazio, Italy</v>
    <v>wjson{"t":"e","d":"AdministrativeDivision","e":["Lazio","Italy"]}</v>
    <v>en-US</v>
    <v>City</v>
  </rv>
  <rv s="0">
    <v>536871168</v>
    <v>Liguria, Italy</v>
    <v>wjson{"t":"e","d":"AdministrativeDivision","e":["Liguria","Italy"]}</v>
    <v>en-US</v>
    <v>City</v>
  </rv>
  <rv s="0">
    <v>536871168</v>
    <v>Lombardy, Italy</v>
    <v>wjson{"t":"e","d":"AdministrativeDivision","e":["Lombardy","Italy"]}</v>
    <v>en-US</v>
    <v>City</v>
  </rv>
  <rv s="0">
    <v>536871168</v>
    <v>Marche, Italy</v>
    <v>wjson{"t":"e","d":"AdministrativeDivision","e":["Marche","Italy"]}</v>
    <v>en-US</v>
    <v>City</v>
  </rv>
  <rv s="0">
    <v>536871168</v>
    <v>Molise, Italy</v>
    <v>wjson{"t":"e","d":"AdministrativeDivision","e":["Molise","Italy"]}</v>
    <v>en-US</v>
    <v>City</v>
  </rv>
  <rv s="0">
    <v>536871168</v>
    <v>Piemonte, Italy</v>
    <v>wjson{"t":"e","d":"AdministrativeDivision","e":["Piemonte","Italy"]}</v>
    <v>en-US</v>
    <v>City</v>
  </rv>
  <rv s="0">
    <v>536871168</v>
    <v>Sardegna, Italy</v>
    <v>wjson{"t":"e","d":"AdministrativeDivision","e":["Sardegna","Italy"]}</v>
    <v>en-US</v>
    <v>City</v>
  </rv>
  <rv s="0">
    <v>536871168</v>
    <v>Sicily, Italy</v>
    <v>wjson{"t":"e","d":"AdministrativeDivision","e":["Sicily","Italy"]}</v>
    <v>en-US</v>
    <v>City</v>
  </rv>
  <rv s="0">
    <v>536871168</v>
    <v>Toscana, Italy</v>
    <v>wjson{"t":"e","d":"AdministrativeDivision","e":["Toscana","Italy"]}</v>
    <v>en-US</v>
    <v>City</v>
  </rv>
  <rv s="0">
    <v>536871168</v>
    <v>Trentino‐Alto Adige, Italy</v>
    <v>wjson{"t":"e","d":"AdministrativeDivision","e":["TrentinoAltoAdige","Italy"]}</v>
    <v>en-US</v>
    <v>City</v>
  </rv>
  <rv s="0">
    <v>536871168</v>
    <v>Umbria, Italy</v>
    <v>wjson{"t":"e","d":"AdministrativeDivision","e":["Umbria","Italy"]}</v>
    <v>en-US</v>
    <v>City</v>
  </rv>
  <rv s="0">
    <v>536871168</v>
    <v>Valle d'Aosta, Italy</v>
    <v>wjson{"t":"e","d":"AdministrativeDivision","e":["ValleDAosta","Italy"]}</v>
    <v>en-US</v>
    <v>City</v>
  </rv>
  <rv s="0">
    <v>536871168</v>
    <v>Veneto, Italy</v>
    <v>wjson{"t":"e","d":"AdministrativeDivision","e":["Veneto","Italy"]}</v>
    <v>en-US</v>
    <v>City</v>
  </rv>
  <rv s="3">
    <v>455</v>
  </rv>
  <rv s="1">
    <fb>0.82063845637497024</fb>
    <v>115</v>
  </rv>
  <rv s="100">
    <v>583</v>
    <v>Christianity (82.064%)</v>
    <v>259</v>
    <v>8680</v>
    <v>Christianity (82.064%)</v>
    <v>Christianity</v>
  </rv>
  <rv s="1">
    <fb>1.1969212134927004E-2</fb>
    <v>118</v>
  </rv>
  <rv s="100">
    <v>583</v>
    <v>Islam (1.197%)</v>
    <v>259</v>
    <v>8682</v>
    <v>Islam (1.197%)</v>
    <v>Islam</v>
  </rv>
  <rv s="1">
    <fb>7.6499640007344995E-4</fb>
    <v>114</v>
  </rv>
  <rv s="100">
    <v>583</v>
    <v>Chinese Universism (0.076%)</v>
    <v>259</v>
    <v>8684</v>
    <v>Chinese Universism (0.076%)</v>
    <v>Chinese Universism</v>
  </rv>
  <rv s="1">
    <fb>6.6049451730164647E-4</fb>
    <v>114</v>
  </rv>
  <rv s="100">
    <v>583</v>
    <v>Judaism (0.066%)</v>
    <v>259</v>
    <v>8686</v>
    <v>Judaism (0.066%)</v>
    <v>Judaism</v>
  </rv>
  <rv s="1">
    <fb>1.4600221261733341E-4</fb>
    <v>114</v>
  </rv>
  <rv s="100">
    <v>583</v>
    <v>Buddhism (0.015%)</v>
    <v>259</v>
    <v>8688</v>
    <v>Buddhism (0.015%)</v>
    <v>Buddhism</v>
  </rv>
  <rv s="1">
    <fb>8.6895682231275719E-5</fb>
    <v>320</v>
  </rv>
  <rv s="100">
    <v>583</v>
    <v>Bahá'í Faith (0.009%)</v>
    <v>259</v>
    <v>8690</v>
    <v>Bahá'í Faith (0.009%)</v>
    <v>Bahá'í Faith</v>
  </rv>
  <rv s="1">
    <fb>3.6784383272174203E-5</fb>
    <v>320</v>
  </rv>
  <rv s="100">
    <v>583</v>
    <v>Hinduism (0.004%)</v>
    <v>259</v>
    <v>8692</v>
    <v>Hinduism (0.004%)</v>
    <v>Hinduism</v>
  </rv>
  <rv s="1">
    <fb>3.5002803455573172E-5</fb>
    <v>320</v>
  </rv>
  <rv s="100">
    <v>583</v>
    <v>Ethnic religions (0.004%)</v>
    <v>259</v>
    <v>8694</v>
    <v>Ethnic religions (0.004%)</v>
    <v>ethnic religions</v>
  </rv>
  <rv s="3">
    <v>456</v>
  </rv>
  <rv s="1">
    <fb>4601869</fb>
    <v>29</v>
  </rv>
  <rv s="1">
    <fb>9.98461</fb>
    <v>139</v>
  </rv>
  <rv s="1">
    <fb>914642</fb>
    <v>29</v>
  </rv>
  <rv s="1">
    <fb>740</fb>
    <v>122</v>
  </rv>
  <rv s="101">
    <v>584</v>
    <v>Switzerland (740. km)</v>
    <v>259</v>
    <v>585</v>
    <v>8511</v>
    <v>8700</v>
    <v>Switzerland (740. km)</v>
  </rv>
  <rv s="1">
    <fb>488</fb>
    <v>122</v>
  </rv>
  <rv s="101">
    <v>584</v>
    <v>France (488. km)</v>
    <v>259</v>
    <v>585</v>
    <v>8540</v>
    <v>8702</v>
    <v>France (488. km)</v>
  </rv>
  <rv s="1">
    <fb>430</fb>
    <v>122</v>
  </rv>
  <rv s="101">
    <v>584</v>
    <v>Austria (430. km)</v>
    <v>259</v>
    <v>585</v>
    <v>8539</v>
    <v>8704</v>
    <v>Austria (430. km)</v>
  </rv>
  <rv s="1">
    <fb>199</fb>
    <v>122</v>
  </rv>
  <rv s="101">
    <v>584</v>
    <v>Slovenia (199. km)</v>
    <v>259</v>
    <v>585</v>
    <v>8542</v>
    <v>8706</v>
    <v>Slovenia (199. km)</v>
  </rv>
  <rv s="1">
    <fb>39</fb>
    <v>138</v>
  </rv>
  <rv s="101">
    <v>584</v>
    <v>San Marino (39. km)</v>
    <v>259</v>
    <v>585</v>
    <v>8541</v>
    <v>8708</v>
    <v>San Marino (39. km)</v>
  </rv>
  <rv s="1">
    <fb>3.2</fb>
    <v>139</v>
  </rv>
  <rv s="101">
    <v>584</v>
    <v>Vatican City (3.2 km)</v>
    <v>259</v>
    <v>585</v>
    <v>8543</v>
    <v>8710</v>
    <v>Vatican City (3.2 km)</v>
  </rv>
  <rv s="3">
    <v>457</v>
  </rv>
  <rv s="1">
    <fb>20396603</fb>
    <v>29</v>
  </rv>
  <rv s="1">
    <fb>1967569</fb>
    <v>29</v>
  </rv>
  <rv s="3">
    <v>458</v>
  </rv>
  <rv s="1">
    <fb>301340</fb>
    <v>29</v>
  </rv>
  <rv s="1">
    <fb>487700</fb>
    <v>29</v>
  </rv>
  <rv s="1">
    <fb>9425438</fb>
    <v>29</v>
  </rv>
  <rv s="1">
    <fb>713702</fb>
    <v>29</v>
  </rv>
  <rv s="1">
    <fb>43231023</fb>
    <v>29</v>
  </rv>
  <rv s="1">
    <fb>380</fb>
    <v>29</v>
  </rv>
  <rv s="1">
    <fb>9.8870000839233405E-2</fb>
    <v>120</v>
  </rv>
  <rv s="102">
    <v>#VALUE!</v>
    <v>en-US</v>
    <v>wjson{"t":"e","d":"Country","e":"Italy"}</v>
    <v>536871168</v>
    <v>1</v>
    <v>566</v>
    <v>567</v>
    <v>Italy</v>
    <v>97</v>
    <v>223</v>
    <v>City</v>
    <v>99</v>
    <v>568</v>
    <v>580</v>
    <v>8534</v>
    <v>8535</v>
    <v>8536</v>
    <v>8537</v>
    <v>8538</v>
    <v>8544</v>
    <v>39</v>
    <v>8545</v>
    <v>8546</v>
    <v>8547</v>
    <v>IT</v>
    <v>8548</v>
    <v>8549</v>
    <v>8550</v>
    <v>8551</v>
    <v>8565</v>
    <v>8566</v>
    <v>8567</v>
    <v>Italian Republic</v>
    <v>8568</v>
    <v>8569</v>
    <v>8570</v>
    <v>8571</v>
    <v>8572</v>
    <v>8573</v>
    <v>8574</v>
    <v>8575</v>
    <v>8576</v>
    <v>8577</v>
    <v>8578</v>
    <v>.it</v>
    <v>8579</v>
    <v>8580</v>
    <v>ITALY</v>
    <v>8581</v>
    <v>8582</v>
    <v>8638</v>
    <v>8643</v>
    <v>I</v>
    <v>8644</v>
    <v>8645</v>
    <v>8646</v>
    <v>8647</v>
    <v>8648</v>
    <v>8649</v>
    <v>Italy</v>
    <v>Italian</v>
    <v>8650</v>
    <v>8651</v>
    <v>8652</v>
    <v>8653</v>
    <v>8654</v>
    <v>8655</v>
    <v>8656</v>
    <v>8657</v>
    <v>8658</v>
    <v>8679</v>
    <v>8696</v>
    <v>8697</v>
    <v>8698</v>
    <v>8699</v>
    <v>8712</v>
    <v>8713</v>
    <v>8714</v>
    <v>8715</v>
    <v>8716</v>
    <v>8717</v>
    <v>8718</v>
    <v>8719</v>
    <v>8720</v>
    <v>ITA</v>
    <v>8721</v>
    <v>8722</v>
    <v>Italy</v>
    <v>Italy, officially the Italian Republic, is a country consisting of a peninsula delimited by the Alps and surrounded by several islands. Italy is located in south–central Europe, and is considered part of western Europe.</v>
    <v>country/region</v>
  </rv>
  <rv s="1">
    <fb>187958</fb>
    <v>29</v>
  </rv>
  <rv s="1">
    <fb>253879</fb>
    <v>29</v>
  </rv>
  <rv s="1">
    <fb>0.38270310712468086</fb>
    <v>117</v>
  </rv>
  <rv s="1">
    <fb>24.3</fb>
    <v>138</v>
  </rv>
  <rv s="1">
    <fb>11.37</fb>
    <v>138</v>
  </rv>
  <rv s="0">
    <v>536871168</v>
    <v>Bulgaria</v>
    <v>wjson{"t":"e","d":"Country","e":"Bulgaria"}</v>
    <v>en-US</v>
    <v>City</v>
  </rv>
  <rv s="0">
    <v>536871168</v>
    <v>Hungary</v>
    <v>wjson{"t":"e","d":"Country","e":"Hungary"}</v>
    <v>en-US</v>
    <v>City</v>
  </rv>
  <rv s="0">
    <v>536871168</v>
    <v>Moldova</v>
    <v>wjson{"t":"e","d":"Country","e":"Moldova"}</v>
    <v>en-US</v>
    <v>City</v>
  </rv>
  <rv s="0">
    <v>536871168</v>
    <v>Serbia</v>
    <v>wjson{"t":"e","d":"Country","e":"Serbia"}</v>
    <v>en-US</v>
    <v>City</v>
  </rv>
  <rv s="0">
    <v>536871168</v>
    <v>Ukraine</v>
    <v>wjson{"t":"e","d":"Country","e":"Ukraine"}</v>
    <v>en-US</v>
    <v>City</v>
  </rv>
  <rv s="3">
    <v>459</v>
  </rv>
  <rv s="0">
    <v>536871168</v>
    <v>Bucharest</v>
    <v>wjson{"t":"e","d":"City","e":["Bucharest","Bucharest","Romania"]}</v>
    <v>en-US</v>
    <v>City</v>
  </rv>
  <rv s="1">
    <fb>225</fb>
    <v>122</v>
  </rv>
  <rv s="1">
    <fb>3.8278543259942803</fb>
    <v>139</v>
  </rv>
  <rv s="1">
    <fb>8577674</fb>
    <v>29</v>
  </rv>
  <rv s="1">
    <fb>1861870</fb>
    <v>29</v>
  </rv>
  <rv s="1">
    <fb>2581451</fb>
    <v>29</v>
  </rv>
  <rv s="1">
    <fb>4134353</fb>
    <v>29</v>
  </rv>
  <rv s="1">
    <fb>0.89500000000000002</fb>
    <v>115</v>
  </rv>
  <rv s="98">
    <v>581</v>
    <v>Romanian (89.5%)</v>
    <v>259</v>
    <v>Romanian</v>
    <v>8742</v>
    <v>Romanian (89.5%)</v>
  </rv>
  <rv s="1">
    <fb>6.6000000000000003E-2</fb>
    <v>118</v>
  </rv>
  <rv s="98">
    <v>581</v>
    <v>Hungarian (6.6%)</v>
    <v>259</v>
    <v>Hungarian</v>
    <v>8744</v>
    <v>Hungarian (6.6%)</v>
  </rv>
  <rv s="1">
    <fb>2.5000000000000001E-2</fb>
    <v>118</v>
  </rv>
  <rv s="98">
    <v>581</v>
    <v>Roma (2.5%)</v>
    <v>259</v>
    <v>Roma</v>
    <v>8746</v>
    <v>Roma (2.5%)</v>
  </rv>
  <rv s="1">
    <fb>4.0000000000000001E-3</fb>
    <v>119</v>
  </rv>
  <rv s="98">
    <v>581</v>
    <v>Other (0.4%)</v>
    <v>259</v>
    <v>other</v>
    <v>8748</v>
    <v>Other (0.4%)</v>
  </rv>
  <rv s="98">
    <v>581</v>
    <v>German (0.3%)</v>
    <v>259</v>
    <v>German</v>
    <v>8562</v>
    <v>German (0.3%)</v>
  </rv>
  <rv s="1">
    <fb>2E-3</fb>
    <v>119</v>
  </rv>
  <rv s="98">
    <v>581</v>
    <v>Russian (0.2%)</v>
    <v>259</v>
    <v>Russian</v>
    <v>8751</v>
    <v>Russian (0.2%)</v>
  </rv>
  <rv s="98">
    <v>581</v>
    <v>Turkish (0.2%)</v>
    <v>259</v>
    <v>Turkish</v>
    <v>8751</v>
    <v>Turkish (0.2%)</v>
  </rv>
  <rv s="3">
    <v>460</v>
  </rv>
  <rv s="1">
    <fb>5083000</fb>
    <v>29</v>
  </rv>
  <rv s="16">
    <v>152</v>
    <v>99</v>
    <v>0</v>
    <v>flag of Romania</v>
  </rv>
  <rv s="1">
    <fb>250077444017.08401</fb>
    <v>35</v>
  </rv>
  <rv s="1">
    <fb>625164173840.48303</fb>
    <v>35</v>
  </rv>
  <rv s="1">
    <fb>12919.529644190799</fb>
    <v>136</v>
  </rv>
  <rv s="1">
    <fb>4.0795483103523402</fb>
    <v>139</v>
  </rv>
  <rv s="1">
    <fb>0.36</fb>
    <v>122</v>
  </rv>
  <rv s="1">
    <fb>6.5000000000000002E-2</fb>
    <v>118</v>
  </rv>
  <rv s="1">
    <fb>0.76900000000000002</fb>
    <v>115</v>
  </rv>
  <rv s="1">
    <fb>0.84399999999999997</fb>
    <v>115</v>
  </rv>
  <rv s="1">
    <fb>0.79600000000000004</fb>
    <v>115</v>
  </rv>
  <rv s="1">
    <fb>0.80200000000000005</fb>
    <v>115</v>
  </rv>
  <rv s="1">
    <fb>13763444</fb>
    <v>29</v>
  </rv>
  <rv s="1">
    <fb>8352615</fb>
    <v>29</v>
  </rv>
  <rv s="1">
    <fb>8932844</fb>
    <v>29</v>
  </rv>
  <rv s="1">
    <fb>229891</fb>
    <v>29</v>
  </rv>
  <rv s="1">
    <fb>0.92086291336161474</fb>
    <v>32</v>
  </rv>
  <rv s="99">
    <v>582</v>
    <v>Romanian (92.086%)</v>
    <v>259</v>
    <v>8771</v>
    <v>8485</v>
    <v>Romanian (92.086%)</v>
  </rv>
  <rv s="1">
    <fb>6.7637259789770338E-2</fb>
    <v>122</v>
  </rv>
  <rv s="0">
    <v>-1879047936</v>
    <v>Hungarian</v>
    <v>wjson{"t":"e","d":"Language","e":"Hungarian::px9y6"}</v>
    <v>en-US</v>
    <v>Languages</v>
  </rv>
  <rv s="99">
    <v>582</v>
    <v>Hungarian (6.764%)</v>
    <v>259</v>
    <v>8773</v>
    <v>8774</v>
    <v>Hungarian (6.764%)</v>
  </rv>
  <rv s="1">
    <fb>1.1270559861120648E-2</fb>
    <v>122</v>
  </rv>
  <rv s="0">
    <v>-1879047936</v>
    <v>Vlax Romani</v>
    <v>wjson{"t":"e","d":"Language","e":"RomaniVlax::s98dy"}</v>
    <v>en-US</v>
    <v>Languages</v>
  </rv>
  <rv s="99">
    <v>582</v>
    <v>Vlax Romani (1.127%)</v>
    <v>259</v>
    <v>8776</v>
    <v>8777</v>
    <v>Vlax Romani (1.127%)</v>
  </rv>
  <rv s="1">
    <fb>2.1037520113921697E-3</fb>
    <v>138</v>
  </rv>
  <rv s="99">
    <v>582</v>
    <v>German (0.21%)</v>
    <v>259</v>
    <v>8779</v>
    <v>8616</v>
    <v>German (0.21%)</v>
  </rv>
  <rv s="1">
    <fb>1.3394043293817007E-3</fb>
    <v>138</v>
  </rv>
  <rv s="0">
    <v>-1879047936</v>
    <v>Turkish</v>
    <v>wjson{"t":"e","d":"Language","e":"Turkish::5d235"}</v>
    <v>en-US</v>
    <v>Languages</v>
  </rv>
  <rv s="99">
    <v>582</v>
    <v>Turkish (0.134%)</v>
    <v>259</v>
    <v>8781</v>
    <v>8782</v>
    <v>Turkish (0.134%)</v>
  </rv>
  <rv s="1">
    <fb>1.3060988097334961E-3</fb>
    <v>138</v>
  </rv>
  <rv s="0">
    <v>-1879047936</v>
    <v>Macedo‐Romanian</v>
    <v>wjson{"t":"e","d":"Language","e":"Aromanian::9j6ps"}</v>
    <v>en-US</v>
    <v>Languages</v>
  </rv>
  <rv s="99">
    <v>582</v>
    <v>Macedo‐Romanian (0.131%)</v>
    <v>259</v>
    <v>8784</v>
    <v>8785</v>
    <v>Macedo‐Romanian (0.131%)</v>
  </rv>
  <rv s="1">
    <fb>1.2594524236715855E-3</fb>
    <v>138</v>
  </rv>
  <rv s="0">
    <v>-1879047936</v>
    <v>Serbian</v>
    <v>wjson{"t":"e","d":"Language","e":"Serbian::9593r"}</v>
    <v>en-US</v>
    <v>Languages</v>
  </rv>
  <rv s="99">
    <v>582</v>
    <v>Serbian (0.126%)</v>
    <v>259</v>
    <v>8787</v>
    <v>8788</v>
    <v>Serbian (0.126%)</v>
  </rv>
  <rv s="1">
    <fb>1.0020576653819631E-3</fb>
    <v>138</v>
  </rv>
  <rv s="0">
    <v>-1879047936</v>
    <v>Crimean Tatar</v>
    <v>wjson{"t":"e","d":"Language","e":"CrimeanTatar::nmbj2"}</v>
    <v>en-US</v>
    <v>Languages</v>
  </rv>
  <rv s="99">
    <v>582</v>
    <v>Crimean Tatar (0.1%)</v>
    <v>259</v>
    <v>8790</v>
    <v>8791</v>
    <v>Crimean Tatar (0.1%)</v>
  </rv>
  <rv s="1">
    <fb>3.1439664205727772E-4</fb>
    <v>139</v>
  </rv>
  <rv s="0">
    <v>-1879047936</v>
    <v>Bulgarian</v>
    <v>wjson{"t":"e","d":"Language","e":"Bulgarian::xmr5j"}</v>
    <v>en-US</v>
    <v>Languages</v>
  </rv>
  <rv s="99">
    <v>582</v>
    <v>Bulgarian (0.031%)</v>
    <v>259</v>
    <v>8793</v>
    <v>8794</v>
    <v>Bulgarian (0.031%)</v>
  </rv>
  <rv s="1">
    <fb>1.9339591661268122E-4</fb>
    <v>139</v>
  </rv>
  <rv s="99">
    <v>582</v>
    <v>Modern Greek (0.019%)</v>
    <v>259</v>
    <v>8796</v>
    <v>8633</v>
    <v>Modern Greek (0.019%)</v>
  </rv>
  <rv s="1">
    <fb>1.2851079360056371E-4</fb>
    <v>139</v>
  </rv>
  <rv s="0">
    <v>-1879047936</v>
    <v>Polish</v>
    <v>wjson{"t":"e","d":"Language","e":"Polish::q5362"}</v>
    <v>en-US</v>
    <v>Languages</v>
  </rv>
  <rv s="99">
    <v>582</v>
    <v>Polish (0.013%)</v>
    <v>259</v>
    <v>8798</v>
    <v>8799</v>
    <v>Polish (0.013%)</v>
  </rv>
  <rv s="3">
    <v>461</v>
  </rv>
  <rv s="0">
    <v>536871168</v>
    <v>Timisoara</v>
    <v>wjson{"t":"e","d":"City","e":["Timisoara","Timis","Romania"]}</v>
    <v>en-US</v>
    <v>City</v>
  </rv>
  <rv s="0">
    <v>536871168</v>
    <v>Cluj‐Napoca</v>
    <v>wjson{"t":"e","d":"City","e":["ClujNapoca","Cluj","Romania"]}</v>
    <v>en-US</v>
    <v>City</v>
  </rv>
  <rv s="0">
    <v>536871168</v>
    <v>Iasi</v>
    <v>wjson{"t":"e","d":"City","e":["Iasi","Iasi","Romania"]}</v>
    <v>en-US</v>
    <v>City</v>
  </rv>
  <rv s="0">
    <v>536871168</v>
    <v>Constanţa</v>
    <v>wjson{"t":"e","d":"City","e":["Constanta","Constanta","Romania"]}</v>
    <v>en-US</v>
    <v>City</v>
  </rv>
  <rv s="3">
    <v>462</v>
  </rv>
  <rv s="1">
    <fb>75.599999999999994</fb>
    <v>138</v>
  </rv>
  <rv s="1">
    <fb>0.98844500000000002</fb>
    <v>117</v>
  </rv>
  <rv s="11">
    <v>153</v>
    <v>99</v>
    <v>116</v>
    <v>1</v>
    <v>location map</v>
  </rv>
  <rv s="1">
    <fb>2.7956219150238049E-2</fb>
    <v>120</v>
  </rv>
  <rv s="1">
    <fb>41.258000000000003</fb>
    <v>138</v>
  </rv>
  <rv s="1">
    <fb>22675000</fb>
    <v>29</v>
  </rv>
  <rv s="3">
    <v>463</v>
  </rv>
  <rv s="1">
    <fb>1.9499999999999999E-3</fb>
    <v>119</v>
  </rv>
  <rv s="1">
    <fb>19364558</fb>
    <v>29</v>
  </rv>
  <rv s="1">
    <fb>84.131546248425096</fb>
    <v>138</v>
  </rv>
  <rv s="1">
    <fb>-0.59749712441353098</fb>
    <v>115</v>
  </rv>
  <rv s="1">
    <fb>928245</fb>
    <v>29</v>
  </rv>
  <rv s="1">
    <fb>19.334810000000001</fb>
    <v>138</v>
  </rv>
  <rv s="1">
    <fb>2.9741099999999999E-2</fb>
    <v>120</v>
  </rv>
  <rv s="1">
    <fb>234822408127.306</fb>
    <v>35</v>
  </rv>
  <rv s="0">
    <v>536871168</v>
    <v>Alba, Romania</v>
    <v>wjson{"t":"e","d":"AdministrativeDivision","e":["Alba","Romania"]}</v>
    <v>en-US</v>
    <v>City</v>
  </rv>
  <rv s="0">
    <v>536871168</v>
    <v>Arad, Romania</v>
    <v>wjson{"t":"e","d":"AdministrativeDivision","e":["Arad","Romania"]}</v>
    <v>en-US</v>
    <v>City</v>
  </rv>
  <rv s="0">
    <v>536871168</v>
    <v>Arges, Romania</v>
    <v>wjson{"t":"e","d":"AdministrativeDivision","e":["Arges","Romania"]}</v>
    <v>en-US</v>
    <v>City</v>
  </rv>
  <rv s="0">
    <v>536871168</v>
    <v>Bacau, Romania</v>
    <v>wjson{"t":"e","d":"AdministrativeDivision","e":["Bacau","Romania"]}</v>
    <v>en-US</v>
    <v>City</v>
  </rv>
  <rv s="0">
    <v>536871168</v>
    <v>Bihor, Romania</v>
    <v>wjson{"t":"e","d":"AdministrativeDivision","e":["Bihor","Romania"]}</v>
    <v>en-US</v>
    <v>City</v>
  </rv>
  <rv s="0">
    <v>536871168</v>
    <v>Bistrita‐Nasaud, Romania</v>
    <v>wjson{"t":"e","d":"AdministrativeDivision","e":["BistritaNasaud","Romania"]}</v>
    <v>en-US</v>
    <v>City</v>
  </rv>
  <rv s="0">
    <v>536871168</v>
    <v>Botosani, Romania</v>
    <v>wjson{"t":"e","d":"AdministrativeDivision","e":["Botosani","Romania"]}</v>
    <v>en-US</v>
    <v>City</v>
  </rv>
  <rv s="0">
    <v>536871168</v>
    <v>Braila, Romania</v>
    <v>wjson{"t":"e","d":"AdministrativeDivision","e":["Braila","Romania"]}</v>
    <v>en-US</v>
    <v>City</v>
  </rv>
  <rv s="0">
    <v>536871168</v>
    <v>Brasov, Romania</v>
    <v>wjson{"t":"e","d":"AdministrativeDivision","e":["Brasov","Romania"]}</v>
    <v>en-US</v>
    <v>City</v>
  </rv>
  <rv s="0">
    <v>536871168</v>
    <v>Bucharest, Romania</v>
    <v>wjson{"t":"e","d":"AdministrativeDivision","e":["Bucharest","Romania"]}</v>
    <v>en-US</v>
    <v>City</v>
  </rv>
  <rv s="0">
    <v>536871168</v>
    <v>Buzau, Romania</v>
    <v>wjson{"t":"e","d":"AdministrativeDivision","e":["Buzau","Romania"]}</v>
    <v>en-US</v>
    <v>City</v>
  </rv>
  <rv s="0">
    <v>536871168</v>
    <v>Calarasi, Romania</v>
    <v>wjson{"t":"e","d":"AdministrativeDivision","e":["Calarasi","Romania"]}</v>
    <v>en-US</v>
    <v>City</v>
  </rv>
  <rv s="0">
    <v>536871168</v>
    <v>Caras‐Severin, Romania</v>
    <v>wjson{"t":"e","d":"AdministrativeDivision","e":["CarasSeverin","Romania"]}</v>
    <v>en-US</v>
    <v>City</v>
  </rv>
  <rv s="0">
    <v>536871168</v>
    <v>Cluj, Romania</v>
    <v>wjson{"t":"e","d":"AdministrativeDivision","e":["Cluj","Romania"]}</v>
    <v>en-US</v>
    <v>City</v>
  </rv>
  <rv s="0">
    <v>536871168</v>
    <v>Constanta, Romania</v>
    <v>wjson{"t":"e","d":"AdministrativeDivision","e":["Constanta","Romania"]}</v>
    <v>en-US</v>
    <v>City</v>
  </rv>
  <rv s="0">
    <v>536871168</v>
    <v>Covasna, Romania</v>
    <v>wjson{"t":"e","d":"AdministrativeDivision","e":["Covasna","Romania"]}</v>
    <v>en-US</v>
    <v>City</v>
  </rv>
  <rv s="0">
    <v>536871168</v>
    <v>Dambovita, Romania</v>
    <v>wjson{"t":"e","d":"AdministrativeDivision","e":["Dambovita","Romania"]}</v>
    <v>en-US</v>
    <v>City</v>
  </rv>
  <rv s="0">
    <v>536871168</v>
    <v>Dolj, Romania</v>
    <v>wjson{"t":"e","d":"AdministrativeDivision","e":["Dolj","Romania"]}</v>
    <v>en-US</v>
    <v>City</v>
  </rv>
  <rv s="0">
    <v>536871168</v>
    <v>Galati, Romania</v>
    <v>wjson{"t":"e","d":"AdministrativeDivision","e":["Galati","Romania"]}</v>
    <v>en-US</v>
    <v>City</v>
  </rv>
  <rv s="0">
    <v>536871168</v>
    <v>Giurgiu, Romania</v>
    <v>wjson{"t":"e","d":"AdministrativeDivision","e":["Giurgiu","Romania"]}</v>
    <v>en-US</v>
    <v>City</v>
  </rv>
  <rv s="0">
    <v>536871168</v>
    <v>Gorj, Romania</v>
    <v>wjson{"t":"e","d":"AdministrativeDivision","e":["Gorj","Romania"]}</v>
    <v>en-US</v>
    <v>City</v>
  </rv>
  <rv s="0">
    <v>536871168</v>
    <v>Harghita, Romania</v>
    <v>wjson{"t":"e","d":"AdministrativeDivision","e":["Harghita","Romania"]}</v>
    <v>en-US</v>
    <v>City</v>
  </rv>
  <rv s="0">
    <v>536871168</v>
    <v>Hunedoara, Romania</v>
    <v>wjson{"t":"e","d":"AdministrativeDivision","e":["Hunedoara","Romania"]}</v>
    <v>en-US</v>
    <v>City</v>
  </rv>
  <rv s="0">
    <v>536871168</v>
    <v>Ialomita, Romania</v>
    <v>wjson{"t":"e","d":"AdministrativeDivision","e":["Ialomita","Romania"]}</v>
    <v>en-US</v>
    <v>City</v>
  </rv>
  <rv s="0">
    <v>536871168</v>
    <v>Iasi, Romania</v>
    <v>wjson{"t":"e","d":"AdministrativeDivision","e":["Iasi","Romania"]}</v>
    <v>en-US</v>
    <v>City</v>
  </rv>
  <rv s="0">
    <v>536871168</v>
    <v>Ilfov, Romania</v>
    <v>wjson{"t":"e","d":"AdministrativeDivision","e":["Ilfov","Romania"]}</v>
    <v>en-US</v>
    <v>City</v>
  </rv>
  <rv s="0">
    <v>536871168</v>
    <v>Maramures, Romania</v>
    <v>wjson{"t":"e","d":"AdministrativeDivision","e":["Maramures","Romania"]}</v>
    <v>en-US</v>
    <v>City</v>
  </rv>
  <rv s="0">
    <v>536871168</v>
    <v>Mehedinti, Romania</v>
    <v>wjson{"t":"e","d":"AdministrativeDivision","e":["Mehedinti","Romania"]}</v>
    <v>en-US</v>
    <v>City</v>
  </rv>
  <rv s="0">
    <v>536871168</v>
    <v>Mures, Romania</v>
    <v>wjson{"t":"e","d":"AdministrativeDivision","e":["Mures","Romania"]}</v>
    <v>en-US</v>
    <v>City</v>
  </rv>
  <rv s="0">
    <v>536871168</v>
    <v>Neamt, Romania</v>
    <v>wjson{"t":"e","d":"AdministrativeDivision","e":["Neamt","Romania"]}</v>
    <v>en-US</v>
    <v>City</v>
  </rv>
  <rv s="0">
    <v>536871168</v>
    <v>Olt, Romania</v>
    <v>wjson{"t":"e","d":"AdministrativeDivision","e":["Olt","Romania"]}</v>
    <v>en-US</v>
    <v>City</v>
  </rv>
  <rv s="0">
    <v>536871168</v>
    <v>Prahova, Romania</v>
    <v>wjson{"t":"e","d":"AdministrativeDivision","e":["Prahova","Romania"]}</v>
    <v>en-US</v>
    <v>City</v>
  </rv>
  <rv s="0">
    <v>536871168</v>
    <v>Salaj, Romania</v>
    <v>wjson{"t":"e","d":"AdministrativeDivision","e":["Salaj","Romania"]}</v>
    <v>en-US</v>
    <v>City</v>
  </rv>
  <rv s="0">
    <v>536871168</v>
    <v>Satu Mare, Romania</v>
    <v>wjson{"t":"e","d":"AdministrativeDivision","e":["SatuMare","Romania"]}</v>
    <v>en-US</v>
    <v>City</v>
  </rv>
  <rv s="0">
    <v>536871168</v>
    <v>Sibiu, Romania</v>
    <v>wjson{"t":"e","d":"AdministrativeDivision","e":["Sibiu","Romania"]}</v>
    <v>en-US</v>
    <v>City</v>
  </rv>
  <rv s="0">
    <v>536871168</v>
    <v>Suceava, Romania</v>
    <v>wjson{"t":"e","d":"AdministrativeDivision","e":["Suceava","Romania"]}</v>
    <v>en-US</v>
    <v>City</v>
  </rv>
  <rv s="0">
    <v>536871168</v>
    <v>Teleorman, Romania</v>
    <v>wjson{"t":"e","d":"AdministrativeDivision","e":["Teleorman","Romania"]}</v>
    <v>en-US</v>
    <v>City</v>
  </rv>
  <rv s="0">
    <v>536871168</v>
    <v>Timis, Romania</v>
    <v>wjson{"t":"e","d":"AdministrativeDivision","e":["Timis","Romania"]}</v>
    <v>en-US</v>
    <v>City</v>
  </rv>
  <rv s="0">
    <v>536871168</v>
    <v>Tulcea, Romania</v>
    <v>wjson{"t":"e","d":"AdministrativeDivision","e":["Tulcea","Romania"]}</v>
    <v>en-US</v>
    <v>City</v>
  </rv>
  <rv s="0">
    <v>536871168</v>
    <v>Valcea, Romania</v>
    <v>wjson{"t":"e","d":"AdministrativeDivision","e":["Valcea","Romania"]}</v>
    <v>en-US</v>
    <v>City</v>
  </rv>
  <rv s="0">
    <v>536871168</v>
    <v>Vaslui, Romania</v>
    <v>wjson{"t":"e","d":"AdministrativeDivision","e":["Vaslui","Romania"]}</v>
    <v>en-US</v>
    <v>City</v>
  </rv>
  <rv s="0">
    <v>536871168</v>
    <v>Vrancea, Romania</v>
    <v>wjson{"t":"e","d":"AdministrativeDivision","e":["Vrancea","Romania"]}</v>
    <v>en-US</v>
    <v>City</v>
  </rv>
  <rv s="3">
    <v>464</v>
  </rv>
  <rv s="1">
    <fb>0.94007323167600876</fb>
    <v>115</v>
  </rv>
  <rv s="100">
    <v>583</v>
    <v>Christianity (94.007%)</v>
    <v>259</v>
    <v>8865</v>
    <v>Christianity (94.007%)</v>
    <v>Christianity</v>
  </rv>
  <rv s="1">
    <fb>7.3031026489200719E-3</fb>
    <v>119</v>
  </rv>
  <rv s="100">
    <v>583</v>
    <v>Islam (0.73%)</v>
    <v>259</v>
    <v>8867</v>
    <v>Islam (0.73%)</v>
    <v>Islam</v>
  </rv>
  <rv s="1">
    <fb>3.0340366818813887E-4</fb>
    <v>114</v>
  </rv>
  <rv s="100">
    <v>583</v>
    <v>Judaism (0.03%)</v>
    <v>259</v>
    <v>8869</v>
    <v>Judaism (0.03%)</v>
    <v>Judaism</v>
  </rv>
  <rv s="1">
    <fb>8.7907883695080569E-5</fb>
    <v>320</v>
  </rv>
  <rv s="100">
    <v>583</v>
    <v>Bahá'í Faith (0.009%)</v>
    <v>259</v>
    <v>8871</v>
    <v>Bahá'í Faith (0.009%)</v>
    <v>Bahá'í Faith</v>
  </rv>
  <rv s="1">
    <fb>5.5021157502089835E-5</fb>
    <v>320</v>
  </rv>
  <rv s="100">
    <v>583</v>
    <v>Chinese Universism (0.006%)</v>
    <v>259</v>
    <v>8873</v>
    <v>Chinese Universism (0.006%)</v>
    <v>Chinese Universism</v>
  </rv>
  <rv s="3">
    <v>465</v>
  </rv>
  <rv s="1">
    <fb>1502438</fb>
    <v>29</v>
  </rv>
  <rv s="1">
    <fb>12.07981</fb>
    <v>138</v>
  </rv>
  <rv s="1">
    <fb>371250</fb>
    <v>29</v>
  </rv>
  <rv s="1">
    <fb>608</fb>
    <v>122</v>
  </rv>
  <rv s="101">
    <v>584</v>
    <v>Bulgaria (608. km)</v>
    <v>259</v>
    <v>585</v>
    <v>8729</v>
    <v>8879</v>
    <v>Bulgaria (608. km)</v>
  </rv>
  <rv s="1">
    <fb>534</fb>
    <v>122</v>
  </rv>
  <rv s="101">
    <v>584</v>
    <v>Ukraine (534. km)</v>
    <v>259</v>
    <v>585</v>
    <v>8733</v>
    <v>8881</v>
    <v>Ukraine (534. km)</v>
  </rv>
  <rv s="1">
    <fb>476</fb>
    <v>122</v>
  </rv>
  <rv s="101">
    <v>584</v>
    <v>Serbia (476. km)</v>
    <v>259</v>
    <v>585</v>
    <v>8732</v>
    <v>8883</v>
    <v>Serbia (476. km)</v>
  </rv>
  <rv s="1">
    <fb>450</fb>
    <v>122</v>
  </rv>
  <rv s="101">
    <v>584</v>
    <v>Moldova (450. km)</v>
    <v>259</v>
    <v>585</v>
    <v>8731</v>
    <v>8885</v>
    <v>Moldova (450. km)</v>
  </rv>
  <rv s="1">
    <fb>443</fb>
    <v>122</v>
  </rv>
  <rv s="101">
    <v>584</v>
    <v>Hungary (443. km)</v>
    <v>259</v>
    <v>585</v>
    <v>8730</v>
    <v>8887</v>
    <v>Hungary (443. km)</v>
  </rv>
  <rv s="3">
    <v>466</v>
  </rv>
  <rv s="1">
    <fb>3660000</fb>
    <v>29</v>
  </rv>
  <rv s="1">
    <fb>871842</fb>
    <v>29</v>
  </rv>
  <rv s="3">
    <v>467</v>
  </rv>
  <rv s="1">
    <fb>238391</fb>
    <v>29</v>
  </rv>
  <rv s="1">
    <fb>198817</fb>
    <v>29</v>
  </rv>
  <rv s="1">
    <fb>3475575</fb>
    <v>29</v>
  </rv>
  <rv s="1">
    <fb>172385</fb>
    <v>29</v>
  </rv>
  <rv s="1">
    <fb>4094274</fb>
    <v>29</v>
  </rv>
  <rv s="1">
    <fb>642</fb>
    <v>29</v>
  </rv>
  <rv s="1">
    <fb>3.9760000705719001E-2</fb>
    <v>120</v>
  </rv>
  <rv s="103">
    <v>#VALUE!</v>
    <v>en-US</v>
    <v>wjson{"t":"e","d":"Country","e":"Romania"}</v>
    <v>536871168</v>
    <v>1</v>
    <v>586</v>
    <v>587</v>
    <v>Romania</v>
    <v>97</v>
    <v>223</v>
    <v>City</v>
    <v>99</v>
    <v>588</v>
    <v>580</v>
    <v>8724</v>
    <v>8725</v>
    <v>8726</v>
    <v>8727</v>
    <v>8728</v>
    <v>8734</v>
    <v>40</v>
    <v>8735</v>
    <v>8736</v>
    <v>8737</v>
    <v>RO</v>
    <v>8738</v>
    <v>8739</v>
    <v>8740</v>
    <v>8741</v>
    <v>8754</v>
    <v>8755</v>
    <v>8756</v>
    <v>Romania</v>
    <v>8757</v>
    <v>8758</v>
    <v>8759</v>
    <v>8760</v>
    <v>8761</v>
    <v>8762</v>
    <v>8763</v>
    <v>8764</v>
    <v>8765</v>
    <v>8766</v>
    <v>.ro</v>
    <v>8767</v>
    <v>8768</v>
    <v>ROMANIA</v>
    <v>8769</v>
    <v>8770</v>
    <v>8801</v>
    <v>8806</v>
    <v>RO</v>
    <v>8807</v>
    <v>8808</v>
    <v>8809</v>
    <v>8810</v>
    <v>8811</v>
    <v>8812</v>
    <v>Romania</v>
    <v>Romanian</v>
    <v>8813</v>
    <v>8814</v>
    <v>8815</v>
    <v>8816</v>
    <v>8817</v>
    <v>8818</v>
    <v>8819</v>
    <v>8820</v>
    <v>8821</v>
    <v>8864</v>
    <v>8875</v>
    <v>8876</v>
    <v>8877</v>
    <v>8878</v>
    <v>8889</v>
    <v>8890</v>
    <v>8891</v>
    <v>8892</v>
    <v>8893</v>
    <v>8894</v>
    <v>8895</v>
    <v>8896</v>
    <v>8897</v>
    <v>ROU</v>
    <v>8898</v>
    <v>8899</v>
    <v>Romania</v>
    <v>Romania (a]) is a country located at the crossroads of Central, Eastern, and Southeastern Europe.</v>
    <v>country/region</v>
  </rv>
  <rv s="1">
    <fb>88000</fb>
    <v>121</v>
  </rv>
  <rv s="1">
    <fb>67929</fb>
    <v>121</v>
  </rv>
  <rv s="1">
    <fb>0.10095757181788635</fb>
    <v>117</v>
  </rv>
  <rv s="1">
    <fb>19.809999999999999</fb>
    <v>138</v>
  </rv>
  <rv s="1">
    <fb>2.83</fb>
    <v>139</v>
  </rv>
  <rv s="0">
    <v>536871168</v>
    <v>Germany</v>
    <v>wjson{"t":"e","d":"Country","e":"Germany"}</v>
    <v>en-US</v>
    <v>City</v>
  </rv>
  <rv s="0">
    <v>536871168</v>
    <v>Liechtenstein</v>
    <v>wjson{"t":"e","d":"Country","e":"Liechtenstein"}</v>
    <v>en-US</v>
    <v>City</v>
  </rv>
  <rv s="3">
    <v>468</v>
  </rv>
  <rv s="0">
    <v>536871168</v>
    <v>Bern</v>
    <v>wjson{"t":"e","d":"City","e":["Bern","Bern","Switzerland"]}</v>
    <v>en-US</v>
    <v>City</v>
  </rv>
  <rv s="1">
    <fb>0.36291600452038397</fb>
    <v>115</v>
  </rv>
  <rv s="1">
    <fb>4750116</fb>
    <v>29</v>
  </rv>
  <rv s="1">
    <fb>140081</fb>
    <v>29</v>
  </rv>
  <rv s="1">
    <fb>959808</fb>
    <v>29</v>
  </rv>
  <rv s="1">
    <fb>3650227</fb>
    <v>29</v>
  </rv>
  <rv s="1">
    <fb>0.65</fb>
    <v>115</v>
  </rv>
  <rv s="98">
    <v>581</v>
    <v>German (65.%)</v>
    <v>259</v>
    <v>German</v>
    <v>8915</v>
    <v>German (65.%)</v>
  </rv>
  <rv s="1">
    <fb>0.18</fb>
    <v>115</v>
  </rv>
  <rv s="98">
    <v>581</v>
    <v>French (18.%)</v>
    <v>259</v>
    <v>French</v>
    <v>8917</v>
    <v>French (18.%)</v>
  </rv>
  <rv s="1">
    <fb>0.1</fb>
    <v>118</v>
  </rv>
  <rv s="98">
    <v>581</v>
    <v>Italian (10.%)</v>
    <v>259</v>
    <v>Italian</v>
    <v>8919</v>
    <v>Italian (10.%)</v>
  </rv>
  <rv s="1">
    <fb>0.06</fb>
    <v>118</v>
  </rv>
  <rv s="98">
    <v>581</v>
    <v>Other (6.%)</v>
    <v>259</v>
    <v>other</v>
    <v>8921</v>
    <v>Other (6.%)</v>
  </rv>
  <rv s="1">
    <fb>0.01</fb>
    <v>119</v>
  </rv>
  <rv s="98">
    <v>581</v>
    <v>Romansch (1.%)</v>
    <v>259</v>
    <v>Romansch</v>
    <v>8923</v>
    <v>Romansch (1.%)</v>
  </rv>
  <rv s="3">
    <v>469</v>
  </rv>
  <rv s="1">
    <fb>3957669</fb>
    <v>29</v>
  </rv>
  <rv s="16">
    <v>154</v>
    <v>99</v>
    <v>0</v>
    <v>flag of Switzerland</v>
  </rv>
  <rv s="1">
    <fb>703082435360.11694</fb>
    <v>35</v>
  </rv>
  <rv s="1">
    <fb>608720962236.43701</fb>
    <v>35</v>
  </rv>
  <rv s="1">
    <fb>81993.7271494202</fb>
    <v>136</v>
  </rv>
  <rv s="1">
    <fb>0.928832440259029</fb>
    <v>115</v>
  </rv>
  <rv s="1">
    <fb>0.32700000000000001</fb>
    <v>115</v>
  </rv>
  <rv s="1">
    <fb>4424</fb>
    <v>35</v>
  </rv>
  <rv s="1">
    <fb>5.7000000000000002E-2</fb>
    <v>118</v>
  </rv>
  <rv s="1">
    <fb>0.89100000000000001</fb>
    <v>115</v>
  </rv>
  <rv s="1">
    <fb>0.97099999999999997</fb>
    <v>115</v>
  </rv>
  <rv s="1">
    <fb>0.95699999999999996</fb>
    <v>115</v>
  </rv>
  <rv s="1">
    <fb>0.93899999999999995</fb>
    <v>115</v>
  </rv>
  <rv s="1">
    <fb>7580130</fb>
    <v>29</v>
  </rv>
  <rv s="1">
    <fb>20748475</fb>
    <v>29</v>
  </rv>
  <rv s="1">
    <fb>4978166</fb>
    <v>29</v>
  </rv>
  <rv s="1">
    <fb>39997</fb>
    <v>121</v>
  </rv>
  <rv s="1">
    <fb>0.63699997808650266</fb>
    <v>32</v>
  </rv>
  <rv s="99">
    <v>582</v>
    <v>German (63.7%)</v>
    <v>259</v>
    <v>8943</v>
    <v>8616</v>
    <v>German (63.7%)</v>
  </rv>
  <rv s="1">
    <fb>0.61999163011299341</fb>
    <v>32</v>
  </rv>
  <rv s="0">
    <v>-1879047936</v>
    <v>Swiss German</v>
    <v>wjson{"t":"e","d":"Language","e":"GermanSwiss::52d23"}</v>
    <v>en-US</v>
    <v>Languages</v>
  </rv>
  <rv s="99">
    <v>582</v>
    <v>Swiss German (61.999%)</v>
    <v>259</v>
    <v>8945</v>
    <v>8946</v>
    <v>Swiss German (61.999%)</v>
  </rv>
  <rv s="1">
    <fb>0.19775595098431689</fb>
    <v>32</v>
  </rv>
  <rv s="99">
    <v>582</v>
    <v>French (19.776%)</v>
    <v>259</v>
    <v>8948</v>
    <v>8465</v>
    <v>French (19.776%)</v>
  </rv>
  <rv s="1">
    <fb>6.2934495211900851E-2</fb>
    <v>122</v>
  </rv>
  <rv s="99">
    <v>582</v>
    <v>Italian (6.293%)</v>
    <v>259</v>
    <v>8950</v>
    <v>8442</v>
    <v>Italian (6.293%)</v>
  </rv>
  <rv s="1">
    <fb>4.0486522397464877E-2</fb>
    <v>122</v>
  </rv>
  <rv s="99">
    <v>582</v>
    <v>Lombard (4.049%)</v>
    <v>259</v>
    <v>8952</v>
    <v>8586</v>
    <v>Lombard (4.049%)</v>
  </rv>
  <rv s="1">
    <fb>9.9546069921159514E-3</fb>
    <v>138</v>
  </rv>
  <rv s="0">
    <v>-1879047936</v>
    <v>English</v>
    <v>wjson{"t":"e","d":"Language","e":"English::385w8"}</v>
    <v>en-US</v>
    <v>Languages</v>
  </rv>
  <rv s="99">
    <v>582</v>
    <v>English (0.995%)</v>
    <v>259</v>
    <v>8954</v>
    <v>8955</v>
    <v>English (0.995%)</v>
  </rv>
  <rv s="1">
    <fb>5.344755432008564E-3</fb>
    <v>138</v>
  </rv>
  <rv s="99">
    <v>582</v>
    <v>Romansch (0.534%)</v>
    <v>259</v>
    <v>8957</v>
    <v>8480</v>
    <v>Romansch (0.534%)</v>
  </rv>
  <rv s="1">
    <fb>2.8059966018044963E-3</fb>
    <v>138</v>
  </rv>
  <rv s="99">
    <v>582</v>
    <v>Sinte Romani (0.281%)</v>
    <v>259</v>
    <v>8959</v>
    <v>8636</v>
    <v>Sinte Romani (0.281%)</v>
  </rv>
  <rv s="1">
    <fb>1.3361888580021406E-3</fb>
    <v>138</v>
  </rv>
  <rv s="0">
    <v>-1879047936</v>
    <v>Walser</v>
    <v>wjson{"t":"e","d":"Language","e":"Walser::735r2"}</v>
    <v>en-US</v>
    <v>Languages</v>
  </rv>
  <rv s="99">
    <v>582</v>
    <v>Walser (0.134%)</v>
    <v>259</v>
    <v>8961</v>
    <v>8962</v>
    <v>Walser (0.134%)</v>
  </rv>
  <rv s="1">
    <fb>9.3533220060149883E-4</fb>
    <v>139</v>
  </rv>
  <rv s="99">
    <v>582</v>
    <v>Franco‐Provençal (0.094%)</v>
    <v>259</v>
    <v>8964</v>
    <v>8628</v>
    <v>Franco‐Provençal (0.094%)</v>
  </rv>
  <rv s="1">
    <fb>8.0171331480128477E-4</fb>
    <v>139</v>
  </rv>
  <rv s="0">
    <v>-1879047936</v>
    <v>Swiss German Sign Language</v>
    <v>wjson{"t":"e","d":"Language","e":"SwissGermanSignLanguage::f3dtk"}</v>
    <v>en-US</v>
    <v>Languages</v>
  </rv>
  <rv s="99">
    <v>582</v>
    <v>Swiss German Sign Language (0.08%)</v>
    <v>259</v>
    <v>8966</v>
    <v>8967</v>
    <v>Swiss German Sign Language (0.08%)</v>
  </rv>
  <rv s="1">
    <fb>1.3361888580021411E-4</fb>
    <v>139</v>
  </rv>
  <rv s="0">
    <v>-1879047936</v>
    <v>Swiss French Sign Language</v>
    <v>wjson{"t":"e","d":"Language","e":"SwissFrenchSignLanguage::p9dp6"}</v>
    <v>en-US</v>
    <v>Languages</v>
  </rv>
  <rv s="99">
    <v>582</v>
    <v>Swiss French Sign Language (0.013%)</v>
    <v>259</v>
    <v>8969</v>
    <v>8970</v>
    <v>Swiss French Sign Language (0.013%)</v>
  </rv>
  <rv s="3">
    <v>470</v>
  </rv>
  <rv s="0">
    <v>536871168</v>
    <v>Zurich</v>
    <v>wjson{"t":"e","d":"City","e":["Zurich","Zurich","Switzerland"]}</v>
    <v>en-US</v>
    <v>City</v>
  </rv>
  <rv s="0">
    <v>536871168</v>
    <v>Geneva</v>
    <v>wjson{"t":"e","d":"City","e":["Geneva","Geneva","Switzerland"]}</v>
    <v>en-US</v>
    <v>City</v>
  </rv>
  <rv s="0">
    <v>536871168</v>
    <v>Basel</v>
    <v>wjson{"t":"e","d":"City","e":["Basel","BaselTown","Switzerland"]}</v>
    <v>en-US</v>
    <v>City</v>
  </rv>
  <rv s="0">
    <v>536871168</v>
    <v>Lausanne</v>
    <v>wjson{"t":"e","d":"City","e":["Lausanne","Vaud","Switzerland"]}</v>
    <v>en-US</v>
    <v>City</v>
  </rv>
  <rv s="3">
    <v>471</v>
  </rv>
  <rv s="1">
    <fb>82.7</fb>
    <v>138</v>
  </rv>
  <rv s="1">
    <fb>0.99</fb>
    <v>117</v>
  </rv>
  <rv s="11">
    <v>155</v>
    <v>99</v>
    <v>116</v>
    <v>1</v>
    <v>location map</v>
  </rv>
  <rv s="1">
    <fb>1.7856200790405286E-2</fb>
    <v>120</v>
  </rv>
  <rv s="1">
    <fb>42.222999999999999</fb>
    <v>138</v>
  </rv>
  <rv s="1">
    <fb>10808148</fb>
    <v>29</v>
  </rv>
  <rv s="3">
    <v>472</v>
  </rv>
  <rv s="1">
    <fb>3.8600000000000001E-3</fb>
    <v>119</v>
  </rv>
  <rv s="1">
    <fb>8591361</fb>
    <v>29</v>
  </rv>
  <rv s="1">
    <fb>217.41474339508</fb>
    <v>122</v>
  </rv>
  <rv s="1">
    <fb>0.70808921276610703</fb>
    <v>115</v>
  </rv>
  <rv s="1">
    <fb>507686</fb>
    <v>29</v>
  </rv>
  <rv s="1">
    <fb>9.9287299999999998</fb>
    <v>139</v>
  </rv>
  <rv s="1">
    <fb>5.1133199999999997E-2</fb>
    <v>120</v>
  </rv>
  <rv s="1">
    <fb>680898748682.65906</fb>
    <v>35</v>
  </rv>
  <rv s="0">
    <v>536871168</v>
    <v>Aargau, Switzerland</v>
    <v>wjson{"t":"e","d":"AdministrativeDivision","e":["Aargau","Switzerland"]}</v>
    <v>en-US</v>
    <v>City</v>
  </rv>
  <rv s="0">
    <v>536871168</v>
    <v>Appenzell Inner‐Rhoden, Switzerland</v>
    <v>wjson{"t":"e","d":"AdministrativeDivision","e":["AppenzellInnerRhoden","Switzerland"]}</v>
    <v>en-US</v>
    <v>City</v>
  </rv>
  <rv s="0">
    <v>536871168</v>
    <v>Appenzell‐Outer Rhoden, Switzerland</v>
    <v>wjson{"t":"e","d":"AdministrativeDivision","e":["AppenzellOuterRhoden","Switzerland"]}</v>
    <v>en-US</v>
    <v>City</v>
  </rv>
  <rv s="0">
    <v>536871168</v>
    <v>Basel‐Landschaft, Switzerland</v>
    <v>wjson{"t":"e","d":"AdministrativeDivision","e":["BaselLandschaft","Switzerland"]}</v>
    <v>en-US</v>
    <v>City</v>
  </rv>
  <rv s="0">
    <v>536871168</v>
    <v>Basel‐Town, Switzerland</v>
    <v>wjson{"t":"e","d":"AdministrativeDivision","e":["BaselTown","Switzerland"]}</v>
    <v>en-US</v>
    <v>City</v>
  </rv>
  <rv s="0">
    <v>536871168</v>
    <v>Bern, Switzerland</v>
    <v>wjson{"t":"e","d":"AdministrativeDivision","e":["Bern","Switzerland"]}</v>
    <v>en-US</v>
    <v>City</v>
  </rv>
  <rv s="0">
    <v>536871168</v>
    <v>Fribourg, Switzerland</v>
    <v>wjson{"t":"e","d":"AdministrativeDivision","e":["Fribourg","Switzerland"]}</v>
    <v>en-US</v>
    <v>City</v>
  </rv>
  <rv s="0">
    <v>536871168</v>
    <v>Geneva, Switzerland</v>
    <v>wjson{"t":"e","d":"AdministrativeDivision","e":["Geneva","Switzerland"]}</v>
    <v>en-US</v>
    <v>City</v>
  </rv>
  <rv s="0">
    <v>536871168</v>
    <v>Glarus, Switzerland</v>
    <v>wjson{"t":"e","d":"AdministrativeDivision","e":["Glarus","Switzerland"]}</v>
    <v>en-US</v>
    <v>City</v>
  </rv>
  <rv s="0">
    <v>536871168</v>
    <v>Graubunden, Switzerland</v>
    <v>wjson{"t":"e","d":"AdministrativeDivision","e":["Graubunden","Switzerland"]}</v>
    <v>en-US</v>
    <v>City</v>
  </rv>
  <rv s="0">
    <v>536871168</v>
    <v>Jura, Switzerland</v>
    <v>wjson{"t":"e","d":"AdministrativeDivision","e":["Jura","Switzerland"]}</v>
    <v>en-US</v>
    <v>City</v>
  </rv>
  <rv s="0">
    <v>536871168</v>
    <v>Luzern, Switzerland</v>
    <v>wjson{"t":"e","d":"AdministrativeDivision","e":["Luzern","Switzerland"]}</v>
    <v>en-US</v>
    <v>City</v>
  </rv>
  <rv s="0">
    <v>536871168</v>
    <v>Neuchâtel, Switzerland</v>
    <v>wjson{"t":"e","d":"AdministrativeDivision","e":["Neuchatel","Switzerland"]}</v>
    <v>en-US</v>
    <v>City</v>
  </rv>
  <rv s="0">
    <v>536871168</v>
    <v>Nidwalden, Switzerland</v>
    <v>wjson{"t":"e","d":"AdministrativeDivision","e":["Nidwalden","Switzerland"]}</v>
    <v>en-US</v>
    <v>City</v>
  </rv>
  <rv s="0">
    <v>536871168</v>
    <v>Obwalden, Switzerland</v>
    <v>wjson{"t":"e","d":"AdministrativeDivision","e":["Obwalden","Switzerland"]}</v>
    <v>en-US</v>
    <v>City</v>
  </rv>
  <rv s="0">
    <v>536871168</v>
    <v>Saint Gall, Switzerland</v>
    <v>wjson{"t":"e","d":"AdministrativeDivision","e":["SaintGall","Switzerland"]}</v>
    <v>en-US</v>
    <v>City</v>
  </rv>
  <rv s="0">
    <v>536871168</v>
    <v>Schaffhausen, Switzerland</v>
    <v>wjson{"t":"e","d":"AdministrativeDivision","e":["Schaffhausen","Switzerland"]}</v>
    <v>en-US</v>
    <v>City</v>
  </rv>
  <rv s="0">
    <v>536871168</v>
    <v>Schwyz, Switzerland</v>
    <v>wjson{"t":"e","d":"AdministrativeDivision","e":["Schwyz","Switzerland"]}</v>
    <v>en-US</v>
    <v>City</v>
  </rv>
  <rv s="0">
    <v>536871168</v>
    <v>Solothurn, Switzerland</v>
    <v>wjson{"t":"e","d":"AdministrativeDivision","e":["Solothurn","Switzerland"]}</v>
    <v>en-US</v>
    <v>City</v>
  </rv>
  <rv s="0">
    <v>536871168</v>
    <v>Thurgau, Switzerland</v>
    <v>wjson{"t":"e","d":"AdministrativeDivision","e":["Thurgau","Switzerland"]}</v>
    <v>en-US</v>
    <v>City</v>
  </rv>
  <rv s="0">
    <v>536871168</v>
    <v>Ticino, Switzerland</v>
    <v>wjson{"t":"e","d":"AdministrativeDivision","e":["Ticino","Switzerland"]}</v>
    <v>en-US</v>
    <v>City</v>
  </rv>
  <rv s="0">
    <v>536871168</v>
    <v>Uri, Switzerland</v>
    <v>wjson{"t":"e","d":"AdministrativeDivision","e":["Uri","Switzerland"]}</v>
    <v>en-US</v>
    <v>City</v>
  </rv>
  <rv s="0">
    <v>536871168</v>
    <v>Valais, Switzerland</v>
    <v>wjson{"t":"e","d":"AdministrativeDivision","e":["Valais","Switzerland"]}</v>
    <v>en-US</v>
    <v>City</v>
  </rv>
  <rv s="0">
    <v>536871168</v>
    <v>Vaud, Switzerland</v>
    <v>wjson{"t":"e","d":"AdministrativeDivision","e":["Vaud","Switzerland"]}</v>
    <v>en-US</v>
    <v>City</v>
  </rv>
  <rv s="0">
    <v>536871168</v>
    <v>Zug, Switzerland</v>
    <v>wjson{"t":"e","d":"AdministrativeDivision","e":["Zug","Switzerland"]}</v>
    <v>en-US</v>
    <v>City</v>
  </rv>
  <rv s="0">
    <v>536871168</v>
    <v>Zurich, Switzerland</v>
    <v>wjson{"t":"e","d":"AdministrativeDivision","e":["Zurich","Switzerland"]}</v>
    <v>en-US</v>
    <v>City</v>
  </rv>
  <rv s="3">
    <v>473</v>
  </rv>
  <rv s="1">
    <fb>0.84914887031878672</fb>
    <v>115</v>
  </rv>
  <rv s="100">
    <v>583</v>
    <v>Christianity (84.915%)</v>
    <v>259</v>
    <v>9020</v>
    <v>Christianity (84.915%)</v>
    <v>Christianity</v>
  </rv>
  <rv s="1">
    <fb>4.2961211681698107E-2</fb>
    <v>118</v>
  </rv>
  <rv s="100">
    <v>583</v>
    <v>Islam (4.296%)</v>
    <v>259</v>
    <v>9022</v>
    <v>Islam (4.296%)</v>
    <v>Islam</v>
  </rv>
  <rv s="1">
    <fb>3.1001870284552932E-3</fb>
    <v>119</v>
  </rv>
  <rv s="100">
    <v>583</v>
    <v>Hinduism (0.31%)</v>
    <v>259</v>
    <v>9024</v>
    <v>Hinduism (0.31%)</v>
    <v>Hinduism</v>
  </rv>
  <rv s="1">
    <fb>2.4979512105149536E-3</fb>
    <v>119</v>
  </rv>
  <rv s="100">
    <v>583</v>
    <v>Buddhism (0.25%)</v>
    <v>259</v>
    <v>9026</v>
    <v>Buddhism (0.25%)</v>
    <v>Buddhism</v>
  </rv>
  <rv s="1">
    <fb>2.3980443404854074E-3</fb>
    <v>119</v>
  </rv>
  <rv s="100">
    <v>583</v>
    <v>Judaism (0.24%)</v>
    <v>259</v>
    <v>9028</v>
    <v>Judaism (0.24%)</v>
    <v>Judaism</v>
  </rv>
  <rv s="1">
    <fb>5.1741977583134044E-4</fb>
    <v>114</v>
  </rv>
  <rv s="100">
    <v>583</v>
    <v>Bahá'í Faith (0.052%)</v>
    <v>259</v>
    <v>9030</v>
    <v>Bahá'í Faith (0.052%)</v>
    <v>Bahá'í Faith</v>
  </rv>
  <rv s="3">
    <v>474</v>
  </rv>
  <rv s="1">
    <fb>608845</fb>
    <v>29</v>
  </rv>
  <rv s="1">
    <fb>9.8294300000000003</fb>
    <v>139</v>
  </rv>
  <rv s="1">
    <fb>821368</fb>
    <v>29</v>
  </rv>
  <rv s="101">
    <v>584</v>
    <v>Italy (740. km)</v>
    <v>259</v>
    <v>585</v>
    <v>8509</v>
    <v>8700</v>
    <v>Italy (740. km)</v>
  </rv>
  <rv s="1">
    <fb>573</fb>
    <v>122</v>
  </rv>
  <rv s="101">
    <v>584</v>
    <v>France (573. km)</v>
    <v>259</v>
    <v>585</v>
    <v>8540</v>
    <v>9037</v>
    <v>France (573. km)</v>
  </rv>
  <rv s="1">
    <fb>334</fb>
    <v>122</v>
  </rv>
  <rv s="101">
    <v>584</v>
    <v>Germany (334. km)</v>
    <v>259</v>
    <v>585</v>
    <v>8906</v>
    <v>9039</v>
    <v>Germany (334. km)</v>
  </rv>
  <rv s="1">
    <fb>164</fb>
    <v>122</v>
  </rv>
  <rv s="101">
    <v>584</v>
    <v>Austria (164. km)</v>
    <v>259</v>
    <v>585</v>
    <v>8539</v>
    <v>9041</v>
    <v>Austria (164. km)</v>
  </rv>
  <rv s="1">
    <fb>41</fb>
    <v>138</v>
  </rv>
  <rv s="101">
    <v>584</v>
    <v>Liechtenstein (41. km)</v>
    <v>259</v>
    <v>585</v>
    <v>8907</v>
    <v>9043</v>
    <v>Liechtenstein (41. km)</v>
  </rv>
  <rv s="3">
    <v>475</v>
  </rv>
  <rv s="1">
    <fb>3302836</fb>
    <v>29</v>
  </rv>
  <rv s="1">
    <fb>257696</fb>
    <v>29</v>
  </rv>
  <rv s="3">
    <v>476</v>
  </rv>
  <rv s="1">
    <fb>41277</fb>
    <v>121</v>
  </rv>
  <rv s="1">
    <fb>71298</fb>
    <v>121</v>
  </rv>
  <rv s="1">
    <fb>1350132</fb>
    <v>29</v>
  </rv>
  <rv s="1">
    <fb>113074</fb>
    <v>29</v>
  </rv>
  <rv s="1">
    <fb>4841152</fb>
    <v>29</v>
  </rv>
  <rv s="1">
    <fb>756</fb>
    <v>29</v>
  </rv>
  <rv s="1">
    <fb>4.5809998512268101E-2</fb>
    <v>120</v>
  </rv>
  <rv s="102">
    <v>#VALUE!</v>
    <v>en-US</v>
    <v>wjson{"t":"e","d":"Country","e":"Switzerland"}</v>
    <v>536871168</v>
    <v>1</v>
    <v>566</v>
    <v>567</v>
    <v>Switzerland</v>
    <v>97</v>
    <v>223</v>
    <v>City</v>
    <v>99</v>
    <v>568</v>
    <v>580</v>
    <v>8901</v>
    <v>8902</v>
    <v>8903</v>
    <v>8904</v>
    <v>8905</v>
    <v>8908</v>
    <v>41</v>
    <v>8909</v>
    <v>826</v>
    <v>8910</v>
    <v>CH</v>
    <v>8911</v>
    <v>8912</v>
    <v>8913</v>
    <v>8914</v>
    <v>8925</v>
    <v>8926</v>
    <v>8927</v>
    <v>Swiss Confederation</v>
    <v>8928</v>
    <v>8929</v>
    <v>8930</v>
    <v>8931</v>
    <v>8932</v>
    <v>8933</v>
    <v>8934</v>
    <v>8935</v>
    <v>8936</v>
    <v>8937</v>
    <v>8938</v>
    <v>.ch</v>
    <v>8939</v>
    <v>8940</v>
    <v>SWITZERLAND</v>
    <v>8941</v>
    <v>8942</v>
    <v>8972</v>
    <v>8977</v>
    <v>CH</v>
    <v>8978</v>
    <v>8979</v>
    <v>8980</v>
    <v>8981</v>
    <v>8982</v>
    <v>8983</v>
    <v>Switzerland</v>
    <v>Swiss</v>
    <v>8984</v>
    <v>8985</v>
    <v>8986</v>
    <v>8987</v>
    <v>8988</v>
    <v>8989</v>
    <v>8990</v>
    <v>8991</v>
    <v>8992</v>
    <v>9019</v>
    <v>9032</v>
    <v>9033</v>
    <v>9034</v>
    <v>9035</v>
    <v>9045</v>
    <v>9046</v>
    <v>9047</v>
    <v>9048</v>
    <v>9049</v>
    <v>9050</v>
    <v>9051</v>
    <v>9052</v>
    <v>9053</v>
    <v>CHE</v>
    <v>9054</v>
    <v>9055</v>
    <v>Switzerland</v>
    <v>Switzerland, officially the Swiss Confederation, is a country situated at the confluence of Western, Central, and Southern Europe. It is a federal republic composed of 26 cantons, with federal authorities based in Bern.</v>
    <v>country/region</v>
  </rv>
  <rv s="0">
    <v>-1879047936</v>
    <v>Mona Lisa</v>
    <v>wjson{"t":"e","d":"Artwork","e":"MonaLisa::LeonardoDaVinci"}</v>
    <v>en-US</v>
    <v>Art</v>
  </rv>
  <rv s="1">
    <fb>0.40810000000000002</fb>
    <v>115</v>
  </rv>
  <rv s="3">
    <v>477</v>
  </rv>
  <rv s="0">
    <v>-1610612480</v>
    <v>Leonardo da Vinci</v>
    <v>wjson{"t":"e","d":"Person","e":"LeonardoDaVinci::47w36"}</v>
    <v>en-US</v>
    <v>NotablePeople</v>
  </rv>
  <rv s="3">
    <v>478</v>
  </rv>
  <rv s="1">
    <fb>0.68831168831168832</fb>
    <v>115</v>
  </rv>
  <rv s="1">
    <fb>0.93477269964414345</fb>
    <v>115</v>
  </rv>
  <rv s="3">
    <v>479</v>
  </rv>
  <rv s="1">
    <fb>0.77</fb>
    <v>115</v>
  </rv>
  <rv s="16">
    <v>156</v>
    <v>99</v>
    <v>0</v>
    <v>image of Mona Lisa</v>
  </rv>
  <rv s="1">
    <fb>48.862644444444449</fb>
    <v>138</v>
  </rv>
  <rv s="0">
    <v>536871168</v>
    <v>Louvre</v>
    <v>wjson{"t":"e","d":"Building","e":"TheLouvre::vqy3g"}</v>
    <v>en-US</v>
    <v>Bridge</v>
  </rv>
  <rv s="3">
    <v>480</v>
  </rv>
  <rv s="1">
    <fb>2.3365777777777779</fb>
    <v>139</v>
  </rv>
  <rv s="3">
    <v>481</v>
  </rv>
  <rv s="0">
    <v>536871168</v>
    <v>Louvre</v>
    <v>wjson{"t":"e","d":"Building","e":"MuseeDuLouvre"}</v>
    <v>en-US</v>
    <v>Bridge</v>
  </rv>
  <rv s="3">
    <v>482</v>
  </rv>
  <rv s="3">
    <v>483</v>
  </rv>
  <rv s="1">
    <fb>0.53</fb>
    <v>115</v>
  </rv>
  <rv s="104">
    <v>#VALUE!</v>
    <v>en-US</v>
    <v>wjson{"t":"e","d":"Artwork","e":"MonaLisa::LeonardoDaVinci"}</v>
    <v>-1879047936</v>
    <v>1</v>
    <v>590</v>
    <v>591</v>
    <v>Mona Lisa</v>
    <v>97</v>
    <v>159</v>
    <v>Art</v>
    <v>99</v>
    <v>592</v>
    <v>596</v>
    <v>9058</v>
    <v>9059</v>
    <v>9061</v>
    <v>9062</v>
    <v>1505</v>
    <v>9063</v>
    <v>9064</v>
    <v>9065</v>
    <v>9066</v>
    <v>9067</v>
    <v>9069</v>
    <v>9070</v>
    <v>9071</v>
    <v>Mona Lisa</v>
    <v>9073</v>
    <v>1503</v>
    <v>9074</v>
    <v>Mona Lisa</v>
    <v>9075</v>
    <v>artwork</v>
  </rv>
  <rv s="16">
    <v>157</v>
    <v>99</v>
    <v>0</v>
    <v>image of Leonardo da Vinci</v>
  </rv>
  <rv s="0">
    <v>-1879047936</v>
    <v>Adoration of the Magi</v>
    <v>wjson{"t":"e","d":"Artwork","e":"AdorationOfTheMagi::LeonardoDaVinci"}</v>
    <v>en-US</v>
    <v>Art</v>
  </rv>
  <rv s="0">
    <v>-1879047936</v>
    <v>Annunciation</v>
    <v>wjson{"t":"e","d":"Artwork","e":"Annunciation::LeonardoDaVinci"}</v>
    <v>en-US</v>
    <v>Art</v>
  </rv>
  <rv s="0">
    <v>-1879047936</v>
    <v>Bacchus</v>
    <v>wjson{"t":"e","d":"Artwork","e":"Bacchus::LeonardoDaVinci"}</v>
    <v>en-US</v>
    <v>Art</v>
  </rv>
  <rv s="0">
    <v>-1879047936</v>
    <v>Drapery for a Seated Figure</v>
    <v>wjson{"t":"e","d":"Artwork","e":"DraperyForASeatedFigure::LeonardoDaVinci"}</v>
    <v>en-US</v>
    <v>Art</v>
  </rv>
  <rv s="0">
    <v>-1879047936</v>
    <v>Ginevra de' Benci</v>
    <v>wjson{"t":"e","d":"Artwork","e":"GinevraDeBenci::LeonardoDaVinci"}</v>
    <v>en-US</v>
    <v>Art</v>
  </rv>
  <rv s="0">
    <v>-1879047936</v>
    <v>Head of a Woman</v>
    <v>wjson{"t":"e","d":"Artwork","e":"HeadOfAWoman::LeonardoDaVinci"}</v>
    <v>en-US</v>
    <v>Art</v>
  </rv>
  <rv s="0">
    <v>-1879047936</v>
    <v>La Belle Ferronière</v>
    <v>wjson{"t":"e","d":"Artwork","e":"LaBelleFerroniere::LeonardoDaVinci"}</v>
    <v>en-US</v>
    <v>Art</v>
  </rv>
  <rv s="0">
    <v>-1879047936</v>
    <v>Lady with an Ermine</v>
    <v>wjson{"t":"e","d":"Artwork","e":"LadyWithAnErmine::LeonardoDaVinci"}</v>
    <v>en-US</v>
    <v>Art</v>
  </rv>
  <rv s="0">
    <v>-1879047936</v>
    <v>Madonna Litta</v>
    <v>wjson{"t":"e","d":"Artwork","e":"MadonnaLitta::GiovanniAntonioBoltraffio"}</v>
    <v>en-US</v>
    <v>Art</v>
  </rv>
  <rv s="0">
    <v>-1879047936</v>
    <v>Madonna of Laroque</v>
    <v>wjson{"t":"e","d":"Artwork","e":"MadonnaOfLaroque::LeonardoDaVinci"}</v>
    <v>en-US</v>
    <v>Art</v>
  </rv>
  <rv s="0">
    <v>-1879047936</v>
    <v>Madonna of the Carnation</v>
    <v>wjson{"t":"e","d":"Artwork","e":"MadonnaOfTheCarnation::LeonardoDaVinci"}</v>
    <v>en-US</v>
    <v>Art</v>
  </rv>
  <rv s="0">
    <v>-1879047936</v>
    <v>Madonna of the Yarnwinder</v>
    <v>wjson{"t":"e","d":"Artwork","e":"MadonnaOfTheYarnwinder::LeonardoDaVinci"}</v>
    <v>en-US</v>
    <v>Art</v>
  </rv>
  <rv s="0">
    <v>-1879047936</v>
    <v>Medusa</v>
    <v>wjson{"t":"e","d":"Artwork","e":"Medusa::UnknownArtist"}</v>
    <v>en-US</v>
    <v>Art</v>
  </rv>
  <rv s="0">
    <v>-1879047936</v>
    <v>Portrait of a Musician</v>
    <v>wjson{"t":"e","d":"Artwork","e":"PortraitOfAMusician::LeonardoDaVinci"}</v>
    <v>en-US</v>
    <v>Art</v>
  </rv>
  <rv s="0">
    <v>-1879047936</v>
    <v>Salvator Mundi</v>
    <v>wjson{"t":"e","d":"Artwork","e":"SalvatorMundi::LeonardoDaVinci"}</v>
    <v>en-US</v>
    <v>Art</v>
  </rv>
  <rv s="0">
    <v>-1879047936</v>
    <v>Self-portrait</v>
    <v>wjson{"t":"e","d":"Artwork","e":"SelfPortrait::LeonardoDaVinci"}</v>
    <v>en-US</v>
    <v>Art</v>
  </rv>
  <rv s="0">
    <v>-1879047936</v>
    <v>St. Jerome in the Wilderness</v>
    <v>wjson{"t":"e","d":"Artwork","e":"StJeromeInTheWilderness::LeonardoDaVinci"}</v>
    <v>en-US</v>
    <v>Art</v>
  </rv>
  <rv s="0">
    <v>-1879047936</v>
    <v>St. John the Baptist</v>
    <v>wjson{"t":"e","d":"Artwork","e":"StJohnTheBaptist::LeonardoDaVinci"}</v>
    <v>en-US</v>
    <v>Art</v>
  </rv>
  <rv s="0">
    <v>-1879047936</v>
    <v>The Baptism of Christ</v>
    <v>wjson{"t":"e","d":"Artwork","e":"TheBaptismOfChrist::AndreaDelVerrocchio"}</v>
    <v>en-US</v>
    <v>Art</v>
  </rv>
  <rv s="0">
    <v>-1879047936</v>
    <v>The Battle of Anghiari</v>
    <v>wjson{"t":"e","d":"Artwork","e":"TheBattleOfAnghiari::LeonardoDaVinci"}</v>
    <v>en-US</v>
    <v>Art</v>
  </rv>
  <rv s="0">
    <v>-1879047936</v>
    <v>The Benois Madonna</v>
    <v>wjson{"t":"e","d":"Artwork","e":"TheBenoisMadonna::LeonardoDaVinci"}</v>
    <v>en-US</v>
    <v>Art</v>
  </rv>
  <rv s="0">
    <v>-1879047936</v>
    <v>The Last Supper</v>
    <v>wjson{"t":"e","d":"Artwork","e":"TheLastSupper::LeonardoDaVinci"}</v>
    <v>en-US</v>
    <v>Art</v>
  </rv>
  <rv s="0">
    <v>-1879047936</v>
    <v>The Virgin and Child with St. Anne</v>
    <v>wjson{"t":"e","d":"Artwork","e":"TheVirginAndChildWithStAnne::LeonardoDaVinci"}</v>
    <v>en-US</v>
    <v>Art</v>
  </rv>
  <rv s="0">
    <v>-1879047936</v>
    <v>The Virgin and Child with St Anne and St John the Baptist</v>
    <v>wjson{"t":"e","d":"Artwork","e":"TheVirginAndChildWithStAnneAndStJohnTheBaptist::LeonardoDaVinci"}</v>
    <v>en-US</v>
    <v>Art</v>
  </rv>
  <rv s="0">
    <v>-1879047936</v>
    <v>Virgin of the Rocks</v>
    <v>wjson{"t":"e","d":"Artwork","e":"VirginOfTheRocks::LeonardoDaVinci1"}</v>
    <v>en-US</v>
    <v>Art</v>
  </rv>
  <rv s="0">
    <v>-1879047936</v>
    <v>Virgin of the Rocks</v>
    <v>wjson{"t":"e","d":"Artwork","e":"VirginOfTheRocks::LeonardoDaVinci2"}</v>
    <v>en-US</v>
    <v>Art</v>
  </rv>
  <rv s="0">
    <v>-1879047936</v>
    <v>Vitruvian Man</v>
    <v>wjson{"t":"e","d":"Artwork","e":"VitruvianMan::LeonardoDaVinci"}</v>
    <v>en-US</v>
    <v>Art</v>
  </rv>
  <rv s="3">
    <v>484</v>
  </rv>
  <rv s="3">
    <v>485</v>
  </rv>
  <rv s="3">
    <v>486</v>
  </rv>
  <rv s="0">
    <v>536871168</v>
    <v>Vinci</v>
    <v>wjson{"t":"e","d":"City","e":["Vinci","Toscana","Italy"]}</v>
    <v>en-US</v>
    <v>City</v>
  </rv>
  <rv s="0">
    <v>536871168</v>
    <v>Amboise</v>
    <v>wjson{"t":"e","d":"City","e":["Amboise","Centre","France"]}</v>
    <v>en-US</v>
    <v>City</v>
  </rv>
  <rv s="3">
    <v>487</v>
  </rv>
  <rv s="105">
    <v>#VALUE!</v>
    <v>en-US</v>
    <v>wjson{"t":"e","d":"Person","e":"LeonardoDaVinci::47w36"}</v>
    <v>-1610612480</v>
    <v>1</v>
    <v>549</v>
    <v>597</v>
    <v>Leonardo da Vinci</v>
    <v>97</v>
    <v>159</v>
    <v>NotablePeople</v>
    <v>99</v>
    <v>448</v>
    <v>Sat 15 Apr 1452</v>
    <v>Mon 2 May 1519</v>
    <v>Leonardo di ser Piero da Vinci</v>
    <v>9077</v>
    <v>Leonardo da Vinci</v>
    <v>9105</v>
    <v>9106</v>
    <v>9107</v>
    <v>9108</v>
    <v>9109</v>
    <v>9110</v>
    <v>Leonardo da Vinci</v>
    <v>Leonardo da Vinci (14/15 April 1452 – 2 May 1519) was an Italian polymath of the High Renaissance who is widely considered one of the most diversely talented individuals ever to have lived.</v>
    <v>person</v>
  </rv>
  <rv s="0">
    <v>536871168</v>
    <v>Paris, Ile‐de‐France, France</v>
    <v>wjson{"t":"e","d":"AdministrativeDivision","e":["VilleDeParis","IleDeFrance","France"]}</v>
    <v>en-US</v>
    <v>City</v>
  </rv>
  <rv s="3">
    <v>488</v>
  </rv>
  <rv s="0">
    <v>536871168</v>
    <v>Paris</v>
    <v>wjson{"t":"e","d":"City","e":["Paris","IleDeFrance","France"]}</v>
    <v>en-US</v>
    <v>City</v>
  </rv>
  <rv s="3">
    <v>489</v>
  </rv>
  <rv s="3">
    <v>490</v>
  </rv>
  <rv s="1">
    <fb>72735</fb>
    <v>121</v>
  </rv>
  <rv s="16">
    <v>158</v>
    <v>99</v>
    <v>0</v>
    <v>image of Louvre</v>
  </rv>
  <rv s="11">
    <v>159</v>
    <v>99</v>
    <v>116</v>
    <v>1</v>
    <v>local map</v>
  </rv>
  <rv s="11">
    <v>160</v>
    <v>99</v>
    <v>116</v>
    <v>1</v>
    <v>location map</v>
  </rv>
  <rv s="106">
    <v>#VALUE!</v>
    <v>en-US</v>
    <v>wjson{"t":"e","d":"Building","e":"TheLouvre::vqy3g"}</v>
    <v>536871168</v>
    <v>1</v>
    <v>598</v>
    <v>599</v>
    <v>Louvre</v>
    <v>97</v>
    <v>159</v>
    <v>Bridge</v>
    <v>99</v>
    <v>600</v>
    <v>184</v>
    <v>9113</v>
    <v>9115</v>
    <v>1876</v>
    <v>completed</v>
    <v>9116</v>
    <v>9117</v>
    <v>1433</v>
    <v>9118</v>
    <v>9067</v>
    <v>9119</v>
    <v>9120</v>
    <v>9070</v>
    <v>Louvre</v>
    <v>Louvre</v>
    <v>The Louvre, or the Louvre Museum, is the world's largest art museum and a historic monument in Paris, France. A central landmark of the city, it is located on the Right Bank of the Seine in the city's 1st arrondissement (district or ward).</v>
    <v>building</v>
  </rv>
  <rv s="0">
    <v>536871168</v>
    <v>Houston</v>
    <v>wjson{"t":"e","d":"City","e":["Houston","Texas","UnitedStates"]}</v>
    <v>en-US</v>
    <v>City</v>
  </rv>
  <rv s="1">
    <fb>66565691300</fb>
    <v>35</v>
  </rv>
  <rv s="1">
    <fb>1552.9293789999999</fb>
    <v>114</v>
  </rv>
  <rv s="1">
    <fb>2320268</fb>
    <v>29</v>
  </rv>
  <rv s="1">
    <fb>1131702</fb>
    <v>29</v>
  </rv>
  <rv s="1">
    <fb>0.5292</fb>
    <v>115</v>
  </rv>
  <rv s="1">
    <fb>838950</fb>
    <v>29</v>
  </rv>
  <rv s="1">
    <fb>215768</fb>
    <v>29</v>
  </rv>
  <rv s="1">
    <fb>131806</fb>
    <v>29</v>
  </rv>
  <rv s="1">
    <fb>62335</fb>
    <v>29</v>
  </rv>
  <rv s="1">
    <fb>207541</fb>
    <v>29</v>
  </rv>
  <rv s="1">
    <fb>221500</fb>
    <v>29</v>
  </rv>
  <rv s="11">
    <v>161</v>
    <v>99</v>
    <v>116</v>
    <v>1</v>
    <v>local map</v>
  </rv>
  <rv s="11">
    <v>162</v>
    <v>99</v>
    <v>116</v>
    <v>1</v>
    <v>location map</v>
  </rv>
  <rv s="1">
    <fb>1135634</fb>
    <v>29</v>
  </rv>
  <rv s="1">
    <fb>49399</fb>
    <v>35</v>
  </rv>
  <rv s="3">
    <v>491</v>
  </rv>
  <rv s="0">
    <v>-1610612480</v>
    <v>Beyoncé</v>
    <v>wjson{"t":"e","d":"Person","e":"BeyonceKnowles::myq8h"}</v>
    <v>en-US</v>
    <v>NotablePeople</v>
  </rv>
  <rv s="0">
    <v>-1610612480</v>
    <v>The Undertaker</v>
    <v>wjson{"t":"e","d":"Person","e":"TheUndertaker::69bmj"}</v>
    <v>en-US</v>
    <v>NotablePeople</v>
  </rv>
  <rv s="0">
    <v>-1610612480</v>
    <v>Hilary Duff</v>
    <v>wjson{"t":"e","d":"Person","e":"HilaryDuff::5754x"}</v>
    <v>en-US</v>
    <v>NotablePeople</v>
  </rv>
  <rv s="0">
    <v>-1610612480</v>
    <v>Jim Parsons</v>
    <v>wjson{"t":"e","d":"Person","e":"JimParsons::nh6k6"}</v>
    <v>en-US</v>
    <v>NotablePeople</v>
  </rv>
  <rv s="0">
    <v>-1610612480</v>
    <v>Patrick Swayze</v>
    <v>wjson{"t":"e","d":"Person","e":"PatrickSwayze::zn78s"}</v>
    <v>en-US</v>
    <v>NotablePeople</v>
  </rv>
  <rv s="0">
    <v>-1610612480</v>
    <v>Jennifer Garner</v>
    <v>wjson{"t":"e","d":"Person","e":"JenniferGarner::cvy43"}</v>
    <v>en-US</v>
    <v>NotablePeople</v>
  </rv>
  <rv s="0">
    <v>-1610612480</v>
    <v>Anna Nicole Smith</v>
    <v>wjson{"t":"e","d":"Person","e":"AnnaNicoleSmith::5r3kh"}</v>
    <v>en-US</v>
    <v>NotablePeople</v>
  </rv>
  <rv s="0">
    <v>-1610612480</v>
    <v>Alexis Bledel</v>
    <v>wjson{"t":"e","d":"Person","e":"AlexisBledel::4gfcy"}</v>
    <v>en-US</v>
    <v>NotablePeople</v>
  </rv>
  <rv s="0">
    <v>-1610612480</v>
    <v>Dennis Quaid</v>
    <v>wjson{"t":"e","d":"Person","e":"DennisQuaid::5897h"}</v>
    <v>en-US</v>
    <v>NotablePeople</v>
  </rv>
  <rv s="0">
    <v>-1610612480</v>
    <v>Wes Anderson</v>
    <v>wjson{"t":"e","d":"Person","e":"WesAnderson::tgrg8"}</v>
    <v>en-US</v>
    <v>NotablePeople</v>
  </rv>
  <rv s="0">
    <v>-1610612480</v>
    <v>Solange Knowles</v>
    <v>wjson{"t":"e","d":"Person","e":"SolangeKnowles::5b257"}</v>
    <v>en-US</v>
    <v>NotablePeople</v>
  </rv>
  <rv s="0">
    <v>-1610612480</v>
    <v>Shannon Elizabeth</v>
    <v>wjson{"t":"e","d":"Person","e":"ShannonElizabeth::8685x"}</v>
    <v>en-US</v>
    <v>NotablePeople</v>
  </rv>
  <rv s="0">
    <v>-1610612480</v>
    <v>Booker Huffman</v>
    <v>wjson{"t":"e","d":"Person","e":"BookerHuffman::5w7z9"}</v>
    <v>en-US</v>
    <v>NotablePeople</v>
  </rv>
  <rv s="0">
    <v>-1610612480</v>
    <v>MGK</v>
    <v>wjson{"t":"e","d":"Person","e":"MGK::984p5"}</v>
    <v>en-US</v>
    <v>NotablePeople</v>
  </rv>
  <rv s="0">
    <v>-1610612480</v>
    <v>Riff Raff</v>
    <v>wjson{"t":"e","d":"Person","e":"RiffRaff::hyg5z"}</v>
    <v>en-US</v>
    <v>NotablePeople</v>
  </rv>
  <rv s="0">
    <v>-1610612480</v>
    <v>Chamillionaire</v>
    <v>wjson{"t":"e","d":"Person","e":"Chamillionaire::5txy8"}</v>
    <v>en-US</v>
    <v>NotablePeople</v>
  </rv>
  <rv s="0">
    <v>-1610612480</v>
    <v>Kenny Rogers</v>
    <v>wjson{"t":"e","d":"Person","e":"KennyRogers::nq99j"}</v>
    <v>en-US</v>
    <v>NotablePeople</v>
  </rv>
  <rv s="0">
    <v>-1610612480</v>
    <v>David Cook</v>
    <v>wjson{"t":"e","d":"Person","e":"DavidCook::t3432"}</v>
    <v>en-US</v>
    <v>NotablePeople</v>
  </rv>
  <rv s="0">
    <v>-1610612480</v>
    <v>Lynn Collins</v>
    <v>wjson{"t":"e","d":"Person","e":"LynnCollins::9576q"}</v>
    <v>en-US</v>
    <v>NotablePeople</v>
  </rv>
  <rv s="0">
    <v>-1610612480</v>
    <v>Michael Strahan</v>
    <v>wjson{"t":"e","d":"Person","e":"MichaelStrahan::q7mzz"}</v>
    <v>en-US</v>
    <v>NotablePeople</v>
  </rv>
  <rv s="0">
    <v>-1610612480</v>
    <v>Matt Stone</v>
    <v>wjson{"t":"e","d":"Person","e":"MattStone::2jz8f"}</v>
    <v>en-US</v>
    <v>NotablePeople</v>
  </rv>
  <rv s="0">
    <v>-1610612480</v>
    <v>Sterling Knight</v>
    <v>wjson{"t":"e","d":"Person","e":"SterlingKnight::9t78c"}</v>
    <v>en-US</v>
    <v>NotablePeople</v>
  </rv>
  <rv s="0">
    <v>-1610612480</v>
    <v>Randy Quaid</v>
    <v>wjson{"t":"e","d":"Person","e":"RandyQuaid::s36w8"}</v>
    <v>en-US</v>
    <v>NotablePeople</v>
  </rv>
  <rv s="0">
    <v>-1610612480</v>
    <v>Andrew Luck</v>
    <v>wjson{"t":"e","d":"Person","e":"AndrewLuck::95px2"}</v>
    <v>en-US</v>
    <v>NotablePeople</v>
  </rv>
  <rv s="0">
    <v>-1610612480</v>
    <v>Joel Osteen</v>
    <v>wjson{"t":"e","d":"Person","e":"JoelOsteen::nwh33"}</v>
    <v>en-US</v>
    <v>NotablePeople</v>
  </rv>
  <rv s="0">
    <v>-1610612480</v>
    <v>Marcus Luttrell</v>
    <v>wjson{"t":"e","d":"Person","e":"MarcusLuttrell::xpp39"}</v>
    <v>en-US</v>
    <v>NotablePeople</v>
  </rv>
  <rv s="0">
    <v>-1610612480</v>
    <v>Kaitlyn</v>
    <v>wjson{"t":"e","d":"Person","e":"Kaitlyn::2n484"}</v>
    <v>en-US</v>
    <v>NotablePeople</v>
  </rv>
  <rv s="0">
    <v>-1610612480</v>
    <v>Haylie Duff</v>
    <v>wjson{"t":"e","d":"Person","e":"HaylieDuff::9858c"}</v>
    <v>en-US</v>
    <v>NotablePeople</v>
  </rv>
  <rv s="0">
    <v>-1610612480</v>
    <v>Phylicia Rashad</v>
    <v>wjson{"t":"e","d":"Person","e":"PhyliciaRashad::32zm4"}</v>
    <v>en-US</v>
    <v>NotablePeople</v>
  </rv>
  <rv s="0">
    <v>-1610612480</v>
    <v>Billy Gibbons</v>
    <v>wjson{"t":"e","d":"Person","e":"BillyGibbons::rr4f4"}</v>
    <v>en-US</v>
    <v>NotablePeople</v>
  </rv>
  <rv s="0">
    <v>-1610612480</v>
    <v>David Koresh</v>
    <v>wjson{"t":"e","d":"Person","e":"DavidKoresh::q9h45"}</v>
    <v>en-US</v>
    <v>NotablePeople</v>
  </rv>
  <rv s="0">
    <v>-1610612480</v>
    <v>Sean Faris</v>
    <v>wjson{"t":"e","d":"Person","e":"SeanFaris::h9wpv"}</v>
    <v>en-US</v>
    <v>NotablePeople</v>
  </rv>
  <rv s="0">
    <v>-1610612480</v>
    <v>Devendra Banhart</v>
    <v>wjson{"t":"e","d":"Person","e":"DevendraBanhart::v44nh"}</v>
    <v>en-US</v>
    <v>NotablePeople</v>
  </rv>
  <rv s="0">
    <v>-1610612480</v>
    <v>Paul Wall</v>
    <v>wjson{"t":"e","d":"Person","e":"PaulWall::xz457"}</v>
    <v>en-US</v>
    <v>NotablePeople</v>
  </rv>
  <rv s="0">
    <v>-1610612480</v>
    <v>Vince Young</v>
    <v>wjson{"t":"e","d":"Person","e":"VinceYoung::h65r4"}</v>
    <v>en-US</v>
    <v>NotablePeople</v>
  </rv>
  <rv s="0">
    <v>-1610612480</v>
    <v>Candice King</v>
    <v>wjson{"t":"e","d":"Person","e":"CandiceAccola::8s9pt"}</v>
    <v>en-US</v>
    <v>NotablePeople</v>
  </rv>
  <rv s="0">
    <v>-1610612480</v>
    <v>Brent Spiner</v>
    <v>wjson{"t":"e","d":"Person","e":"BrentSpiner::5whbc"}</v>
    <v>en-US</v>
    <v>NotablePeople</v>
  </rv>
  <rv s="0">
    <v>-1610612480</v>
    <v>Shelley Duvall</v>
    <v>wjson{"t":"e","d":"Person","e":"ShelleyDuvall::x2668"}</v>
    <v>en-US</v>
    <v>NotablePeople</v>
  </rv>
  <rv s="0">
    <v>-1610612480</v>
    <v>Missi Pyle</v>
    <v>wjson{"t":"e","d":"Person","e":"MissiPyle::ch3hx"}</v>
    <v>en-US</v>
    <v>NotablePeople</v>
  </rv>
  <rv s="0">
    <v>-1610612480</v>
    <v>Scarface</v>
    <v>wjson{"t":"e","d":"Person","e":"Scarface::4yhxg"}</v>
    <v>en-US</v>
    <v>NotablePeople</v>
  </rv>
  <rv s="0">
    <v>-1610612480</v>
    <v>Melora Hardin</v>
    <v>wjson{"t":"e","d":"Person","e":"MeloraHardin::jvg9b"}</v>
    <v>en-US</v>
    <v>NotablePeople</v>
  </rv>
  <rv s="0">
    <v>-1610612480</v>
    <v>Richard Linklater</v>
    <v>wjson{"t":"e","d":"Person","e":"RichardLinklater::762v7"}</v>
    <v>en-US</v>
    <v>NotablePeople</v>
  </rv>
  <rv s="0">
    <v>-1610612480</v>
    <v>Michael Dell</v>
    <v>wjson{"t":"e","d":"Person","e":"MichaelDell::2byvp"}</v>
    <v>en-US</v>
    <v>NotablePeople</v>
  </rv>
  <rv s="0">
    <v>-1610612480</v>
    <v>Isaiah Washington</v>
    <v>wjson{"t":"e","d":"Person","e":"IsaiahWashington::9jf95"}</v>
    <v>en-US</v>
    <v>NotablePeople</v>
  </rv>
  <rv s="0">
    <v>-1610612480</v>
    <v>Michael Nesmith</v>
    <v>wjson{"t":"e","d":"Person","e":"MichaelNesmith::7cq9m"}</v>
    <v>en-US</v>
    <v>NotablePeople</v>
  </rv>
  <rv s="0">
    <v>-1610612480</v>
    <v>Mark Ballas</v>
    <v>wjson{"t":"e","d":"Person","e":"MarkBallas::7z543"}</v>
    <v>en-US</v>
    <v>NotablePeople</v>
  </rv>
  <rv s="0">
    <v>-1610612480</v>
    <v>LeToya Luckett</v>
    <v>wjson{"t":"e","d":"Person","e":"LeToyaLuckett::v7p22"}</v>
    <v>en-US</v>
    <v>NotablePeople</v>
  </rv>
  <rv s="0">
    <v>-1610612480</v>
    <v>South Park Mexican</v>
    <v>wjson{"t":"e","d":"Person","e":"SouthParkMexican::smw38"}</v>
    <v>en-US</v>
    <v>NotablePeople</v>
  </rv>
  <rv s="0">
    <v>-1610612480</v>
    <v>Jaclyn Smith</v>
    <v>wjson{"t":"e","d":"Person","e":"JaclynSmith::588jn"}</v>
    <v>en-US</v>
    <v>NotablePeople</v>
  </rv>
  <rv s="0">
    <v>-1610612480</v>
    <v>Mireille Enos</v>
    <v>wjson{"t":"e","d":"Person","e":"MireilleEnos::c453z"}</v>
    <v>en-US</v>
    <v>NotablePeople</v>
  </rv>
  <rv s="0">
    <v>-1610612480</v>
    <v>DJ Premier</v>
    <v>wjson{"t":"e","d":"Person","e":"DJPremier::7j59q"}</v>
    <v>en-US</v>
    <v>NotablePeople</v>
  </rv>
  <rv s="0">
    <v>-1610612480</v>
    <v>Allison Harvard</v>
    <v>wjson{"t":"e","d":"Person","e":"AllisonHarvard::7ykfx"}</v>
    <v>en-US</v>
    <v>NotablePeople</v>
  </rv>
  <rv s="0">
    <v>-1610612480</v>
    <v>Brittney Griner</v>
    <v>wjson{"t":"e","d":"Person","e":"BrittneyGriner::r7676"}</v>
    <v>en-US</v>
    <v>NotablePeople</v>
  </rv>
  <rv s="0">
    <v>-1610612480</v>
    <v>Slim Thug</v>
    <v>wjson{"t":"e","d":"Person","e":"SlimThug::wgj4r"}</v>
    <v>en-US</v>
    <v>NotablePeople</v>
  </rv>
  <rv s="0">
    <v>-1610612480</v>
    <v>KevJumba</v>
    <v>wjson{"t":"e","d":"Person","e":"KevJumba::j73d6"}</v>
    <v>en-US</v>
    <v>NotablePeople</v>
  </rv>
  <rv s="0">
    <v>-1610612480</v>
    <v>Lecrae</v>
    <v>wjson{"t":"e","d":"Person","e":"LeCrae::8qyrs"}</v>
    <v>en-US</v>
    <v>NotablePeople</v>
  </rv>
  <rv s="0">
    <v>-1610612480</v>
    <v>Lyle Lovett</v>
    <v>wjson{"t":"e","d":"Person","e":"LyleLovett::vjt9r"}</v>
    <v>en-US</v>
    <v>NotablePeople</v>
  </rv>
  <rv s="0">
    <v>-1610612480</v>
    <v>Kirko Bangz</v>
    <v>wjson{"t":"e","d":"Person","e":"KirkoBangz::q3583"}</v>
    <v>en-US</v>
    <v>NotablePeople</v>
  </rv>
  <rv s="0">
    <v>-1610612480</v>
    <v>Billy Preston</v>
    <v>wjson{"t":"e","d":"Person","e":"BillyPreston::vy695"}</v>
    <v>en-US</v>
    <v>NotablePeople</v>
  </rv>
  <rv s="0">
    <v>-1610612480</v>
    <v>Lisa Niemi</v>
    <v>wjson{"t":"e","d":"Person","e":"LisaNiemi::5432v"}</v>
    <v>en-US</v>
    <v>NotablePeople</v>
  </rv>
  <rv s="0">
    <v>-1610612480</v>
    <v>Leven Rambin</v>
    <v>wjson{"t":"e","d":"Person","e":"LevenRambin::h4w8b"}</v>
    <v>en-US</v>
    <v>NotablePeople</v>
  </rv>
  <rv s="0">
    <v>-1610612480</v>
    <v>Z‐Ro</v>
    <v>wjson{"t":"e","d":"Person","e":"Z-Ro::7msnc"}</v>
    <v>en-US</v>
    <v>NotablePeople</v>
  </rv>
  <rv s="0">
    <v>-1610612480</v>
    <v>Jeff Bennett</v>
    <v>wjson{"t":"e","d":"Person","e":"JeffBennett::m2sch"}</v>
    <v>en-US</v>
    <v>NotablePeople</v>
  </rv>
  <rv s="0">
    <v>-1610612480</v>
    <v>Loretta Devine</v>
    <v>wjson{"t":"e","d":"Person","e":"LorettaDevine::js463"}</v>
    <v>en-US</v>
    <v>NotablePeople</v>
  </rv>
  <rv s="0">
    <v>-1610612480</v>
    <v>Debbie Allen</v>
    <v>wjson{"t":"e","d":"Person","e":"DebbieAllen::c9tc9"}</v>
    <v>en-US</v>
    <v>NotablePeople</v>
  </rv>
  <rv s="0">
    <v>-1610612480</v>
    <v>Chandra Wilson</v>
    <v>wjson{"t":"e","d":"Person","e":"ChandraWilson::356js"}</v>
    <v>en-US</v>
    <v>NotablePeople</v>
  </rv>
  <rv s="0">
    <v>-1610612480</v>
    <v>DeAndre Jordan</v>
    <v>wjson{"t":"e","d":"Person","e":"DeAndreJordan::d2y45"}</v>
    <v>en-US</v>
    <v>NotablePeople</v>
  </rv>
  <rv s="0">
    <v>-1610612480</v>
    <v>Renee Olstead</v>
    <v>wjson{"t":"e","d":"Person","e":"ReneeOlstead::x9759"}</v>
    <v>en-US</v>
    <v>NotablePeople</v>
  </rv>
  <rv s="0">
    <v>-1610612480</v>
    <v>Chachi Gonzales</v>
    <v>wjson{"t":"e","d":"Person","e":"ChachiGonzales::yj8hn"}</v>
    <v>en-US</v>
    <v>NotablePeople</v>
  </rv>
  <rv s="0">
    <v>-1610612480</v>
    <v>Annette O'Toole</v>
    <v>wjson{"t":"e","d":"Person","e":"AnnetteOToole::96d9k"}</v>
    <v>en-US</v>
    <v>NotablePeople</v>
  </rv>
  <rv s="0">
    <v>-1610612480</v>
    <v>Stephen Jackson</v>
    <v>wjson{"t":"e","d":"Person","e":"StephenJackson::8377n"}</v>
    <v>en-US</v>
    <v>NotablePeople</v>
  </rv>
  <rv s="0">
    <v>-1610612480</v>
    <v>Davis Cleveland</v>
    <v>wjson{"t":"e","d":"Person","e":"DavisCleveland::27r65"}</v>
    <v>en-US</v>
    <v>NotablePeople</v>
  </rv>
  <rv s="0">
    <v>-1610612480</v>
    <v>Cassandra Jean</v>
    <v>wjson{"t":"e","d":"Person","e":"CassandraJean::vjdq9"}</v>
    <v>en-US</v>
    <v>NotablePeople</v>
  </rv>
  <rv s="0">
    <v>-1610612480</v>
    <v>Charlie Haas</v>
    <v>wjson{"t":"e","d":"Person","e":"CharlieHaas::686g6"}</v>
    <v>en-US</v>
    <v>NotablePeople</v>
  </rv>
  <rv s="0">
    <v>-1610612480</v>
    <v>Emeka Okafor</v>
    <v>wjson{"t":"e","d":"Person","e":"EmekaOkafor::4576v"}</v>
    <v>en-US</v>
    <v>NotablePeople</v>
  </rv>
  <rv s="0">
    <v>-1610612480</v>
    <v>Mike Singletary</v>
    <v>wjson{"t":"e","d":"Person","e":"MikeSingletary::62zrk"}</v>
    <v>en-US</v>
    <v>NotablePeople</v>
  </rv>
  <rv s="0">
    <v>-1610612480</v>
    <v>Jimmy Butler</v>
    <v>wjson{"t":"e","d":"Person","e":"JimmyButler::7fptc"}</v>
    <v>en-US</v>
    <v>NotablePeople</v>
  </rv>
  <rv s="0">
    <v>-1610612480</v>
    <v>James Baker</v>
    <v>wjson{"t":"e","d":"Person","e":"JamesBaker::f3654"}</v>
    <v>en-US</v>
    <v>NotablePeople</v>
  </rv>
  <rv s="0">
    <v>-1610612480</v>
    <v>Gerald Green</v>
    <v>wjson{"t":"e","d":"Person","e":"GeraldGreen::998v4"}</v>
    <v>en-US</v>
    <v>NotablePeople</v>
  </rv>
  <rv s="0">
    <v>-1610612480</v>
    <v>Lil' Flip</v>
    <v>wjson{"t":"e","d":"Person","e":"LilFlip::kkd64"}</v>
    <v>en-US</v>
    <v>NotablePeople</v>
  </rv>
  <rv s="0">
    <v>-1610612480</v>
    <v>Daniel Gibson</v>
    <v>wjson{"t":"e","d":"Person","e":"DanielGibson::33n58"}</v>
    <v>en-US</v>
    <v>NotablePeople</v>
  </rv>
  <rv s="0">
    <v>-1610612480</v>
    <v>LaTavia Roberson</v>
    <v>wjson{"t":"e","d":"Person","e":"LaTaviaRoberson::9g3nn"}</v>
    <v>en-US</v>
    <v>NotablePeople</v>
  </rv>
  <rv s="0">
    <v>-1610612480</v>
    <v>JoBeth Williams</v>
    <v>wjson{"t":"e","d":"Person","e":"JoBethWilliams::dq5tc"}</v>
    <v>en-US</v>
    <v>NotablePeople</v>
  </rv>
  <rv s="0">
    <v>-1610612480</v>
    <v>Donald Driver</v>
    <v>wjson{"t":"e","d":"Person","e":"DonaldDriver::j84m5"}</v>
    <v>en-US</v>
    <v>NotablePeople</v>
  </rv>
  <rv s="0">
    <v>-1610612480</v>
    <v>David Vetter</v>
    <v>wjson{"t":"e","d":"Person","e":"DavidVetter::y6699"}</v>
    <v>en-US</v>
    <v>NotablePeople</v>
  </rv>
  <rv s="0">
    <v>-1610612480</v>
    <v>Dev Hynes</v>
    <v>wjson{"t":"e","d":"Person","e":"DevHynes::4s5d4"}</v>
    <v>en-US</v>
    <v>NotablePeople</v>
  </rv>
  <rv s="0">
    <v>-1610612480</v>
    <v>Yolanda Adams</v>
    <v>wjson{"t":"e","d":"Person","e":"YolandaAdams::hnz4y"}</v>
    <v>en-US</v>
    <v>NotablePeople</v>
  </rv>
  <rv s="0">
    <v>-1610612480</v>
    <v>Barbara Mandrell</v>
    <v>wjson{"t":"e","d":"Person","e":"BarbaraMandrell::mz252"}</v>
    <v>en-US</v>
    <v>NotablePeople</v>
  </rv>
  <rv s="0">
    <v>-1610612480</v>
    <v>Barbara Jordan</v>
    <v>wjson{"t":"e","d":"Person","e":"BarbaraJordan::hzv8t"}</v>
    <v>en-US</v>
    <v>NotablePeople</v>
  </rv>
  <rv s="0">
    <v>-1610612480</v>
    <v>Brady Smith</v>
    <v>wjson{"t":"e","d":"Person","e":"BradySmith::m6733"}</v>
    <v>en-US</v>
    <v>NotablePeople</v>
  </rv>
  <rv s="0">
    <v>-1610612480</v>
    <v>Gary Kubiak</v>
    <v>wjson{"t":"e","d":"Person","e":"GaryKubiak::8kf3x"}</v>
    <v>en-US</v>
    <v>NotablePeople</v>
  </rv>
  <rv s="0">
    <v>-1610612480</v>
    <v>Meredith MacRae</v>
    <v>wjson{"t":"e","d":"Person","e":"MeredithMacRae::75cw2"}</v>
    <v>en-US</v>
    <v>NotablePeople</v>
  </rv>
  <rv s="0">
    <v>-1610612480</v>
    <v>Skye McCole Bartusiak</v>
    <v>wjson{"t":"e","d":"Person","e":"SkyeMcColeBartusiak::jrfg4"}</v>
    <v>en-US</v>
    <v>NotablePeople</v>
  </rv>
  <rv s="0">
    <v>-1610612480</v>
    <v>Mike Swick</v>
    <v>wjson{"t":"e","d":"Person","e":"MikeSwick::94g38"}</v>
    <v>en-US</v>
    <v>NotablePeople</v>
  </rv>
  <rv s="0">
    <v>-1610612480</v>
    <v>Tony Oller</v>
    <v>wjson{"t":"e","d":"Person","e":"TonyOller::p4pd6"}</v>
    <v>en-US</v>
    <v>NotablePeople</v>
  </rv>
  <rv s="0">
    <v>-1610612480</v>
    <v>Lois Chiles</v>
    <v>wjson{"t":"e","d":"Person","e":"LoisChiles::s83xm"}</v>
    <v>en-US</v>
    <v>NotablePeople</v>
  </rv>
  <rv s="0">
    <v>-1610612480</v>
    <v>Meredith Monroe</v>
    <v>wjson{"t":"e","d":"Person","e":"MeredithMonroe::yxp7p"}</v>
    <v>en-US</v>
    <v>NotablePeople</v>
  </rv>
  <rv s="0">
    <v>-1610612480</v>
    <v>Marianne Williamson</v>
    <v>wjson{"t":"e","d":"Person","e":"MarianneWilliamson::5ffrg"}</v>
    <v>en-US</v>
    <v>NotablePeople</v>
  </rv>
  <rv s="0">
    <v>-1610612480</v>
    <v>Allie DeBerry</v>
    <v>wjson{"t":"e","d":"Person","e":"AllieDeBerry::kvyy2"}</v>
    <v>en-US</v>
    <v>NotablePeople</v>
  </rv>
  <rv s="0">
    <v>-1610612480</v>
    <v>Robert Foxworth</v>
    <v>wjson{"t":"e","d":"Person","e":"RobertFoxworth::q237w"}</v>
    <v>en-US</v>
    <v>NotablePeople</v>
  </rv>
  <rv s="3">
    <v>492</v>
  </rv>
  <rv s="1">
    <fb>30547</fb>
    <v>35</v>
  </rv>
  <rv s="1">
    <fb>176507</fb>
    <v>29</v>
  </rv>
  <rv s="1">
    <fb>1469220</fb>
    <v>29</v>
  </rv>
  <rv s="1">
    <fb>393149</fb>
    <v>29</v>
  </rv>
  <rv s="1">
    <fb>228460</fb>
    <v>29</v>
  </rv>
  <rv s="1">
    <fb>75090</fb>
    <v>29</v>
  </rv>
  <rv s="1">
    <fb>283450</fb>
    <v>29</v>
  </rv>
  <rv s="1">
    <fb>23280</fb>
    <v>29</v>
  </rv>
  <rv s="1">
    <fb>333858</fb>
    <v>29</v>
  </rv>
  <rv s="1">
    <fb>122277</fb>
    <v>29</v>
  </rv>
  <rv s="1">
    <fb>36482</fb>
    <v>29</v>
  </rv>
  <rv s="1">
    <fb>208754</fb>
    <v>29</v>
  </rv>
  <rv s="1">
    <fb>178634</fb>
    <v>29</v>
  </rv>
  <rv s="1">
    <fb>721907</fb>
    <v>29</v>
  </rv>
  <rv s="1">
    <fb>799082</fb>
    <v>29</v>
  </rv>
  <rv s="1">
    <fb>84044</fb>
    <v>29</v>
  </rv>
  <rv s="1">
    <fb>7629</fb>
    <v>29</v>
  </rv>
  <rv s="1">
    <fb>151370</fb>
    <v>29</v>
  </rv>
  <rv s="1">
    <fb>518678</fb>
    <v>29</v>
  </rv>
  <rv s="1">
    <fb>1182</fb>
    <v>29</v>
  </rv>
  <rv s="1">
    <fb>216385</fb>
    <v>29</v>
  </rv>
  <rv s="1">
    <fb>45782</fb>
    <v>29</v>
  </rv>
  <rv s="1">
    <fb>1326310</fb>
    <v>29</v>
  </rv>
  <rv s="1">
    <fb>1494.123320336771</fb>
    <v>29</v>
  </rv>
  <rv s="1">
    <fb>0.21153337436356515</fb>
    <v>117</v>
  </rv>
  <rv s="1">
    <fb>5.2236399999999995E-2</fb>
    <v>118</v>
  </rv>
  <rv s="1">
    <fb>4.1284100000000004E-2</fb>
    <v>118</v>
  </rv>
  <rv s="1">
    <fb>1.0952300000000002E-2</fb>
    <v>118</v>
  </rv>
  <rv s="1">
    <fb>8.2499999999999976E-2</fb>
    <v>120</v>
  </rv>
  <rv s="1">
    <fb>7.9000000000000001E-2</fb>
    <v>120</v>
  </rv>
  <rv s="0">
    <v>-1814036224</v>
    <v>weather for Houston</v>
    <v>wjson{"t":"rl","d":"CityWeather","e":{"EntityLookup":{"t":"e","d":"City","e":["Houston","Texas","UnitedStates"]}}}</v>
    <v>en-US</v>
    <v>PartlySunnyWeather</v>
  </rv>
  <rv s="12">
    <v>#VALUE!</v>
    <v>en-US</v>
    <v>wjson{"t":"e","d":"City","e":["Houston","Texas","UnitedStates"]}</v>
    <v>536871168</v>
    <v>1</v>
    <v>95</v>
    <v>96</v>
    <v>Houston</v>
    <v>97</v>
    <v>601</v>
    <v>City</v>
    <v>99</v>
    <v>100</v>
    <v>113</v>
    <v>8289</v>
    <v>9123</v>
    <v>9124</v>
    <v>9125</v>
    <v>175</v>
    <v>1890</v>
    <v>9126</v>
    <v>9127</v>
    <v>9128</v>
    <v>9129</v>
    <v>9130</v>
    <v>9131</v>
    <v>9132</v>
    <v>9133</v>
    <v>9134</v>
    <v>9135</v>
    <v>9136</v>
    <v>9137</v>
    <v>Houston</v>
    <v>9138</v>
    <v>9239</v>
    <v>9240</v>
    <v>9241</v>
    <v>9242</v>
    <v>9243</v>
    <v>9244</v>
    <v>9245</v>
    <v>9246</v>
    <v>9247</v>
    <v>9248</v>
    <v>9249</v>
    <v>9250</v>
    <v>9251</v>
    <v>9252</v>
    <v>9253</v>
    <v>9254</v>
    <v>9255</v>
    <v>9256</v>
    <v>9257</v>
    <v>9258</v>
    <v>9259</v>
    <v>9260</v>
    <v>9261</v>
    <v>9262</v>
    <v>9263</v>
    <v>9264</v>
    <v>9265</v>
    <v>9266</v>
    <v>9267</v>
    <v>9268</v>
    <v>9269</v>
    <v>Houston</v>
    <v>9270</v>
    <v>Houston is the most populous city in the U.S.</v>
    <v>city</v>
  </rv>
  <rv s="0">
    <v>-1545600768</v>
    <v>weather history for Houston</v>
    <v>wjson{"t":"rl","d":"CityWeatherHistoryProperties","e":{"EntityLookup":{"t":"e","d":"City","e":["Houston","Texas","UnitedStates"]}}}</v>
    <v>en-US</v>
    <v>PartlySunnyWeather</v>
  </rv>
  <rv s="107">
    <v>#VALUE!</v>
    <v>en-US</v>
    <v>wjson{"t":"rl","d":"CityWeather","e":{"EntityLookup":{"t":"e","d":"City","e":["Houston","Texas","UnitedStates"]}}}</v>
    <v>-1814036224</v>
    <v>1</v>
    <v>602</v>
    <v>603</v>
    <v>weather for Houston</v>
    <v>97</v>
    <v>604</v>
    <v>PartlySunnyWeather</v>
    <v>99</v>
    <v>9272</v>
    <v>weather for Houston</v>
    <v>weather for Houston</v>
    <v>city weather</v>
  </rv>
  <rv s="1">
    <fb>27</fb>
    <v>32</v>
  </rv>
  <rv s="1">
    <fb>17.222368421052632</fb>
    <v>32</v>
  </rv>
  <rv s="1">
    <fb>7.1844736842105261</fb>
    <v>32</v>
  </rv>
  <rv s="1">
    <fb>0.15565217391304348</fb>
    <v>32</v>
  </rv>
  <rv s="1">
    <fb>11.20921052631579</fb>
    <v>32</v>
  </rv>
  <rv s="1">
    <fb>15.971052631578948</fb>
    <v>32</v>
  </rv>
  <rv s="1">
    <fb>-2.72</fb>
    <v>32</v>
  </rv>
  <rv s="108">
    <v>607</v>
    <v>January 1 weather (daily)</v>
    <v>259</v>
    <v>608</v>
    <v>January 1</v>
    <v>9274</v>
    <v>9275</v>
    <v>9276</v>
    <v>9277</v>
    <v>9278</v>
    <v>9279</v>
    <v>9280</v>
    <v>January 1 weather (daily)</v>
  </rv>
  <rv s="1">
    <fb>26.72</fb>
    <v>32</v>
  </rv>
  <rv s="1">
    <fb>15.776315789473685</fb>
    <v>32</v>
  </rv>
  <rv s="1">
    <fb>7.3978947368421055</fb>
    <v>32</v>
  </rv>
  <rv s="1">
    <fb>0.19291666666666665</fb>
    <v>32</v>
  </rv>
  <rv s="1">
    <fb>10.93236842105263</fb>
    <v>32</v>
  </rv>
  <rv s="1">
    <fb>17.754999999999999</fb>
    <v>32</v>
  </rv>
  <rv s="1">
    <fb>-8.2200000000000006</fb>
    <v>32</v>
  </rv>
  <rv s="108">
    <v>607</v>
    <v>January 2 weather (daily)</v>
    <v>259</v>
    <v>608</v>
    <v>January 2</v>
    <v>9282</v>
    <v>9283</v>
    <v>9284</v>
    <v>9285</v>
    <v>9286</v>
    <v>9287</v>
    <v>9288</v>
    <v>January 2 weather (daily)</v>
  </rv>
  <rv s="1">
    <fb>28</fb>
    <v>32</v>
  </rv>
  <rv s="1">
    <fb>16.141578947368419</fb>
    <v>32</v>
  </rv>
  <rv s="1">
    <fb>7.4605263157894735</fb>
    <v>32</v>
  </rv>
  <rv s="1">
    <fb>0.31190476190476196</fb>
    <v>32</v>
  </rv>
  <rv s="1">
    <fb>11.064736842105264</fb>
    <v>32</v>
  </rv>
  <rv s="1">
    <fb>15.927368421052632</fb>
    <v>32</v>
  </rv>
  <rv s="1">
    <fb>-7.11</fb>
    <v>32</v>
  </rv>
  <rv s="108">
    <v>607</v>
    <v>January 3 weather (daily)</v>
    <v>259</v>
    <v>608</v>
    <v>January 3</v>
    <v>9290</v>
    <v>9291</v>
    <v>9292</v>
    <v>9293</v>
    <v>9294</v>
    <v>9295</v>
    <v>9296</v>
    <v>January 3 weather (daily)</v>
  </rv>
  <rv s="1">
    <fb>27.78</fb>
    <v>32</v>
  </rv>
  <rv s="1">
    <fb>17.366842105263157</fb>
    <v>32</v>
  </rv>
  <rv s="1">
    <fb>6.6565789473684207</fb>
    <v>32</v>
  </rv>
  <rv s="1">
    <fb>0.23857142857142857</fb>
    <v>32</v>
  </rv>
  <rv s="1">
    <fb>11.081578947368421</fb>
    <v>32</v>
  </rv>
  <rv s="1">
    <fb>15.352894736842105</fb>
    <v>32</v>
  </rv>
  <rv s="1">
    <fb>-2.78</fb>
    <v>32</v>
  </rv>
  <rv s="108">
    <v>607</v>
    <v>January 4 weather (daily)</v>
    <v>259</v>
    <v>608</v>
    <v>January 4</v>
    <v>9298</v>
    <v>9299</v>
    <v>9300</v>
    <v>9301</v>
    <v>9302</v>
    <v>9303</v>
    <v>9304</v>
    <v>January 4 weather (daily)</v>
  </rv>
  <rv s="1">
    <fb>18.077368421052633</fb>
    <v>32</v>
  </rv>
  <rv s="1">
    <fb>6.9857894736842114</fb>
    <v>32</v>
  </rv>
  <rv s="1">
    <fb>0.25</fb>
    <v>32</v>
  </rv>
  <rv s="1">
    <fb>11.453684210526315</fb>
    <v>32</v>
  </rv>
  <rv s="1">
    <fb>13.96894736842105</fb>
    <v>32</v>
  </rv>
  <rv s="1">
    <fb>-2.2200000000000002</fb>
    <v>32</v>
  </rv>
  <rv s="108">
    <v>607</v>
    <v>January 5 weather (daily)</v>
    <v>259</v>
    <v>608</v>
    <v>January 5</v>
    <v>9274</v>
    <v>9306</v>
    <v>9307</v>
    <v>9308</v>
    <v>9309</v>
    <v>9310</v>
    <v>9311</v>
    <v>January 5 weather (daily)</v>
  </rv>
  <rv s="1">
    <fb>19.061052631578946</fb>
    <v>32</v>
  </rv>
  <rv s="1">
    <fb>8.4389473684210525</fb>
    <v>32</v>
  </rv>
  <rv s="1">
    <fb>0.40500000000000003</fb>
    <v>32</v>
  </rv>
  <rv s="1">
    <fb>12.746578947368421</fb>
    <v>32</v>
  </rv>
  <rv s="1">
    <fb>15.225526315789471</fb>
    <v>32</v>
  </rv>
  <rv s="1">
    <fb>0</fb>
    <v>32</v>
  </rv>
  <rv s="108">
    <v>607</v>
    <v>January 6 weather (daily)</v>
    <v>259</v>
    <v>608</v>
    <v>January 6</v>
    <v>9282</v>
    <v>9313</v>
    <v>9314</v>
    <v>9315</v>
    <v>9316</v>
    <v>9317</v>
    <v>9318</v>
    <v>January 6 weather (daily)</v>
  </rv>
  <rv s="1">
    <fb>17.431052631578947</fb>
    <v>32</v>
  </rv>
  <rv s="1">
    <fb>8.0334210526315779</fb>
    <v>32</v>
  </rv>
  <rv s="1">
    <fb>0.52107142857142852</fb>
    <v>32</v>
  </rv>
  <rv s="1">
    <fb>12.226578947368422</fb>
    <v>32</v>
  </rv>
  <rv s="1">
    <fb>16.735789473684211</fb>
    <v>32</v>
  </rv>
  <rv s="1">
    <fb>-3.39</fb>
    <v>32</v>
  </rv>
  <rv s="108">
    <v>607</v>
    <v>January 7 weather (daily)</v>
    <v>259</v>
    <v>608</v>
    <v>January 7</v>
    <v>9282</v>
    <v>9320</v>
    <v>9321</v>
    <v>9322</v>
    <v>9323</v>
    <v>9324</v>
    <v>9325</v>
    <v>January 7 weather (daily)</v>
  </rv>
  <rv s="1">
    <fb>26</fb>
    <v>32</v>
  </rv>
  <rv s="1">
    <fb>16.391842105263162</fb>
    <v>32</v>
  </rv>
  <rv s="1">
    <fb>6.6626315789473685</fb>
    <v>32</v>
  </rv>
  <rv s="1">
    <fb>0.25357142857142856</fb>
    <v>32</v>
  </rv>
  <rv s="1">
    <fb>10.742631578947369</fb>
    <v>32</v>
  </rv>
  <rv s="1">
    <fb>15.73763157894737</fb>
    <v>32</v>
  </rv>
  <rv s="1">
    <fb>-6.11</fb>
    <v>32</v>
  </rv>
  <rv s="108">
    <v>607</v>
    <v>January 8 weather (daily)</v>
    <v>259</v>
    <v>608</v>
    <v>January 8</v>
    <v>9327</v>
    <v>9328</v>
    <v>9329</v>
    <v>9330</v>
    <v>9331</v>
    <v>9332</v>
    <v>9333</v>
    <v>January 8 weather (daily)</v>
  </rv>
  <rv s="1">
    <fb>26.11</fb>
    <v>32</v>
  </rv>
  <rv s="1">
    <fb>17.457631578947368</fb>
    <v>32</v>
  </rv>
  <rv s="1">
    <fb>6.7763157894736841</fb>
    <v>32</v>
  </rv>
  <rv s="1">
    <fb>0.1326086956521739</fb>
    <v>32</v>
  </rv>
  <rv s="1">
    <fb>10.912631578947369</fb>
    <v>32</v>
  </rv>
  <rv s="1">
    <fb>15.522105263157899</fb>
    <v>32</v>
  </rv>
  <rv s="108">
    <v>607</v>
    <v>January 9 weather (daily)</v>
    <v>259</v>
    <v>608</v>
    <v>January 9</v>
    <v>9335</v>
    <v>9336</v>
    <v>9337</v>
    <v>9338</v>
    <v>9339</v>
    <v>9340</v>
    <v>9333</v>
    <v>January 9 weather (daily)</v>
  </rv>
  <rv s="1">
    <fb>25</fb>
    <v>32</v>
  </rv>
  <rv s="1">
    <fb>17.304864864864864</fb>
    <v>32</v>
  </rv>
  <rv s="1">
    <fb>7.4427027027027028</fb>
    <v>32</v>
  </rv>
  <rv s="1">
    <fb>0.33583333333333326</fb>
    <v>32</v>
  </rv>
  <rv s="1">
    <fb>11.624594594594594</fb>
    <v>32</v>
  </rv>
  <rv s="1">
    <fb>16.327297297297296</fb>
    <v>32</v>
  </rv>
  <rv s="1">
    <fb>-7.22</fb>
    <v>32</v>
  </rv>
  <rv s="108">
    <v>607</v>
    <v>January 10 weather (daily)</v>
    <v>259</v>
    <v>608</v>
    <v>January 10</v>
    <v>9342</v>
    <v>9343</v>
    <v>9344</v>
    <v>9345</v>
    <v>9346</v>
    <v>9347</v>
    <v>9348</v>
    <v>January 10 weather (daily)</v>
  </rv>
  <rv s="1">
    <fb>16.823157894736841</fb>
    <v>32</v>
  </rv>
  <rv s="1">
    <fb>6.3023684210526314</fb>
    <v>32</v>
  </rv>
  <rv s="1">
    <fb>0.25269230769230772</fb>
    <v>32</v>
  </rv>
  <rv s="1">
    <fb>10.38657894736842</fb>
    <v>32</v>
  </rv>
  <rv s="1">
    <fb>15.079473684210527</fb>
    <v>32</v>
  </rv>
  <rv s="1">
    <fb>-9.2799999999999994</fb>
    <v>32</v>
  </rv>
  <rv s="108">
    <v>607</v>
    <v>January 11 weather (daily)</v>
    <v>259</v>
    <v>608</v>
    <v>January 11</v>
    <v>9282</v>
    <v>9350</v>
    <v>9351</v>
    <v>9352</v>
    <v>9353</v>
    <v>9354</v>
    <v>9355</v>
    <v>January 11 weather (daily)</v>
  </rv>
  <rv s="1">
    <fb>16.981052631578947</fb>
    <v>32</v>
  </rv>
  <rv s="1">
    <fb>6.9971052631578941</fb>
    <v>32</v>
  </rv>
  <rv s="1">
    <fb>0.20526315789473687</fb>
    <v>32</v>
  </rv>
  <rv s="1">
    <fb>11.242631578947369</fb>
    <v>32</v>
  </rv>
  <rv s="1">
    <fb>14.815263157894737</fb>
    <v>32</v>
  </rv>
  <rv s="108">
    <v>607</v>
    <v>January 12 weather (daily)</v>
    <v>259</v>
    <v>608</v>
    <v>January 12</v>
    <v>9282</v>
    <v>9357</v>
    <v>9358</v>
    <v>9359</v>
    <v>9360</v>
    <v>9361</v>
    <v>9333</v>
    <v>January 12 weather (daily)</v>
  </rv>
  <rv s="1">
    <fb>27.22</fb>
    <v>32</v>
  </rv>
  <rv s="1">
    <fb>16.566842105263156</fb>
    <v>32</v>
  </rv>
  <rv s="1">
    <fb>6.5992105263157894</fb>
    <v>32</v>
  </rv>
  <rv s="1">
    <fb>0.42909090909090913</fb>
    <v>32</v>
  </rv>
  <rv s="1">
    <fb>10.790000000000001</fb>
    <v>32</v>
  </rv>
  <rv s="1">
    <fb>15.517105263157896</fb>
    <v>32</v>
  </rv>
  <rv s="1">
    <fb>-3.89</fb>
    <v>32</v>
  </rv>
  <rv s="108">
    <v>607</v>
    <v>January 13 weather (daily)</v>
    <v>259</v>
    <v>608</v>
    <v>January 13</v>
    <v>9363</v>
    <v>9364</v>
    <v>9365</v>
    <v>9366</v>
    <v>9367</v>
    <v>9368</v>
    <v>9369</v>
    <v>January 13 weather (daily)</v>
  </rv>
  <rv s="1">
    <fb>23.89</fb>
    <v>32</v>
  </rv>
  <rv s="1">
    <fb>16.69157894736842</fb>
    <v>32</v>
  </rv>
  <rv s="1">
    <fb>5.9684210526315793</fb>
    <v>32</v>
  </rv>
  <rv s="1">
    <fb>0.17916666666666667</fb>
    <v>32</v>
  </rv>
  <rv s="1">
    <fb>10.448421052631579</fb>
    <v>32</v>
  </rv>
  <rv s="1">
    <fb>14.041315789473682</fb>
    <v>32</v>
  </rv>
  <rv s="1">
    <fb>-6.61</fb>
    <v>32</v>
  </rv>
  <rv s="108">
    <v>607</v>
    <v>January 14 weather (daily)</v>
    <v>259</v>
    <v>608</v>
    <v>January 14</v>
    <v>9371</v>
    <v>9372</v>
    <v>9373</v>
    <v>9374</v>
    <v>9375</v>
    <v>9376</v>
    <v>9377</v>
    <v>January 14 weather (daily)</v>
  </rv>
  <rv s="1">
    <fb>24.39</fb>
    <v>32</v>
  </rv>
  <rv s="1">
    <fb>17.393421052631581</fb>
    <v>32</v>
  </rv>
  <rv s="1">
    <fb>6.3442105263157904</fb>
    <v>32</v>
  </rv>
  <rv s="1">
    <fb>0.32318181818181818</fb>
    <v>32</v>
  </rv>
  <rv s="1">
    <fb>10.871052631578946</fb>
    <v>32</v>
  </rv>
  <rv s="1">
    <fb>12.939473684210528</fb>
    <v>32</v>
  </rv>
  <rv s="108">
    <v>607</v>
    <v>January 15 weather (daily)</v>
    <v>259</v>
    <v>608</v>
    <v>January 15</v>
    <v>9379</v>
    <v>9380</v>
    <v>9381</v>
    <v>9382</v>
    <v>9383</v>
    <v>9384</v>
    <v>9280</v>
    <v>January 15 weather (daily)</v>
  </rv>
  <rv s="1">
    <fb>17.869999999999997</fb>
    <v>32</v>
  </rv>
  <rv s="1">
    <fb>8.2573684210526306</fb>
    <v>32</v>
  </rv>
  <rv s="1">
    <fb>0.48227272727272735</fb>
    <v>32</v>
  </rv>
  <rv s="1">
    <fb>11.987105263157895</fb>
    <v>32</v>
  </rv>
  <rv s="1">
    <fb>14.908684210526316</fb>
    <v>32</v>
  </rv>
  <rv s="1">
    <fb>-1.1100000000000001</fb>
    <v>32</v>
  </rv>
  <rv s="108">
    <v>607</v>
    <v>January 16 weather (daily)</v>
    <v>259</v>
    <v>608</v>
    <v>January 16</v>
    <v>9379</v>
    <v>9386</v>
    <v>9387</v>
    <v>9388</v>
    <v>9389</v>
    <v>9390</v>
    <v>9391</v>
    <v>January 16 weather (daily)</v>
  </rv>
  <rv s="1">
    <fb>16.916315789473682</fb>
    <v>32</v>
  </rv>
  <rv s="1">
    <fb>8.5068421052631571</fb>
    <v>32</v>
  </rv>
  <rv s="1">
    <fb>0.52478260869565208</fb>
    <v>32</v>
  </rv>
  <rv s="1">
    <fb>12.157894736842104</fb>
    <v>32</v>
  </rv>
  <rv s="1">
    <fb>15.249210526315791</fb>
    <v>32</v>
  </rv>
  <rv s="1">
    <fb>-3.22</fb>
    <v>32</v>
  </rv>
  <rv s="108">
    <v>607</v>
    <v>January 17 weather (daily)</v>
    <v>259</v>
    <v>608</v>
    <v>January 17</v>
    <v>9335</v>
    <v>9393</v>
    <v>9394</v>
    <v>9395</v>
    <v>9396</v>
    <v>9397</v>
    <v>9398</v>
    <v>January 17 weather (daily)</v>
  </rv>
  <rv s="1">
    <fb>17.412105263157898</fb>
    <v>32</v>
  </rv>
  <rv s="1">
    <fb>8.1215789473684215</fb>
    <v>32</v>
  </rv>
  <rv s="1">
    <fb>0.30333333333333329</fb>
    <v>32</v>
  </rv>
  <rv s="1">
    <fb>12.071578947368423</fb>
    <v>32</v>
  </rv>
  <rv s="1">
    <fb>16.12736842105263</fb>
    <v>32</v>
  </rv>
  <rv s="108">
    <v>607</v>
    <v>January 18 weather (daily)</v>
    <v>259</v>
    <v>608</v>
    <v>January 18</v>
    <v>9363</v>
    <v>9400</v>
    <v>9401</v>
    <v>9402</v>
    <v>9403</v>
    <v>9404</v>
    <v>9311</v>
    <v>January 18 weather (daily)</v>
  </rv>
  <rv s="1">
    <fb>17.04078947368421</fb>
    <v>32</v>
  </rv>
  <rv s="1">
    <fb>7.7718421052631586</fb>
    <v>32</v>
  </rv>
  <rv s="1">
    <fb>0.95500000000000007</fb>
    <v>32</v>
  </rv>
  <rv s="1">
    <fb>11.705</fb>
    <v>32</v>
  </rv>
  <rv s="1">
    <fb>17.185526315789474</fb>
    <v>32</v>
  </rv>
  <rv s="1">
    <fb>-4.8899999999999997</fb>
    <v>32</v>
  </rv>
  <rv s="108">
    <v>607</v>
    <v>January 19 weather (daily)</v>
    <v>259</v>
    <v>608</v>
    <v>January 19</v>
    <v>9363</v>
    <v>9406</v>
    <v>9407</v>
    <v>9408</v>
    <v>9409</v>
    <v>9410</v>
    <v>9411</v>
    <v>January 19 weather (daily)</v>
  </rv>
  <rv s="1">
    <fb>17.097105263157896</fb>
    <v>32</v>
  </rv>
  <rv s="1">
    <fb>7.5031578947368418</fb>
    <v>32</v>
  </rv>
  <rv s="1">
    <fb>0.36</fb>
    <v>32</v>
  </rv>
  <rv s="1">
    <fb>11.607894736842104</fb>
    <v>32</v>
  </rv>
  <rv s="1">
    <fb>15.95157894736842</fb>
    <v>32</v>
  </rv>
  <rv s="108">
    <v>607</v>
    <v>January 20 weather (daily)</v>
    <v>259</v>
    <v>608</v>
    <v>January 20</v>
    <v>9335</v>
    <v>9413</v>
    <v>9414</v>
    <v>9415</v>
    <v>9416</v>
    <v>9417</v>
    <v>9369</v>
    <v>January 20 weather (daily)</v>
  </rv>
  <rv s="1">
    <fb>25.61</fb>
    <v>32</v>
  </rv>
  <rv s="1">
    <fb>17.049736842105265</fb>
    <v>32</v>
  </rv>
  <rv s="1">
    <fb>7.3028947368421049</fb>
    <v>32</v>
  </rv>
  <rv s="1">
    <fb>0.24136363636363639</fb>
    <v>32</v>
  </rv>
  <rv s="1">
    <fb>11.507368421052632</fb>
    <v>32</v>
  </rv>
  <rv s="1">
    <fb>14.772105263157886</fb>
    <v>32</v>
  </rv>
  <rv s="108">
    <v>607</v>
    <v>January 21 weather (daily)</v>
    <v>259</v>
    <v>608</v>
    <v>January 21</v>
    <v>9419</v>
    <v>9420</v>
    <v>9421</v>
    <v>9422</v>
    <v>9423</v>
    <v>9424</v>
    <v>9377</v>
    <v>January 21 weather (daily)</v>
  </rv>
  <rv s="1">
    <fb>18.077631578947368</fb>
    <v>32</v>
  </rv>
  <rv s="1">
    <fb>8.0902631578947375</fb>
    <v>32</v>
  </rv>
  <rv s="1">
    <fb>0.56521739130434778</fb>
    <v>32</v>
  </rv>
  <rv s="1">
    <fb>12.436315789473687</fb>
    <v>32</v>
  </rv>
  <rv s="1">
    <fb>12.993157894736841</fb>
    <v>32</v>
  </rv>
  <rv s="1">
    <fb>-2.11</fb>
    <v>32</v>
  </rv>
  <rv s="108">
    <v>607</v>
    <v>January 22 weather (daily)</v>
    <v>259</v>
    <v>608</v>
    <v>January 22</v>
    <v>9335</v>
    <v>9426</v>
    <v>9427</v>
    <v>9428</v>
    <v>9429</v>
    <v>9430</v>
    <v>9431</v>
    <v>January 22 weather (daily)</v>
  </rv>
  <rv s="1">
    <fb>17.774736842105263</fb>
    <v>32</v>
  </rv>
  <rv s="1">
    <fb>7.9271052631578955</fb>
    <v>32</v>
  </rv>
  <rv s="1">
    <fb>0.18956521739130436</fb>
    <v>32</v>
  </rv>
  <rv s="1">
    <fb>11.989736842105264</fb>
    <v>32</v>
  </rv>
  <rv s="1">
    <fb>15.916842105263155</fb>
    <v>32</v>
  </rv>
  <rv s="1">
    <fb>-1.72</fb>
    <v>32</v>
  </rv>
  <rv s="108">
    <v>607</v>
    <v>January 23 weather (daily)</v>
    <v>259</v>
    <v>608</v>
    <v>January 23</v>
    <v>9342</v>
    <v>9433</v>
    <v>9434</v>
    <v>9435</v>
    <v>9436</v>
    <v>9437</v>
    <v>9438</v>
    <v>January 23 weather (daily)</v>
  </rv>
  <rv s="1">
    <fb>17.873684210526317</fb>
    <v>32</v>
  </rv>
  <rv s="1">
    <fb>7.7226315789473681</fb>
    <v>32</v>
  </rv>
  <rv s="1">
    <fb>0.29199999999999998</fb>
    <v>32</v>
  </rv>
  <rv s="1">
    <fb>11.976052631578948</fb>
    <v>32</v>
  </rv>
  <rv s="1">
    <fb>14.236052631578948</fb>
    <v>32</v>
  </rv>
  <rv s="108">
    <v>607</v>
    <v>January 24 weather (daily)</v>
    <v>259</v>
    <v>608</v>
    <v>January 24</v>
    <v>9342</v>
    <v>9440</v>
    <v>9441</v>
    <v>9442</v>
    <v>9443</v>
    <v>9444</v>
    <v>9438</v>
    <v>January 24 weather (daily)</v>
  </rv>
  <rv s="1">
    <fb>18.478421052631582</fb>
    <v>32</v>
  </rv>
  <rv s="1">
    <fb>7.6226315789473675</fb>
    <v>32</v>
  </rv>
  <rv s="1">
    <fb>0.27560000000000001</fb>
    <v>32</v>
  </rv>
  <rv s="1">
    <fb>12.193684210526316</fb>
    <v>32</v>
  </rv>
  <rv s="1">
    <fb>14.947368421052632</fb>
    <v>32</v>
  </rv>
  <rv s="1">
    <fb>1.72</fb>
    <v>32</v>
  </rv>
  <rv s="108">
    <v>607</v>
    <v>January 25 weather (daily)</v>
    <v>259</v>
    <v>608</v>
    <v>January 25</v>
    <v>9419</v>
    <v>9446</v>
    <v>9447</v>
    <v>9448</v>
    <v>9449</v>
    <v>9450</v>
    <v>9451</v>
    <v>January 25 weather (daily)</v>
  </rv>
  <rv s="1">
    <fb>28.28</fb>
    <v>32</v>
  </rv>
  <rv s="1">
    <fb>19.460526315789473</fb>
    <v>32</v>
  </rv>
  <rv s="1">
    <fb>8.1710526315789469</fb>
    <v>32</v>
  </rv>
  <rv s="1">
    <fb>9.0869565217391299E-2</fb>
    <v>32</v>
  </rv>
  <rv s="1">
    <fb>12.570263157894738</fb>
    <v>32</v>
  </rv>
  <rv s="1">
    <fb>14.396578947368425</fb>
    <v>32</v>
  </rv>
  <rv s="1">
    <fb>-0.61</fb>
    <v>32</v>
  </rv>
  <rv s="108">
    <v>607</v>
    <v>January 26 weather (daily)</v>
    <v>259</v>
    <v>608</v>
    <v>January 26</v>
    <v>9453</v>
    <v>9454</v>
    <v>9455</v>
    <v>9456</v>
    <v>9457</v>
    <v>9458</v>
    <v>9459</v>
    <v>January 26 weather (daily)</v>
  </rv>
  <rv s="1">
    <fb>19.367368421052632</fb>
    <v>32</v>
  </rv>
  <rv s="1">
    <fb>8.7981578947368426</fb>
    <v>32</v>
  </rv>
  <rv s="1">
    <fb>0.74045454545454537</fb>
    <v>32</v>
  </rv>
  <rv s="1">
    <fb>13.191052631578946</fb>
    <v>32</v>
  </rv>
  <rv s="1">
    <fb>15.430789473684207</fb>
    <v>32</v>
  </rv>
  <rv s="1">
    <fb>0.61</fb>
    <v>32</v>
  </rv>
  <rv s="108">
    <v>607</v>
    <v>January 27 weather (daily)</v>
    <v>259</v>
    <v>608</v>
    <v>January 27</v>
    <v>9453</v>
    <v>9461</v>
    <v>9462</v>
    <v>9463</v>
    <v>9464</v>
    <v>9465</v>
    <v>9466</v>
    <v>January 27 weather (daily)</v>
  </rv>
  <rv s="1">
    <fb>18.821578947368423</fb>
    <v>32</v>
  </rv>
  <rv s="1">
    <fb>8.0494736842105254</fb>
    <v>32</v>
  </rv>
  <rv s="1">
    <fb>0.66166666666666674</fb>
    <v>32</v>
  </rv>
  <rv s="1">
    <fb>12.475</fb>
    <v>32</v>
  </rv>
  <rv s="1">
    <fb>16.131578947368421</fb>
    <v>32</v>
  </rv>
  <rv s="108">
    <v>607</v>
    <v>January 28 weather (daily)</v>
    <v>259</v>
    <v>608</v>
    <v>January 28</v>
    <v>9282</v>
    <v>9468</v>
    <v>9469</v>
    <v>9470</v>
    <v>9471</v>
    <v>9472</v>
    <v>9459</v>
    <v>January 28 weather (daily)</v>
  </rv>
  <rv s="1">
    <fb>18.809736842105263</fb>
    <v>32</v>
  </rv>
  <rv s="1">
    <fb>9.3434210526315784</fb>
    <v>32</v>
  </rv>
  <rv s="1">
    <fb>0.37807692307692303</fb>
    <v>32</v>
  </rv>
  <rv s="1">
    <fb>13.239473684210527</fb>
    <v>32</v>
  </rv>
  <rv s="1">
    <fb>15.19157894736842</fb>
    <v>32</v>
  </rv>
  <rv s="108">
    <v>607</v>
    <v>January 29 weather (daily)</v>
    <v>259</v>
    <v>608</v>
    <v>January 29</v>
    <v>9282</v>
    <v>9474</v>
    <v>9475</v>
    <v>9476</v>
    <v>9477</v>
    <v>9478</v>
    <v>9438</v>
    <v>January 29 weather (daily)</v>
  </rv>
  <rv s="1">
    <fb>18.657368421052631</fb>
    <v>32</v>
  </rv>
  <rv s="1">
    <fb>8.696052631578949</fb>
    <v>32</v>
  </rv>
  <rv s="1">
    <fb>0.32840000000000003</fb>
    <v>32</v>
  </rv>
  <rv s="1">
    <fb>12.824999999999999</fb>
    <v>32</v>
  </rv>
  <rv s="1">
    <fb>15.707631578947368</fb>
    <v>32</v>
  </rv>
  <rv s="108">
    <v>607</v>
    <v>January 30 weather (daily)</v>
    <v>259</v>
    <v>608</v>
    <v>January 30</v>
    <v>9363</v>
    <v>9480</v>
    <v>9481</v>
    <v>9482</v>
    <v>9483</v>
    <v>9484</v>
    <v>9459</v>
    <v>January 30 weather (daily)</v>
  </rv>
  <rv s="1">
    <fb>18.203157894736844</fb>
    <v>32</v>
  </rv>
  <rv s="1">
    <fb>7.8389473684210529</fb>
    <v>32</v>
  </rv>
  <rv s="1">
    <fb>8.807692307692308E-2</fb>
    <v>32</v>
  </rv>
  <rv s="1">
    <fb>12.102368421052631</fb>
    <v>32</v>
  </rv>
  <rv s="1">
    <fb>16.603684210526314</fb>
    <v>32</v>
  </rv>
  <rv s="108">
    <v>607</v>
    <v>January 31 weather (daily)</v>
    <v>259</v>
    <v>608</v>
    <v>January 31</v>
    <v>9282</v>
    <v>9486</v>
    <v>9487</v>
    <v>9488</v>
    <v>9489</v>
    <v>9490</v>
    <v>9431</v>
    <v>January 31 weather (daily)</v>
  </rv>
  <rv s="1">
    <fb>17.188157894736843</fb>
    <v>32</v>
  </rv>
  <rv s="1">
    <fb>8.0481578947368408</fb>
    <v>32</v>
  </rv>
  <rv s="1">
    <fb>6.1304347826086965E-2</fb>
    <v>32</v>
  </rv>
  <rv s="1">
    <fb>12.093157894736841</fb>
    <v>32</v>
  </rv>
  <rv s="1">
    <fb>15.999736842105264</fb>
    <v>32</v>
  </rv>
  <rv s="108">
    <v>607</v>
    <v>February 1 weather (daily)</v>
    <v>259</v>
    <v>608</v>
    <v>February 1</v>
    <v>9363</v>
    <v>9492</v>
    <v>9493</v>
    <v>9494</v>
    <v>9495</v>
    <v>9496</v>
    <v>9398</v>
    <v>February 1 weather (daily)</v>
  </rv>
  <rv s="1">
    <fb>17.696052631578947</fb>
    <v>32</v>
  </rv>
  <rv s="1">
    <fb>8.55842105263158</fb>
    <v>32</v>
  </rv>
  <rv s="1">
    <fb>0.22925925925925927</fb>
    <v>32</v>
  </rv>
  <rv s="1">
    <fb>12.354473684210527</fb>
    <v>32</v>
  </rv>
  <rv s="1">
    <fb>15.727631578947371</fb>
    <v>32</v>
  </rv>
  <rv s="1">
    <fb>-6</fb>
    <v>32</v>
  </rv>
  <rv s="108">
    <v>607</v>
    <v>February 2 weather (daily)</v>
    <v>259</v>
    <v>608</v>
    <v>February 2</v>
    <v>9363</v>
    <v>9498</v>
    <v>9499</v>
    <v>9500</v>
    <v>9501</v>
    <v>9502</v>
    <v>9503</v>
    <v>February 2 weather (daily)</v>
  </rv>
  <rv s="1">
    <fb>17.712894736842102</fb>
    <v>32</v>
  </rv>
  <rv s="1">
    <fb>7.9763157894736851</fb>
    <v>32</v>
  </rv>
  <rv s="1">
    <fb>4.1200000000000007E-2</fb>
    <v>32</v>
  </rv>
  <rv s="1">
    <fb>12.086842105263157</fb>
    <v>32</v>
  </rv>
  <rv s="1">
    <fb>15.440000000000001</fb>
    <v>32</v>
  </rv>
  <rv s="108">
    <v>607</v>
    <v>February 3 weather (daily)</v>
    <v>259</v>
    <v>608</v>
    <v>February 3</v>
    <v>9419</v>
    <v>9505</v>
    <v>9506</v>
    <v>9507</v>
    <v>9508</v>
    <v>9509</v>
    <v>9325</v>
    <v>February 3 weather (daily)</v>
  </rv>
  <rv s="1">
    <fb>17.20921052631579</fb>
    <v>32</v>
  </rv>
  <rv s="1">
    <fb>7.9249999999999998</fb>
    <v>32</v>
  </rv>
  <rv s="1">
    <fb>0.92272727272727295</fb>
    <v>32</v>
  </rv>
  <rv s="1">
    <fb>11.802894736842106</fb>
    <v>32</v>
  </rv>
  <rv s="1">
    <fb>15.864736842105261</fb>
    <v>32</v>
  </rv>
  <rv s="1">
    <fb>-4.5</fb>
    <v>32</v>
  </rv>
  <rv s="108">
    <v>607</v>
    <v>February 4 weather (daily)</v>
    <v>259</v>
    <v>608</v>
    <v>February 4</v>
    <v>9327</v>
    <v>9511</v>
    <v>9512</v>
    <v>9513</v>
    <v>9514</v>
    <v>9515</v>
    <v>9516</v>
    <v>February 4 weather (daily)</v>
  </rv>
  <rv s="1">
    <fb>17.571578947368423</fb>
    <v>32</v>
  </rv>
  <rv s="1">
    <fb>8.108421052631579</fb>
    <v>32</v>
  </rv>
  <rv s="1">
    <fb>0.6071428571428571</fb>
    <v>32</v>
  </rv>
  <rv s="1">
    <fb>12.020789473684211</fb>
    <v>32</v>
  </rv>
  <rv s="1">
    <fb>16.419210526315791</fb>
    <v>32</v>
  </rv>
  <rv s="108">
    <v>607</v>
    <v>February 5 weather (daily)</v>
    <v>259</v>
    <v>608</v>
    <v>February 5</v>
    <v>9335</v>
    <v>9518</v>
    <v>9519</v>
    <v>9520</v>
    <v>9521</v>
    <v>9522</v>
    <v>9516</v>
    <v>February 5 weather (daily)</v>
  </rv>
  <rv s="1">
    <fb>16.597894736842107</fb>
    <v>32</v>
  </rv>
  <rv s="1">
    <fb>7.1649999999999991</fb>
    <v>32</v>
  </rv>
  <rv s="1">
    <fb>9.5217391304347823E-2</fb>
    <v>32</v>
  </rv>
  <rv s="1">
    <fb>11.151578947368421</fb>
    <v>32</v>
  </rv>
  <rv s="1">
    <fb>17.105789473684212</fb>
    <v>32</v>
  </rv>
  <rv s="108">
    <v>607</v>
    <v>February 6 weather (daily)</v>
    <v>259</v>
    <v>608</v>
    <v>February 6</v>
    <v>9327</v>
    <v>9524</v>
    <v>9525</v>
    <v>9526</v>
    <v>9527</v>
    <v>9528</v>
    <v>9398</v>
    <v>February 6 weather (daily)</v>
  </rv>
  <rv s="1">
    <fb>16.229210526315789</fb>
    <v>32</v>
  </rv>
  <rv s="1">
    <fb>6.8578947368421055</fb>
    <v>32</v>
  </rv>
  <rv s="1">
    <fb>0.10826086956521738</fb>
    <v>32</v>
  </rv>
  <rv s="1">
    <fb>10.821578947368423</fb>
    <v>32</v>
  </rv>
  <rv s="1">
    <fb>15.907894736842104</fb>
    <v>32</v>
  </rv>
  <rv s="108">
    <v>607</v>
    <v>February 7 weather (daily)</v>
    <v>259</v>
    <v>608</v>
    <v>February 7</v>
    <v>9342</v>
    <v>9530</v>
    <v>9531</v>
    <v>9532</v>
    <v>9533</v>
    <v>9534</v>
    <v>9369</v>
    <v>February 7 weather (daily)</v>
  </rv>
  <rv s="1">
    <fb>18.166842105263157</fb>
    <v>32</v>
  </rv>
  <rv s="1">
    <fb>7.432631578947368</fb>
    <v>32</v>
  </rv>
  <rv s="1">
    <fb>4.2173913043478263E-2</fb>
    <v>32</v>
  </rv>
  <rv s="1">
    <fb>11.942368421052631</fb>
    <v>32</v>
  </rv>
  <rv s="1">
    <fb>15.040526315789473</fb>
    <v>32</v>
  </rv>
  <rv s="108">
    <v>607</v>
    <v>February 8 weather (daily)</v>
    <v>259</v>
    <v>608</v>
    <v>February 8</v>
    <v>9335</v>
    <v>9536</v>
    <v>9537</v>
    <v>9538</v>
    <v>9539</v>
    <v>9540</v>
    <v>9438</v>
    <v>February 8 weather (daily)</v>
  </rv>
  <rv s="1">
    <fb>18.852368421052631</fb>
    <v>32</v>
  </rv>
  <rv s="1">
    <fb>8.5602631578947381</fb>
    <v>32</v>
  </rv>
  <rv s="1">
    <fb>0.19565217391304349</fb>
    <v>32</v>
  </rv>
  <rv s="1">
    <fb>12.840526315789472</fb>
    <v>32</v>
  </rv>
  <rv s="1">
    <fb>16.277368421052632</fb>
    <v>32</v>
  </rv>
  <rv s="108">
    <v>607</v>
    <v>February 9 weather (daily)</v>
    <v>259</v>
    <v>608</v>
    <v>February 9</v>
    <v>9298</v>
    <v>9542</v>
    <v>9543</v>
    <v>9544</v>
    <v>9545</v>
    <v>9546</v>
    <v>9398</v>
    <v>February 9 weather (daily)</v>
  </rv>
  <rv s="1">
    <fb>17.349736842105262</fb>
    <v>32</v>
  </rv>
  <rv s="1">
    <fb>8.9965789473684215</fb>
    <v>32</v>
  </rv>
  <rv s="1">
    <fb>0.29039999999999994</fb>
    <v>32</v>
  </rv>
  <rv s="1">
    <fb>12.43</fb>
    <v>32</v>
  </rv>
  <rv s="1">
    <fb>16.000789473684211</fb>
    <v>32</v>
  </rv>
  <rv s="1">
    <fb>-3.28</fb>
    <v>32</v>
  </rv>
  <rv s="108">
    <v>607</v>
    <v>February 10 weather (daily)</v>
    <v>259</v>
    <v>608</v>
    <v>February 10</v>
    <v>9282</v>
    <v>9548</v>
    <v>9549</v>
    <v>9550</v>
    <v>9551</v>
    <v>9552</v>
    <v>9553</v>
    <v>February 10 weather (daily)</v>
  </rv>
  <rv s="1">
    <fb>26.61</fb>
    <v>32</v>
  </rv>
  <rv s="1">
    <fb>18.12</fb>
    <v>32</v>
  </rv>
  <rv s="1">
    <fb>8.0760526315789463</fb>
    <v>32</v>
  </rv>
  <rv s="1">
    <fb>0.40708333333333341</fb>
    <v>32</v>
  </rv>
  <rv s="1">
    <fb>12.268947368421053</fb>
    <v>32</v>
  </rv>
  <rv s="1">
    <fb>16.058157894736844</fb>
    <v>32</v>
  </rv>
  <rv s="108">
    <v>607</v>
    <v>February 11 weather (daily)</v>
    <v>259</v>
    <v>608</v>
    <v>February 11</v>
    <v>9555</v>
    <v>9556</v>
    <v>9557</v>
    <v>9558</v>
    <v>9559</v>
    <v>9560</v>
    <v>9355</v>
    <v>February 11 weather (daily)</v>
  </rv>
  <rv s="1">
    <fb>18.786578947368422</fb>
    <v>32</v>
  </rv>
  <rv s="1">
    <fb>8.1447368421052637</fb>
    <v>32</v>
  </rv>
  <rv s="1">
    <fb>0.43679999999999991</fb>
    <v>32</v>
  </rv>
  <rv s="1">
    <fb>12.660263157894738</fb>
    <v>32</v>
  </rv>
  <rv s="1">
    <fb>15.450000000000001</fb>
    <v>32</v>
  </rv>
  <rv s="108">
    <v>607</v>
    <v>February 12 weather (daily)</v>
    <v>259</v>
    <v>608</v>
    <v>February 12</v>
    <v>9379</v>
    <v>9562</v>
    <v>9563</v>
    <v>9564</v>
    <v>9565</v>
    <v>9566</v>
    <v>9553</v>
    <v>February 12 weather (daily)</v>
  </rv>
  <rv s="1">
    <fb>19.534999999999997</fb>
    <v>32</v>
  </rv>
  <rv s="1">
    <fb>8.9971052631578949</fb>
    <v>32</v>
  </rv>
  <rv s="1">
    <fb>0.36678571428571421</fb>
    <v>32</v>
  </rv>
  <rv s="1">
    <fb>13.559473684210525</fb>
    <v>32</v>
  </rv>
  <rv s="1">
    <fb>13.948947368421051</fb>
    <v>32</v>
  </rv>
  <rv s="108">
    <v>607</v>
    <v>February 13 weather (daily)</v>
    <v>259</v>
    <v>608</v>
    <v>February 13</v>
    <v>9282</v>
    <v>9568</v>
    <v>9569</v>
    <v>9570</v>
    <v>9571</v>
    <v>9572</v>
    <v>1896</v>
    <v>February 13 weather (daily)</v>
  </rv>
  <rv s="1">
    <fb>20.025000000000002</fb>
    <v>32</v>
  </rv>
  <rv s="1">
    <fb>9.8865789473684202</fb>
    <v>32</v>
  </rv>
  <rv s="1">
    <fb>0.22159999999999999</fb>
    <v>32</v>
  </rv>
  <rv s="1">
    <fb>14.468947368421054</fb>
    <v>32</v>
  </rv>
  <rv s="1">
    <fb>14.995526315789471</fb>
    <v>32</v>
  </rv>
  <rv s="108">
    <v>607</v>
    <v>February 14 weather (daily)</v>
    <v>259</v>
    <v>608</v>
    <v>February 14</v>
    <v>9282</v>
    <v>9574</v>
    <v>9575</v>
    <v>9576</v>
    <v>9577</v>
    <v>9578</v>
    <v>9318</v>
    <v>February 14 weather (daily)</v>
  </rv>
  <rv s="1">
    <fb>21.048421052631578</fb>
    <v>32</v>
  </rv>
  <rv s="1">
    <fb>11.400789473684211</fb>
    <v>32</v>
  </rv>
  <rv s="1">
    <fb>0.22952380952380949</fb>
    <v>32</v>
  </rv>
  <rv s="1">
    <fb>15.246578947368425</fb>
    <v>32</v>
  </rv>
  <rv s="1">
    <fb>16.156578947368423</fb>
    <v>32</v>
  </rv>
  <rv s="108">
    <v>607</v>
    <v>February 15 weather (daily)</v>
    <v>259</v>
    <v>608</v>
    <v>February 15</v>
    <v>9298</v>
    <v>9580</v>
    <v>9581</v>
    <v>9582</v>
    <v>9583</v>
    <v>9584</v>
    <v>9466</v>
    <v>February 15 weather (daily)</v>
  </rv>
  <rv s="1">
    <fb>20.900526315789474</fb>
    <v>32</v>
  </rv>
  <rv s="1">
    <fb>8.9021052631578961</fb>
    <v>32</v>
  </rv>
  <rv s="1">
    <fb>0.13479999999999998</fb>
    <v>32</v>
  </rv>
  <rv s="1">
    <fb>14.151052631578944</fb>
    <v>32</v>
  </rv>
  <rv s="1">
    <fb>15.800526315789472</fb>
    <v>32</v>
  </rv>
  <rv s="1">
    <fb>-2</fb>
    <v>32</v>
  </rv>
  <rv s="108">
    <v>607</v>
    <v>February 16 weather (daily)</v>
    <v>259</v>
    <v>608</v>
    <v>February 16</v>
    <v>9298</v>
    <v>9586</v>
    <v>9587</v>
    <v>9588</v>
    <v>9589</v>
    <v>9590</v>
    <v>9591</v>
    <v>February 16 weather (daily)</v>
  </rv>
  <rv s="1">
    <fb>28.89</fb>
    <v>32</v>
  </rv>
  <rv s="1">
    <fb>19.086052631578948</fb>
    <v>32</v>
  </rv>
  <rv s="1">
    <fb>8.1826315789473689</fb>
    <v>32</v>
  </rv>
  <rv s="1">
    <fb>0.24</fb>
    <v>32</v>
  </rv>
  <rv s="1">
    <fb>12.840263157894739</fb>
    <v>32</v>
  </rv>
  <rv s="1">
    <fb>15.381315789473684</fb>
    <v>32</v>
  </rv>
  <rv s="108">
    <v>607</v>
    <v>February 17 weather (daily)</v>
    <v>259</v>
    <v>608</v>
    <v>February 17</v>
    <v>9593</v>
    <v>9594</v>
    <v>9595</v>
    <v>9596</v>
    <v>9597</v>
    <v>9598</v>
    <v>9431</v>
    <v>February 17 weather (daily)</v>
  </rv>
  <rv s="1">
    <fb>30.61</fb>
    <v>32</v>
  </rv>
  <rv s="1">
    <fb>19.52315789473684</fb>
    <v>32</v>
  </rv>
  <rv s="1">
    <fb>9.1165789473684207</fb>
    <v>32</v>
  </rv>
  <rv s="1">
    <fb>3.4090909090909088E-2</fb>
    <v>32</v>
  </rv>
  <rv s="1">
    <fb>13.721578947368419</fb>
    <v>32</v>
  </rv>
  <rv s="108">
    <v>607</v>
    <v>February 18 weather (daily)</v>
    <v>259</v>
    <v>608</v>
    <v>February 18</v>
    <v>9600</v>
    <v>9601</v>
    <v>9602</v>
    <v>9603</v>
    <v>9604</v>
    <v>9478</v>
    <v>1896</v>
    <v>February 18 weather (daily)</v>
  </rv>
  <rv s="1">
    <fb>20.258684210526315</fb>
    <v>32</v>
  </rv>
  <rv s="1">
    <fb>10.047631578947367</fb>
    <v>32</v>
  </rv>
  <rv s="1">
    <fb>0.15857142857142856</fb>
    <v>32</v>
  </rv>
  <rv s="1">
    <fb>14.218421052631578</fb>
    <v>32</v>
  </rv>
  <rv s="1">
    <fb>15.104210526315791</fb>
    <v>32</v>
  </rv>
  <rv s="108">
    <v>607</v>
    <v>February 19 weather (daily)</v>
    <v>259</v>
    <v>608</v>
    <v>February 19</v>
    <v>9600</v>
    <v>9606</v>
    <v>9607</v>
    <v>9608</v>
    <v>9609</v>
    <v>9610</v>
    <v>9553</v>
    <v>February 19 weather (daily)</v>
  </rv>
  <rv s="1">
    <fb>21.206578947368421</fb>
    <v>32</v>
  </rv>
  <rv s="1">
    <fb>11.074736842105263</fb>
    <v>32</v>
  </rv>
  <rv s="1">
    <fb>0.28590909090909089</fb>
    <v>32</v>
  </rv>
  <rv s="1">
    <fb>15.312368421052632</fb>
    <v>32</v>
  </rv>
  <rv s="1">
    <fb>15.039473684210526</fb>
    <v>32</v>
  </rv>
  <rv s="108">
    <v>607</v>
    <v>February 20 weather (daily)</v>
    <v>259</v>
    <v>608</v>
    <v>February 20</v>
    <v>9600</v>
    <v>9612</v>
    <v>9613</v>
    <v>9614</v>
    <v>9615</v>
    <v>9616</v>
    <v>9451</v>
    <v>February 20 weather (daily)</v>
  </rv>
  <rv s="1">
    <fb>30</fb>
    <v>32</v>
  </rv>
  <rv s="1">
    <fb>22.185526315789474</fb>
    <v>32</v>
  </rv>
  <rv s="1">
    <fb>12.127105263157894</fb>
    <v>32</v>
  </rv>
  <rv s="1">
    <fb>0.68727272727272737</fb>
    <v>32</v>
  </rv>
  <rv s="1">
    <fb>16.127894736842105</fb>
    <v>32</v>
  </rv>
  <rv s="1">
    <fb>15.698684210526315</fb>
    <v>32</v>
  </rv>
  <rv s="108">
    <v>607</v>
    <v>February 21 weather (daily)</v>
    <v>259</v>
    <v>608</v>
    <v>February 21</v>
    <v>9618</v>
    <v>9619</v>
    <v>9620</v>
    <v>9621</v>
    <v>9622</v>
    <v>9623</v>
    <v>9391</v>
    <v>February 21 weather (daily)</v>
  </rv>
  <rv s="1">
    <fb>20.966052631578947</fb>
    <v>32</v>
  </rv>
  <rv s="1">
    <fb>10.666842105263159</fb>
    <v>32</v>
  </rv>
  <rv s="1">
    <fb>0.39999999999999997</fb>
    <v>32</v>
  </rv>
  <rv s="1">
    <fb>14.977631578947367</fb>
    <v>32</v>
  </rv>
  <rv s="1">
    <fb>17.384210526315787</fb>
    <v>32</v>
  </rv>
  <rv s="108">
    <v>607</v>
    <v>February 22 weather (daily)</v>
    <v>259</v>
    <v>608</v>
    <v>February 22</v>
    <v>9618</v>
    <v>9625</v>
    <v>9626</v>
    <v>9627</v>
    <v>9628</v>
    <v>9629</v>
    <v>9369</v>
    <v>February 22 weather (daily)</v>
  </rv>
  <rv s="1">
    <fb>21.725263157894734</fb>
    <v>32</v>
  </rv>
  <rv s="1">
    <fb>9.9113157894736847</fb>
    <v>32</v>
  </rv>
  <rv s="1">
    <fb>0.21958333333333335</fb>
    <v>32</v>
  </rv>
  <rv s="1">
    <fb>14.898947368421055</fb>
    <v>32</v>
  </rv>
  <rv s="1">
    <fb>15.248947368421053</fb>
    <v>32</v>
  </rv>
  <rv s="108">
    <v>607</v>
    <v>February 23 weather (daily)</v>
    <v>259</v>
    <v>608</v>
    <v>February 23</v>
    <v>9618</v>
    <v>9631</v>
    <v>9632</v>
    <v>9633</v>
    <v>9634</v>
    <v>9635</v>
    <v>9459</v>
    <v>February 23 weather (daily)</v>
  </rv>
  <rv s="1">
    <fb>29.39</fb>
    <v>32</v>
  </rv>
  <rv s="1">
    <fb>21.701578947368422</fb>
    <v>32</v>
  </rv>
  <rv s="1">
    <fb>10.267631578947368</fb>
    <v>32</v>
  </rv>
  <rv s="1">
    <fb>0.16074074074074071</fb>
    <v>32</v>
  </rv>
  <rv s="1">
    <fb>15.096315789473687</fb>
    <v>32</v>
  </rv>
  <rv s="1">
    <fb>15.829473684210527</fb>
    <v>32</v>
  </rv>
  <rv s="108">
    <v>607</v>
    <v>February 24 weather (daily)</v>
    <v>259</v>
    <v>608</v>
    <v>February 24</v>
    <v>9637</v>
    <v>9638</v>
    <v>9639</v>
    <v>9640</v>
    <v>9641</v>
    <v>9642</v>
    <v>1896</v>
    <v>February 24 weather (daily)</v>
  </rv>
  <rv s="1">
    <fb>21.065526315789473</fb>
    <v>32</v>
  </rv>
  <rv s="1">
    <fb>10.171052631578947</fb>
    <v>32</v>
  </rv>
  <rv s="1">
    <fb>0.33238095238095239</fb>
    <v>32</v>
  </rv>
  <rv s="1">
    <fb>14.915263157894737</fb>
    <v>32</v>
  </rv>
  <rv s="1">
    <fb>15.371052631578948</fb>
    <v>32</v>
  </rv>
  <rv s="108">
    <v>607</v>
    <v>February 25 weather (daily)</v>
    <v>259</v>
    <v>608</v>
    <v>February 25</v>
    <v>9298</v>
    <v>9644</v>
    <v>9645</v>
    <v>9646</v>
    <v>9647</v>
    <v>9648</v>
    <v>9459</v>
    <v>February 25 weather (daily)</v>
  </rv>
  <rv s="1">
    <fb>20.864999999999998</fb>
    <v>32</v>
  </rv>
  <rv s="1">
    <fb>10.213947368421053</fb>
    <v>32</v>
  </rv>
  <rv s="1">
    <fb>0.47192307692307683</fb>
    <v>32</v>
  </rv>
  <rv s="1">
    <fb>14.682894736842107</fb>
    <v>32</v>
  </rv>
  <rv s="1">
    <fb>17.194473684210525</fb>
    <v>32</v>
  </rv>
  <rv s="108">
    <v>607</v>
    <v>February 26 weather (daily)</v>
    <v>259</v>
    <v>608</v>
    <v>February 26</v>
    <v>9618</v>
    <v>9650</v>
    <v>9651</v>
    <v>9652</v>
    <v>9653</v>
    <v>9654</v>
    <v>1896</v>
    <v>February 26 weather (daily)</v>
  </rv>
  <rv s="1">
    <fb>20.701578947368422</fb>
    <v>32</v>
  </rv>
  <rv s="1">
    <fb>9.7971052631578956</fb>
    <v>32</v>
  </rv>
  <rv s="1">
    <fb>0.11583333333333333</fb>
    <v>32</v>
  </rv>
  <rv s="1">
    <fb>14.363947368421051</fb>
    <v>32</v>
  </rv>
  <rv s="1">
    <fb>14.689736842105264</fb>
    <v>32</v>
  </rv>
  <rv s="108">
    <v>607</v>
    <v>February 27 weather (daily)</v>
    <v>259</v>
    <v>608</v>
    <v>February 27</v>
    <v>9618</v>
    <v>9656</v>
    <v>9657</v>
    <v>9658</v>
    <v>9659</v>
    <v>9660</v>
    <v>9369</v>
    <v>February 27 weather (daily)</v>
  </rv>
  <rv s="1">
    <fb>21.577368421052633</fb>
    <v>32</v>
  </rv>
  <rv s="1">
    <fb>10.428421052631577</fb>
    <v>32</v>
  </rv>
  <rv s="1">
    <fb>9.1249999999999998E-2</fb>
    <v>32</v>
  </rv>
  <rv s="1">
    <fb>15.159999999999998</fb>
    <v>32</v>
  </rv>
  <rv s="1">
    <fb>14.552368421052632</fb>
    <v>32</v>
  </rv>
  <rv s="1">
    <fb>2.2200000000000002</fb>
    <v>32</v>
  </rv>
  <rv s="108">
    <v>607</v>
    <v>February 28 weather (daily)</v>
    <v>259</v>
    <v>608</v>
    <v>February 28</v>
    <v>9453</v>
    <v>9662</v>
    <v>9663</v>
    <v>9664</v>
    <v>9665</v>
    <v>9666</v>
    <v>9667</v>
    <v>February 28 weather (daily)</v>
  </rv>
  <rv s="1">
    <fb>22.031111111111112</fb>
    <v>32</v>
  </rv>
  <rv s="1">
    <fb>11.845555555555556</fb>
    <v>32</v>
  </rv>
  <rv s="1">
    <fb>0.15666666666666665</fb>
    <v>32</v>
  </rv>
  <rv s="1">
    <fb>16.111111111111111</fb>
    <v>32</v>
  </rv>
  <rv s="1">
    <fb>16.257777777777775</fb>
    <v>32</v>
  </rv>
  <rv s="108">
    <v>607</v>
    <v>February 29 weather (daily)</v>
    <v>259</v>
    <v>608</v>
    <v>February 29</v>
    <v>9593</v>
    <v>9669</v>
    <v>9670</v>
    <v>9671</v>
    <v>9672</v>
    <v>9673</v>
    <v>1896</v>
    <v>February 29 weather (daily)</v>
  </rv>
  <rv s="1">
    <fb>21.218947368421052</fb>
    <v>32</v>
  </rv>
  <rv s="1">
    <fb>11.017631578947368</fb>
    <v>32</v>
  </rv>
  <rv s="1">
    <fb>0.45576923076923087</fb>
    <v>32</v>
  </rv>
  <rv s="1">
    <fb>15.281842105263159</fb>
    <v>32</v>
  </rv>
  <rv s="1">
    <fb>15.303157894736842</fb>
    <v>32</v>
  </rv>
  <rv s="108">
    <v>607</v>
    <v>March 1 weather (daily)</v>
    <v>259</v>
    <v>608</v>
    <v>March 1</v>
    <v>9593</v>
    <v>9675</v>
    <v>9676</v>
    <v>9677</v>
    <v>9678</v>
    <v>9679</v>
    <v>9451</v>
    <v>March 1 weather (daily)</v>
  </rv>
  <rv s="1">
    <fb>21.011315789473684</fb>
    <v>32</v>
  </rv>
  <rv s="1">
    <fb>11.088947368421053</fb>
    <v>32</v>
  </rv>
  <rv s="1">
    <fb>0.75192307692307692</fb>
    <v>32</v>
  </rv>
  <rv s="1">
    <fb>15.367631578947369</fb>
    <v>32</v>
  </rv>
  <rv s="1">
    <fb>16.137105263157896</fb>
    <v>32</v>
  </rv>
  <rv s="1">
    <fb>-4.28</fb>
    <v>32</v>
  </rv>
  <rv s="108">
    <v>607</v>
    <v>March 2 weather (daily)</v>
    <v>259</v>
    <v>608</v>
    <v>March 2</v>
    <v>9290</v>
    <v>9681</v>
    <v>9682</v>
    <v>9683</v>
    <v>9684</v>
    <v>9685</v>
    <v>9686</v>
    <v>March 2 weather (daily)</v>
  </rv>
  <rv s="1">
    <fb>20.72657894736842</fb>
    <v>32</v>
  </rv>
  <rv s="1">
    <fb>11.182894736842105</fb>
    <v>32</v>
  </rv>
  <rv s="1">
    <fb>0.17192307692307687</fb>
    <v>32</v>
  </rv>
  <rv s="1">
    <fb>15.386315789473686</fb>
    <v>32</v>
  </rv>
  <rv s="1">
    <fb>16.413947368421059</fb>
    <v>32</v>
  </rv>
  <rv s="108">
    <v>607</v>
    <v>March 3 weather (daily)</v>
    <v>259</v>
    <v>608</v>
    <v>March 3</v>
    <v>9282</v>
    <v>9688</v>
    <v>9689</v>
    <v>9690</v>
    <v>9691</v>
    <v>9692</v>
    <v>9280</v>
    <v>March 3 weather (daily)</v>
  </rv>
  <rv s="1">
    <fb>21.301052631578948</fb>
    <v>32</v>
  </rv>
  <rv s="1">
    <fb>10.424999999999999</fb>
    <v>32</v>
  </rv>
  <rv s="1">
    <fb>0.40333333333333338</fb>
    <v>32</v>
  </rv>
  <rv s="1">
    <fb>15.261052631578949</fb>
    <v>32</v>
  </rv>
  <rv s="1">
    <fb>16.87157894736842</fb>
    <v>32</v>
  </rv>
  <rv s="108">
    <v>607</v>
    <v>March 4 weather (daily)</v>
    <v>259</v>
    <v>608</v>
    <v>March 4</v>
    <v>9282</v>
    <v>9694</v>
    <v>9695</v>
    <v>9696</v>
    <v>9697</v>
    <v>9698</v>
    <v>9304</v>
    <v>March 4 weather (daily)</v>
  </rv>
  <rv s="1">
    <fb>21.507105263157893</fb>
    <v>32</v>
  </rv>
  <rv s="1">
    <fb>11.395</fb>
    <v>32</v>
  </rv>
  <rv s="1">
    <fb>5.2000000000000005E-2</fb>
    <v>32</v>
  </rv>
  <rv s="1">
    <fb>15.932105263157894</fb>
    <v>32</v>
  </rv>
  <rv s="1">
    <fb>14.713684210526315</fb>
    <v>32</v>
  </rv>
  <rv s="108">
    <v>607</v>
    <v>March 5 weather (daily)</v>
    <v>259</v>
    <v>608</v>
    <v>March 5</v>
    <v>9298</v>
    <v>9700</v>
    <v>9701</v>
    <v>9702</v>
    <v>9703</v>
    <v>9704</v>
    <v>9459</v>
    <v>March 5 weather (daily)</v>
  </rv>
  <rv s="1">
    <fb>22.298684210526318</fb>
    <v>32</v>
  </rv>
  <rv s="1">
    <fb>11.918157894736842</fb>
    <v>32</v>
  </rv>
  <rv s="1">
    <fb>0.14043478260869566</fb>
    <v>32</v>
  </rv>
  <rv s="1">
    <fb>16.20342105263158</fb>
    <v>32</v>
  </rv>
  <rv s="108">
    <v>607</v>
    <v>March 6 weather (daily)</v>
    <v>259</v>
    <v>608</v>
    <v>March 6</v>
    <v>9593</v>
    <v>9706</v>
    <v>9707</v>
    <v>9708</v>
    <v>9709</v>
    <v>9291</v>
    <v>9553</v>
    <v>March 6 weather (daily)</v>
  </rv>
  <rv s="1">
    <fb>23.415263157894735</fb>
    <v>32</v>
  </rv>
  <rv s="1">
    <fb>11.614210526315789</fb>
    <v>32</v>
  </rv>
  <rv s="1">
    <fb>0.14136363636363639</fb>
    <v>32</v>
  </rv>
  <rv s="1">
    <fb>16.428157894736842</fb>
    <v>32</v>
  </rv>
  <rv s="1">
    <fb>15.571315789473685</fb>
    <v>32</v>
  </rv>
  <rv s="108">
    <v>607</v>
    <v>March 7 weather (daily)</v>
    <v>259</v>
    <v>608</v>
    <v>March 7</v>
    <v>9600</v>
    <v>9711</v>
    <v>9712</v>
    <v>9713</v>
    <v>9714</v>
    <v>9715</v>
    <v>9438</v>
    <v>March 7 weather (daily)</v>
  </rv>
  <rv s="1">
    <fb>22.776315789473685</fb>
    <v>32</v>
  </rv>
  <rv s="1">
    <fb>11.986842105263158</fb>
    <v>32</v>
  </rv>
  <rv s="1">
    <fb>0.22083333333333333</fb>
    <v>32</v>
  </rv>
  <rv s="1">
    <fb>16.592631578947369</fb>
    <v>32</v>
  </rv>
  <rv s="1">
    <fb>16.604473684210525</fb>
    <v>32</v>
  </rv>
  <rv s="108">
    <v>607</v>
    <v>March 8 weather (daily)</v>
    <v>259</v>
    <v>608</v>
    <v>March 8</v>
    <v>9637</v>
    <v>9717</v>
    <v>9718</v>
    <v>9719</v>
    <v>9720</v>
    <v>9721</v>
    <v>9459</v>
    <v>March 8 weather (daily)</v>
  </rv>
  <rv s="1">
    <fb>22.942894736842103</fb>
    <v>32</v>
  </rv>
  <rv s="1">
    <fb>12.176842105263159</fb>
    <v>32</v>
  </rv>
  <rv s="1">
    <fb>0.23439999999999997</fb>
    <v>32</v>
  </rv>
  <rv s="1">
    <fb>16.862631578947369</fb>
    <v>32</v>
  </rv>
  <rv s="1">
    <fb>16.083684210526318</fb>
    <v>32</v>
  </rv>
  <rv s="1">
    <fb>-1.22</fb>
    <v>32</v>
  </rv>
  <rv s="108">
    <v>607</v>
    <v>March 9 weather (daily)</v>
    <v>259</v>
    <v>608</v>
    <v>March 9</v>
    <v>9618</v>
    <v>9723</v>
    <v>9724</v>
    <v>9725</v>
    <v>9726</v>
    <v>9727</v>
    <v>9728</v>
    <v>March 9 weather (daily)</v>
  </rv>
  <rv s="1">
    <fb>31.11</fb>
    <v>32</v>
  </rv>
  <rv s="1">
    <fb>23.368421052631579</fb>
    <v>32</v>
  </rv>
  <rv s="1">
    <fb>11.477368421052631</fb>
    <v>32</v>
  </rv>
  <rv s="1">
    <fb>7.7307692307692299E-2</fb>
    <v>32</v>
  </rv>
  <rv s="1">
    <fb>16.676842105263159</fb>
    <v>32</v>
  </rv>
  <rv s="1">
    <fb>14.567105263157893</fb>
    <v>32</v>
  </rv>
  <rv s="108">
    <v>607</v>
    <v>March 10 weather (daily)</v>
    <v>259</v>
    <v>608</v>
    <v>March 10</v>
    <v>9730</v>
    <v>9731</v>
    <v>9732</v>
    <v>9733</v>
    <v>9734</v>
    <v>9735</v>
    <v>9318</v>
    <v>March 10 weather (daily)</v>
  </rv>
  <rv s="1">
    <fb>23.26763157894737</fb>
    <v>32</v>
  </rv>
  <rv s="1">
    <fb>13.194736842105263</fb>
    <v>32</v>
  </rv>
  <rv s="1">
    <fb>8.3846153846153848E-2</fb>
    <v>32</v>
  </rv>
  <rv s="1">
    <fb>15.50894736842106</fb>
    <v>32</v>
  </rv>
  <rv s="1">
    <fb>3.28</fb>
    <v>32</v>
  </rv>
  <rv s="108">
    <v>607</v>
    <v>March 11 weather (daily)</v>
    <v>259</v>
    <v>608</v>
    <v>March 11</v>
    <v>9593</v>
    <v>9737</v>
    <v>9738</v>
    <v>9739</v>
    <v>9410</v>
    <v>9740</v>
    <v>9741</v>
    <v>March 11 weather (daily)</v>
  </rv>
  <rv s="1">
    <fb>23.228157894736842</fb>
    <v>32</v>
  </rv>
  <rv s="1">
    <fb>13.393421052631581</fb>
    <v>32</v>
  </rv>
  <rv s="1">
    <fb>0.36799999999999999</fb>
    <v>32</v>
  </rv>
  <rv s="1">
    <fb>17.487894736842104</fb>
    <v>32</v>
  </rv>
  <rv s="1">
    <fb>15.995263157894739</fb>
    <v>32</v>
  </rv>
  <rv s="1">
    <fb>3.89</fb>
    <v>32</v>
  </rv>
  <rv s="108">
    <v>607</v>
    <v>March 12 weather (daily)</v>
    <v>259</v>
    <v>608</v>
    <v>March 12</v>
    <v>9618</v>
    <v>9743</v>
    <v>9744</v>
    <v>9745</v>
    <v>9746</v>
    <v>9747</v>
    <v>9748</v>
    <v>March 12 weather (daily)</v>
  </rv>
  <rv s="1">
    <fb>22.735263157894739</fb>
    <v>32</v>
  </rv>
  <rv s="1">
    <fb>12.643157894736843</fb>
    <v>32</v>
  </rv>
  <rv s="1">
    <fb>0.55076923076923079</fb>
    <v>32</v>
  </rv>
  <rv s="1">
    <fb>16.900000000000002</fb>
    <v>32</v>
  </rv>
  <rv s="1">
    <fb>16.028947368421054</fb>
    <v>32</v>
  </rv>
  <rv s="108">
    <v>607</v>
    <v>March 13 weather (daily)</v>
    <v>259</v>
    <v>608</v>
    <v>March 13</v>
    <v>9298</v>
    <v>9750</v>
    <v>9751</v>
    <v>9752</v>
    <v>9753</v>
    <v>9754</v>
    <v>9667</v>
    <v>March 13 weather (daily)</v>
  </rv>
  <rv s="1">
    <fb>31</fb>
    <v>32</v>
  </rv>
  <rv s="1">
    <fb>22.43578947368421</fb>
    <v>32</v>
  </rv>
  <rv s="1">
    <fb>12.282105263157895</fb>
    <v>32</v>
  </rv>
  <rv s="1">
    <fb>0.42500000000000004</fb>
    <v>32</v>
  </rv>
  <rv s="1">
    <fb>16.53263157894737</fb>
    <v>32</v>
  </rv>
  <rv s="1">
    <fb>15.026315789473685</fb>
    <v>32</v>
  </rv>
  <rv s="108">
    <v>607</v>
    <v>March 14 weather (daily)</v>
    <v>259</v>
    <v>608</v>
    <v>March 14</v>
    <v>9756</v>
    <v>9757</v>
    <v>9758</v>
    <v>9759</v>
    <v>9760</v>
    <v>9761</v>
    <v>9318</v>
    <v>March 14 weather (daily)</v>
  </rv>
  <rv s="1">
    <fb>32.22</fb>
    <v>32</v>
  </rv>
  <rv s="1">
    <fb>22.42973684210526</fb>
    <v>32</v>
  </rv>
  <rv s="1">
    <fb>13.302631578947366</fb>
    <v>32</v>
  </rv>
  <rv s="1">
    <fb>0.41159999999999997</fb>
    <v>32</v>
  </rv>
  <rv s="1">
    <fb>17.021842105263158</fb>
    <v>32</v>
  </rv>
  <rv s="1">
    <fb>13.841315789473684</fb>
    <v>32</v>
  </rv>
  <rv s="108">
    <v>607</v>
    <v>March 15 weather (daily)</v>
    <v>259</v>
    <v>608</v>
    <v>March 15</v>
    <v>9763</v>
    <v>9764</v>
    <v>9765</v>
    <v>9766</v>
    <v>9767</v>
    <v>9768</v>
    <v>9741</v>
    <v>March 15 weather (daily)</v>
  </rv>
  <rv s="1">
    <fb>22.419736842105262</fb>
    <v>32</v>
  </rv>
  <rv s="1">
    <fb>13.93236842105263</fb>
    <v>32</v>
  </rv>
  <rv s="1">
    <fb>0.21857142857142856</fb>
    <v>32</v>
  </rv>
  <rv s="1">
    <fb>17.406578947368423</fb>
    <v>32</v>
  </rv>
  <rv s="1">
    <fb>15.927105263157895</fb>
    <v>32</v>
  </rv>
  <rv s="1">
    <fb>6.11</fb>
    <v>32</v>
  </rv>
  <rv s="108">
    <v>607</v>
    <v>March 16 weather (daily)</v>
    <v>259</v>
    <v>608</v>
    <v>March 16</v>
    <v>9453</v>
    <v>9770</v>
    <v>9771</v>
    <v>9772</v>
    <v>9773</v>
    <v>9774</v>
    <v>9775</v>
    <v>March 16 weather (daily)</v>
  </rv>
  <rv s="1">
    <fb>23.409473684210525</fb>
    <v>32</v>
  </rv>
  <rv s="1">
    <fb>13.308684210526316</fb>
    <v>32</v>
  </rv>
  <rv s="1">
    <fb>0.4654545454545454</fb>
    <v>32</v>
  </rv>
  <rv s="1">
    <fb>17.800789473684212</fb>
    <v>32</v>
  </rv>
  <rv s="1">
    <fb>15.658684210526316</fb>
    <v>32</v>
  </rv>
  <rv s="1">
    <fb>2.78</fb>
    <v>32</v>
  </rv>
  <rv s="108">
    <v>607</v>
    <v>March 17 weather (daily)</v>
    <v>259</v>
    <v>608</v>
    <v>March 17</v>
    <v>9453</v>
    <v>9777</v>
    <v>9778</v>
    <v>9779</v>
    <v>9780</v>
    <v>9781</v>
    <v>9782</v>
    <v>March 17 weather (daily)</v>
  </rv>
  <rv s="1">
    <fb>24.094473684210524</fb>
    <v>32</v>
  </rv>
  <rv s="1">
    <fb>13.851052631578948</fb>
    <v>32</v>
  </rv>
  <rv s="1">
    <fb>0.34652173913043477</fb>
    <v>32</v>
  </rv>
  <rv s="1">
    <fb>18.142894736842106</fb>
    <v>32</v>
  </rv>
  <rv s="1">
    <fb>17.076842105263161</fb>
    <v>32</v>
  </rv>
  <rv s="1">
    <fb>5</fb>
    <v>32</v>
  </rv>
  <rv s="108">
    <v>607</v>
    <v>March 18 weather (daily)</v>
    <v>259</v>
    <v>608</v>
    <v>March 18</v>
    <v>9593</v>
    <v>9784</v>
    <v>9785</v>
    <v>9786</v>
    <v>9787</v>
    <v>9788</v>
    <v>9789</v>
    <v>March 18 weather (daily)</v>
  </rv>
  <rv s="1">
    <fb>23.768684210526313</fb>
    <v>32</v>
  </rv>
  <rv s="1">
    <fb>13.513157894736842</fb>
    <v>32</v>
  </rv>
  <rv s="1">
    <fb>9.8076923076923089E-2</fb>
    <v>32</v>
  </rv>
  <rv s="1">
    <fb>18.024473684210527</fb>
    <v>32</v>
  </rv>
  <rv s="1">
    <fb>16.390526315789476</fb>
    <v>32</v>
  </rv>
  <rv s="108">
    <v>607</v>
    <v>March 19 weather (daily)</v>
    <v>259</v>
    <v>608</v>
    <v>March 19</v>
    <v>9637</v>
    <v>9791</v>
    <v>9792</v>
    <v>9793</v>
    <v>9794</v>
    <v>9795</v>
    <v>9451</v>
    <v>March 19 weather (daily)</v>
  </rv>
  <rv s="1">
    <fb>23.359210526315788</fb>
    <v>32</v>
  </rv>
  <rv s="1">
    <fb>12.894736842105264</fb>
    <v>32</v>
  </rv>
  <rv s="1">
    <fb>0.15679999999999999</fb>
    <v>32</v>
  </rv>
  <rv s="1">
    <fb>17.612105263157893</fb>
    <v>32</v>
  </rv>
  <rv s="1">
    <fb>16.926315789473687</fb>
    <v>32</v>
  </rv>
  <rv s="108">
    <v>607</v>
    <v>March 20 weather (daily)</v>
    <v>259</v>
    <v>608</v>
    <v>March 20</v>
    <v>9453</v>
    <v>9797</v>
    <v>9798</v>
    <v>9799</v>
    <v>9800</v>
    <v>9801</v>
    <v>9748</v>
    <v>March 20 weather (daily)</v>
  </rv>
  <rv s="1">
    <fb>23.660526315789475</fb>
    <v>32</v>
  </rv>
  <rv s="1">
    <fb>12.029473684210526</fb>
    <v>32</v>
  </rv>
  <rv s="1">
    <fb>7.4230769230769239E-2</fb>
    <v>32</v>
  </rv>
  <rv s="1">
    <fb>16.927105263157895</fb>
    <v>32</v>
  </rv>
  <rv s="1">
    <fb>15.279473684210526</fb>
    <v>32</v>
  </rv>
  <rv s="108">
    <v>607</v>
    <v>March 21 weather (daily)</v>
    <v>259</v>
    <v>608</v>
    <v>March 21</v>
    <v>9453</v>
    <v>9803</v>
    <v>9804</v>
    <v>9805</v>
    <v>9806</v>
    <v>9807</v>
    <v>1896</v>
    <v>March 21 weather (daily)</v>
  </rv>
  <rv s="1">
    <fb>22.94157894736842</fb>
    <v>32</v>
  </rv>
  <rv s="1">
    <fb>12.267105263157895</fb>
    <v>32</v>
  </rv>
  <rv s="1">
    <fb>0.15039999999999998</fb>
    <v>32</v>
  </rv>
  <rv s="1">
    <fb>16.985000000000003</fb>
    <v>32</v>
  </rv>
  <rv s="1">
    <fb>14.932368421052633</fb>
    <v>32</v>
  </rv>
  <rv s="108">
    <v>607</v>
    <v>March 22 weather (daily)</v>
    <v>259</v>
    <v>608</v>
    <v>March 22</v>
    <v>9593</v>
    <v>9809</v>
    <v>9810</v>
    <v>9811</v>
    <v>9812</v>
    <v>9813</v>
    <v>9789</v>
    <v>March 22 weather (daily)</v>
  </rv>
  <rv s="1">
    <fb>23.215000000000003</fb>
    <v>32</v>
  </rv>
  <rv s="1">
    <fb>13.276052631578947</fb>
    <v>32</v>
  </rv>
  <rv s="1">
    <fb>0.14565217391304347</fb>
    <v>32</v>
  </rv>
  <rv s="1">
    <fb>17.501315789473683</fb>
    <v>32</v>
  </rv>
  <rv s="1">
    <fb>15.337894736842106</fb>
    <v>32</v>
  </rv>
  <rv s="1">
    <fb>4.3899999999999997</fb>
    <v>32</v>
  </rv>
  <rv s="108">
    <v>607</v>
    <v>March 23 weather (daily)</v>
    <v>259</v>
    <v>608</v>
    <v>March 23</v>
    <v>9453</v>
    <v>9815</v>
    <v>9816</v>
    <v>9817</v>
    <v>9818</v>
    <v>9819</v>
    <v>9820</v>
    <v>March 23 weather (daily)</v>
  </rv>
  <rv s="1">
    <fb>23.183947368421052</fb>
    <v>32</v>
  </rv>
  <rv s="1">
    <fb>13.608421052631579</fb>
    <v>32</v>
  </rv>
  <rv s="1">
    <fb>1.9E-2</fb>
    <v>32</v>
  </rv>
  <rv s="1">
    <fb>17.891578947368419</fb>
    <v>32</v>
  </rv>
  <rv s="1">
    <fb>14.942105263157893</fb>
    <v>32</v>
  </rv>
  <rv s="1">
    <fb>4</fb>
    <v>32</v>
  </rv>
  <rv s="108">
    <v>607</v>
    <v>March 24 weather (daily)</v>
    <v>259</v>
    <v>608</v>
    <v>March 24</v>
    <v>9363</v>
    <v>9822</v>
    <v>9823</v>
    <v>9824</v>
    <v>9825</v>
    <v>9826</v>
    <v>9827</v>
    <v>March 24 weather (daily)</v>
  </rv>
  <rv s="1">
    <fb>23.881578947368421</fb>
    <v>32</v>
  </rv>
  <rv s="1">
    <fb>13.941315789473684</fb>
    <v>32</v>
  </rv>
  <rv s="1">
    <fb>0.11913043478260871</fb>
    <v>32</v>
  </rv>
  <rv s="1">
    <fb>18.287631578947366</fb>
    <v>32</v>
  </rv>
  <rv s="1">
    <fb>14.533157894736842</fb>
    <v>32</v>
  </rv>
  <rv s="108">
    <v>607</v>
    <v>March 25 weather (daily)</v>
    <v>259</v>
    <v>608</v>
    <v>March 25</v>
    <v>9593</v>
    <v>9829</v>
    <v>9830</v>
    <v>9831</v>
    <v>9832</v>
    <v>9833</v>
    <v>9782</v>
    <v>March 25 weather (daily)</v>
  </rv>
  <rv s="1">
    <fb>23.466578947368422</fb>
    <v>32</v>
  </rv>
  <rv s="1">
    <fb>14.471315789473683</fb>
    <v>32</v>
  </rv>
  <rv s="1">
    <fb>0.12304347826086955</fb>
    <v>32</v>
  </rv>
  <rv s="1">
    <fb>18.363684210526316</fb>
    <v>32</v>
  </rv>
  <rv s="1">
    <fb>17.302105263157895</fb>
    <v>32</v>
  </rv>
  <rv s="108">
    <v>607</v>
    <v>March 26 weather (daily)</v>
    <v>259</v>
    <v>608</v>
    <v>March 26</v>
    <v>9637</v>
    <v>9835</v>
    <v>9836</v>
    <v>9837</v>
    <v>9838</v>
    <v>9839</v>
    <v>9775</v>
    <v>March 26 weather (daily)</v>
  </rv>
  <rv s="1">
    <fb>23.856578947368419</fb>
    <v>32</v>
  </rv>
  <rv s="1">
    <fb>14.448421052631579</fb>
    <v>32</v>
  </rv>
  <rv s="1">
    <fb>0.27291666666666664</fb>
    <v>32</v>
  </rv>
  <rv s="1">
    <fb>18.539210526315788</fb>
    <v>32</v>
  </rv>
  <rv s="1">
    <fb>16.984736842105264</fb>
    <v>32</v>
  </rv>
  <rv s="108">
    <v>607</v>
    <v>March 27 weather (daily)</v>
    <v>259</v>
    <v>608</v>
    <v>March 27</v>
    <v>9637</v>
    <v>9841</v>
    <v>9842</v>
    <v>9843</v>
    <v>9844</v>
    <v>9845</v>
    <v>9820</v>
    <v>March 27 weather (daily)</v>
  </rv>
  <rv s="1">
    <fb>24.185526315789474</fb>
    <v>32</v>
  </rv>
  <rv s="1">
    <fb>14.537631578947369</fb>
    <v>32</v>
  </rv>
  <rv s="1">
    <fb>0.45159999999999995</fb>
    <v>32</v>
  </rv>
  <rv s="1">
    <fb>18.536315789473683</fb>
    <v>32</v>
  </rv>
  <rv s="1">
    <fb>17.14131578947368</fb>
    <v>32</v>
  </rv>
  <rv s="1">
    <fb>5.61</fb>
    <v>32</v>
  </rv>
  <rv s="108">
    <v>607</v>
    <v>March 28 weather (daily)</v>
    <v>259</v>
    <v>608</v>
    <v>March 28</v>
    <v>9618</v>
    <v>9847</v>
    <v>9848</v>
    <v>9849</v>
    <v>9850</v>
    <v>9851</v>
    <v>9852</v>
    <v>March 28 weather (daily)</v>
  </rv>
  <rv s="1">
    <fb>32.78</fb>
    <v>32</v>
  </rv>
  <rv s="1">
    <fb>23.738421052631576</fb>
    <v>32</v>
  </rv>
  <rv s="1">
    <fb>14.671052631578947</fb>
    <v>32</v>
  </rv>
  <rv s="1">
    <fb>0.44120000000000004</fb>
    <v>32</v>
  </rv>
  <rv s="1">
    <fb>18.680263157894743</fb>
    <v>32</v>
  </rv>
  <rv s="1">
    <fb>16.375789473684211</fb>
    <v>32</v>
  </rv>
  <rv s="1">
    <fb>5.5</fb>
    <v>32</v>
  </rv>
  <rv s="108">
    <v>607</v>
    <v>March 29 weather (daily)</v>
    <v>259</v>
    <v>608</v>
    <v>March 29</v>
    <v>9854</v>
    <v>9855</v>
    <v>9856</v>
    <v>9857</v>
    <v>9858</v>
    <v>9859</v>
    <v>9860</v>
    <v>March 29 weather (daily)</v>
  </rv>
  <rv s="1">
    <fb>24.195000000000004</fb>
    <v>32</v>
  </rv>
  <rv s="1">
    <fb>13.880263157894738</fb>
    <v>32</v>
  </rv>
  <rv s="1">
    <fb>0.33199999999999996</fb>
    <v>32</v>
  </rv>
  <rv s="1">
    <fb>18.301578947368423</fb>
    <v>32</v>
  </rv>
  <rv s="1">
    <fb>16.292368421052629</fb>
    <v>32</v>
  </rv>
  <rv s="108">
    <v>607</v>
    <v>March 30 weather (daily)</v>
    <v>259</v>
    <v>608</v>
    <v>March 30</v>
    <v>9763</v>
    <v>9862</v>
    <v>9863</v>
    <v>9864</v>
    <v>9865</v>
    <v>9866</v>
    <v>9451</v>
    <v>March 30 weather (daily)</v>
  </rv>
  <rv s="1">
    <fb>24.389999999999997</fb>
    <v>32</v>
  </rv>
  <rv s="1">
    <fb>13.258684210526315</fb>
    <v>32</v>
  </rv>
  <rv s="1">
    <fb>0.39576923076923076</fb>
    <v>32</v>
  </rv>
  <rv s="1">
    <fb>18.389999999999997</fb>
    <v>32</v>
  </rv>
  <rv s="1">
    <fb>15.001315789473683</fb>
    <v>32</v>
  </rv>
  <rv s="108">
    <v>607</v>
    <v>March 31 weather (daily)</v>
    <v>259</v>
    <v>608</v>
    <v>March 31</v>
    <v>9763</v>
    <v>9868</v>
    <v>9869</v>
    <v>9870</v>
    <v>9871</v>
    <v>9872</v>
    <v>9318</v>
    <v>March 31 weather (daily)</v>
  </rv>
  <rv s="1">
    <fb>31.72</fb>
    <v>32</v>
  </rv>
  <rv s="1">
    <fb>24.98263157894737</fb>
    <v>32</v>
  </rv>
  <rv s="1">
    <fb>14.353421052631578</fb>
    <v>32</v>
  </rv>
  <rv s="1">
    <fb>0.26166666666666666</fb>
    <v>32</v>
  </rv>
  <rv s="1">
    <fb>19.039473684210527</fb>
    <v>32</v>
  </rv>
  <rv s="1">
    <fb>14.007368421052631</fb>
    <v>32</v>
  </rv>
  <rv s="108">
    <v>607</v>
    <v>April 1 weather (daily)</v>
    <v>259</v>
    <v>608</v>
    <v>April 1</v>
    <v>9874</v>
    <v>9875</v>
    <v>9876</v>
    <v>9877</v>
    <v>9878</v>
    <v>9879</v>
    <v>9852</v>
    <v>April 1 weather (daily)</v>
  </rv>
  <rv s="1">
    <fb>25.203684210526315</fb>
    <v>32</v>
  </rv>
  <rv s="1">
    <fb>15.163947368421054</fb>
    <v>32</v>
  </rv>
  <rv s="1">
    <fb>0.1909523809523809</fb>
    <v>32</v>
  </rv>
  <rv s="1">
    <fb>19.502105263157894</fb>
    <v>32</v>
  </rv>
  <rv s="1">
    <fb>15.118157894736843</fb>
    <v>32</v>
  </rv>
  <rv s="1">
    <fb>6.61</fb>
    <v>32</v>
  </rv>
  <rv s="108">
    <v>607</v>
    <v>April 2 weather (daily)</v>
    <v>259</v>
    <v>608</v>
    <v>April 2</v>
    <v>9453</v>
    <v>9881</v>
    <v>9882</v>
    <v>9883</v>
    <v>9884</v>
    <v>9885</v>
    <v>9886</v>
    <v>April 2 weather (daily)</v>
  </rv>
  <rv s="1">
    <fb>25.090789473684211</fb>
    <v>32</v>
  </rv>
  <rv s="1">
    <fb>15.706052631578945</fb>
    <v>32</v>
  </rv>
  <rv s="1">
    <fb>19.70894736842105</fb>
    <v>32</v>
  </rv>
  <rv s="1">
    <fb>16.25815789473684</fb>
    <v>32</v>
  </rv>
  <rv s="108">
    <v>607</v>
    <v>April 3 weather (daily)</v>
    <v>259</v>
    <v>608</v>
    <v>April 3</v>
    <v>9730</v>
    <v>9888</v>
    <v>9889</v>
    <v>1794</v>
    <v>9890</v>
    <v>9891</v>
    <v>9667</v>
    <v>April 3 weather (daily)</v>
  </rv>
  <rv s="1">
    <fb>24.497105263157895</fb>
    <v>32</v>
  </rv>
  <rv s="1">
    <fb>15.154999999999999</fb>
    <v>32</v>
  </rv>
  <rv s="1">
    <fb>0.39880000000000004</fb>
    <v>32</v>
  </rv>
  <rv s="1">
    <fb>19.398684210526316</fb>
    <v>32</v>
  </rv>
  <rv s="1">
    <fb>15.918157894736845</fb>
    <v>32</v>
  </rv>
  <rv s="108">
    <v>607</v>
    <v>April 4 weather (daily)</v>
    <v>259</v>
    <v>608</v>
    <v>April 4</v>
    <v>9453</v>
    <v>9893</v>
    <v>9894</v>
    <v>9895</v>
    <v>9896</v>
    <v>9897</v>
    <v>9789</v>
    <v>April 4 weather (daily)</v>
  </rv>
  <rv s="1">
    <fb>24.258947368421051</fb>
    <v>32</v>
  </rv>
  <rv s="1">
    <fb>15.247368421052631</fb>
    <v>32</v>
  </rv>
  <rv s="1">
    <fb>0.53679999999999994</fb>
    <v>32</v>
  </rv>
  <rv s="1">
    <fb>18.97657894736842</fb>
    <v>32</v>
  </rv>
  <rv s="1">
    <fb>16.424473684210529</fb>
    <v>32</v>
  </rv>
  <rv s="1">
    <fb>7.78</fb>
    <v>32</v>
  </rv>
  <rv s="108">
    <v>607</v>
    <v>April 5 weather (daily)</v>
    <v>259</v>
    <v>608</v>
    <v>April 5</v>
    <v>9763</v>
    <v>9899</v>
    <v>9900</v>
    <v>9901</v>
    <v>9902</v>
    <v>9903</v>
    <v>9904</v>
    <v>April 5 weather (daily)</v>
  </rv>
  <rv s="1">
    <fb>24.232105263157894</fb>
    <v>32</v>
  </rv>
  <rv s="1">
    <fb>13.274736842105263</fb>
    <v>32</v>
  </rv>
  <rv s="1">
    <fb>0.77714285714285714</fb>
    <v>32</v>
  </rv>
  <rv s="1">
    <fb>18.183684210526316</fb>
    <v>32</v>
  </rv>
  <rv s="1">
    <fb>16.185263157894735</fb>
    <v>32</v>
  </rv>
  <rv s="108">
    <v>607</v>
    <v>April 6 weather (daily)</v>
    <v>259</v>
    <v>608</v>
    <v>April 6</v>
    <v>9453</v>
    <v>9906</v>
    <v>9907</v>
    <v>9908</v>
    <v>9909</v>
    <v>9910</v>
    <v>9775</v>
    <v>April 6 weather (daily)</v>
  </rv>
  <rv s="1">
    <fb>14.417894736842106</fb>
    <v>32</v>
  </rv>
  <rv s="1">
    <fb>0.21636363636363634</fb>
    <v>32</v>
  </rv>
  <rv s="1">
    <fb>18.89236842105263</fb>
    <v>32</v>
  </rv>
  <rv s="1">
    <fb>14.74815789473684</fb>
    <v>32</v>
  </rv>
  <rv s="108">
    <v>607</v>
    <v>April 7 weather (daily)</v>
    <v>259</v>
    <v>608</v>
    <v>April 7</v>
    <v>9600</v>
    <v>9847</v>
    <v>9912</v>
    <v>9913</v>
    <v>9914</v>
    <v>9915</v>
    <v>9748</v>
    <v>April 7 weather (daily)</v>
  </rv>
  <rv s="1">
    <fb>25.517368421052634</fb>
    <v>32</v>
  </rv>
  <rv s="1">
    <fb>15.084736842105263</fb>
    <v>32</v>
  </rv>
  <rv s="1">
    <fb>0.75909090909090904</fb>
    <v>32</v>
  </rv>
  <rv s="1">
    <fb>19.662105263157898</fb>
    <v>32</v>
  </rv>
  <rv s="1">
    <fb>16.020789473684211</fb>
    <v>32</v>
  </rv>
  <rv s="1">
    <fb>3</fb>
    <v>32</v>
  </rv>
  <rv s="108">
    <v>607</v>
    <v>April 8 weather (daily)</v>
    <v>259</v>
    <v>608</v>
    <v>April 8</v>
    <v>9763</v>
    <v>9917</v>
    <v>9918</v>
    <v>9919</v>
    <v>9920</v>
    <v>9921</v>
    <v>9922</v>
    <v>April 8 weather (daily)</v>
  </rv>
  <rv s="1">
    <fb>25.463421052631578</fb>
    <v>32</v>
  </rv>
  <rv s="1">
    <fb>14.286578947368421</fb>
    <v>32</v>
  </rv>
  <rv s="1">
    <fb>0.12217391304347826</fb>
    <v>32</v>
  </rv>
  <rv s="1">
    <fb>19.253684210526316</fb>
    <v>32</v>
  </rv>
  <rv s="1">
    <fb>15.045526315789481</fb>
    <v>32</v>
  </rv>
  <rv s="108">
    <v>607</v>
    <v>April 9 weather (daily)</v>
    <v>259</v>
    <v>608</v>
    <v>April 9</v>
    <v>9763</v>
    <v>9924</v>
    <v>9925</v>
    <v>9926</v>
    <v>9927</v>
    <v>9928</v>
    <v>9789</v>
    <v>April 9 weather (daily)</v>
  </rv>
  <rv s="1">
    <fb>25.516578947368419</fb>
    <v>32</v>
  </rv>
  <rv s="1">
    <fb>15.18578947368421</fb>
    <v>32</v>
  </rv>
  <rv s="1">
    <fb>0.11703703703703701</fb>
    <v>32</v>
  </rv>
  <rv s="1">
    <fb>19.531578947368423</fb>
    <v>32</v>
  </rv>
  <rv s="1">
    <fb>15.854210526315791</fb>
    <v>32</v>
  </rv>
  <rv s="108">
    <v>607</v>
    <v>April 10 weather (daily)</v>
    <v>259</v>
    <v>608</v>
    <v>April 10</v>
    <v>9730</v>
    <v>9930</v>
    <v>9931</v>
    <v>9932</v>
    <v>9933</v>
    <v>9934</v>
    <v>9741</v>
    <v>April 10 weather (daily)</v>
  </rv>
  <rv s="1">
    <fb>25.111315789473686</fb>
    <v>32</v>
  </rv>
  <rv s="1">
    <fb>15.650526315789474</fb>
    <v>32</v>
  </rv>
  <rv s="1">
    <fb>0.378</fb>
    <v>32</v>
  </rv>
  <rv s="1">
    <fb>19.802105263157895</fb>
    <v>32</v>
  </rv>
  <rv s="1">
    <fb>17.238684210526316</fb>
    <v>32</v>
  </rv>
  <rv s="108">
    <v>607</v>
    <v>April 11 weather (daily)</v>
    <v>259</v>
    <v>608</v>
    <v>April 11</v>
    <v>9637</v>
    <v>9936</v>
    <v>9937</v>
    <v>9938</v>
    <v>9939</v>
    <v>9940</v>
    <v>9852</v>
    <v>April 11 weather (daily)</v>
  </rv>
  <rv s="1">
    <fb>25.146315789473682</fb>
    <v>32</v>
  </rv>
  <rv s="1">
    <fb>15.565789473684211</fb>
    <v>32</v>
  </rv>
  <rv s="1">
    <fb>0.17799999999999996</fb>
    <v>32</v>
  </rv>
  <rv s="1">
    <fb>19.818421052631578</fb>
    <v>32</v>
  </rv>
  <rv s="1">
    <fb>15.010789473684213</fb>
    <v>32</v>
  </rv>
  <rv s="1">
    <fb>7</fb>
    <v>32</v>
  </rv>
  <rv s="108">
    <v>607</v>
    <v>April 12 weather (daily)</v>
    <v>259</v>
    <v>608</v>
    <v>April 12</v>
    <v>9593</v>
    <v>9942</v>
    <v>9943</v>
    <v>9944</v>
    <v>9945</v>
    <v>9946</v>
    <v>9947</v>
    <v>April 12 weather (daily)</v>
  </rv>
  <rv s="1">
    <fb>25.909210526315789</fb>
    <v>32</v>
  </rv>
  <rv s="1">
    <fb>15.98263157894737</fb>
    <v>32</v>
  </rv>
  <rv s="1">
    <fb>0.31346153846153846</fb>
    <v>32</v>
  </rv>
  <rv s="1">
    <fb>20.29078947368421</fb>
    <v>32</v>
  </rv>
  <rv s="1">
    <fb>14.158421052631578</fb>
    <v>32</v>
  </rv>
  <rv s="108">
    <v>607</v>
    <v>April 13 weather (daily)</v>
    <v>259</v>
    <v>608</v>
    <v>April 13</v>
    <v>9763</v>
    <v>9949</v>
    <v>9950</v>
    <v>9951</v>
    <v>9952</v>
    <v>9953</v>
    <v>9947</v>
    <v>April 13 weather (daily)</v>
  </rv>
  <rv s="1">
    <fb>32.72</fb>
    <v>32</v>
  </rv>
  <rv s="1">
    <fb>25.952894736842108</fb>
    <v>32</v>
  </rv>
  <rv s="1">
    <fb>15.539473684210526</fb>
    <v>32</v>
  </rv>
  <rv s="1">
    <fb>9.9615384615384606E-2</fb>
    <v>32</v>
  </rv>
  <rv s="1">
    <fb>20.276578947368421</fb>
    <v>32</v>
  </rv>
  <rv s="1">
    <fb>14.679736842105262</fb>
    <v>32</v>
  </rv>
  <rv s="108">
    <v>607</v>
    <v>April 14 weather (daily)</v>
    <v>259</v>
    <v>608</v>
    <v>April 14</v>
    <v>9955</v>
    <v>9956</v>
    <v>9957</v>
    <v>9958</v>
    <v>9959</v>
    <v>9960</v>
    <v>9741</v>
    <v>April 14 weather (daily)</v>
  </rv>
  <rv s="1">
    <fb>25.713421052631578</fb>
    <v>32</v>
  </rv>
  <rv s="1">
    <fb>14.881578947368421</fb>
    <v>32</v>
  </rv>
  <rv s="1">
    <fb>0.17818181818181819</fb>
    <v>32</v>
  </rv>
  <rv s="1">
    <fb>19.696315789473687</fb>
    <v>32</v>
  </rv>
  <rv s="1">
    <fb>15.882894736842104</fb>
    <v>32</v>
  </rv>
  <rv s="108">
    <v>607</v>
    <v>April 15 weather (daily)</v>
    <v>259</v>
    <v>608</v>
    <v>April 15</v>
    <v>9600</v>
    <v>9962</v>
    <v>9963</v>
    <v>9964</v>
    <v>9965</v>
    <v>9966</v>
    <v>9852</v>
    <v>April 15 weather (daily)</v>
  </rv>
  <rv s="1">
    <fb>33.28</fb>
    <v>32</v>
  </rv>
  <rv s="1">
    <fb>26.139999999999997</fb>
    <v>32</v>
  </rv>
  <rv s="1">
    <fb>15.562894736842106</fb>
    <v>32</v>
  </rv>
  <rv s="1">
    <fb>8.043478260869566E-2</fb>
    <v>32</v>
  </rv>
  <rv s="1">
    <fb>20.354736842105265</fb>
    <v>32</v>
  </rv>
  <rv s="1">
    <fb>14.124473684210527</fb>
    <v>32</v>
  </rv>
  <rv s="1">
    <fb>7.22</fb>
    <v>32</v>
  </rv>
  <rv s="108">
    <v>607</v>
    <v>April 16 weather (daily)</v>
    <v>259</v>
    <v>608</v>
    <v>April 16</v>
    <v>9968</v>
    <v>9969</v>
    <v>9970</v>
    <v>9971</v>
    <v>9972</v>
    <v>9973</v>
    <v>9974</v>
    <v>April 16 weather (daily)</v>
  </rv>
  <rv s="1">
    <fb>26.085789473684212</fb>
    <v>32</v>
  </rv>
  <rv s="1">
    <fb>16.463947368421053</fb>
    <v>32</v>
  </rv>
  <rv s="1">
    <fb>5.3043478260869574E-2</fb>
    <v>32</v>
  </rv>
  <rv s="1">
    <fb>20.82</fb>
    <v>32</v>
  </rv>
  <rv s="1">
    <fb>14.601315789473684</fb>
    <v>32</v>
  </rv>
  <rv s="108">
    <v>607</v>
    <v>April 17 weather (daily)</v>
    <v>259</v>
    <v>608</v>
    <v>April 17</v>
    <v>9968</v>
    <v>9976</v>
    <v>9977</v>
    <v>9978</v>
    <v>9979</v>
    <v>9980</v>
    <v>9974</v>
    <v>April 17 weather (daily)</v>
  </rv>
  <rv s="1">
    <fb>26.403684210526315</fb>
    <v>32</v>
  </rv>
  <rv s="1">
    <fb>17.176842105263159</fb>
    <v>32</v>
  </rv>
  <rv s="1">
    <fb>0.66791666666666671</fb>
    <v>32</v>
  </rv>
  <rv s="1">
    <fb>21.14842105263158</fb>
    <v>32</v>
  </rv>
  <rv s="1">
    <fb>14.967368421052631</fb>
    <v>32</v>
  </rv>
  <rv s="108">
    <v>607</v>
    <v>April 18 weather (daily)</v>
    <v>259</v>
    <v>608</v>
    <v>April 18</v>
    <v>9854</v>
    <v>9982</v>
    <v>9983</v>
    <v>9984</v>
    <v>9985</v>
    <v>9986</v>
    <v>9974</v>
    <v>April 18 weather (daily)</v>
  </rv>
  <rv s="1">
    <fb>27.048421052631578</fb>
    <v>32</v>
  </rv>
  <rv s="1">
    <fb>17.877105263157897</fb>
    <v>32</v>
  </rv>
  <rv s="1">
    <fb>0.82454545454545458</fb>
    <v>32</v>
  </rv>
  <rv s="1">
    <fb>21.657894736842106</fb>
    <v>32</v>
  </rv>
  <rv s="1">
    <fb>15.381052631578948</fb>
    <v>32</v>
  </rv>
  <rv s="1">
    <fb>10</fb>
    <v>32</v>
  </rv>
  <rv s="108">
    <v>607</v>
    <v>April 19 weather (daily)</v>
    <v>259</v>
    <v>608</v>
    <v>April 19</v>
    <v>9854</v>
    <v>9988</v>
    <v>9989</v>
    <v>9990</v>
    <v>9991</v>
    <v>9992</v>
    <v>9993</v>
    <v>April 19 weather (daily)</v>
  </rv>
  <rv s="1">
    <fb>27.249736842105257</fb>
    <v>32</v>
  </rv>
  <rv s="1">
    <fb>17.643947368421053</fb>
    <v>32</v>
  </rv>
  <rv s="1">
    <fb>0.33681818181818185</fb>
    <v>32</v>
  </rv>
  <rv s="1">
    <fb>21.786315789473679</fb>
    <v>32</v>
  </rv>
  <rv s="1">
    <fb>15.293684210526317</fb>
    <v>32</v>
  </rv>
  <rv s="1">
    <fb>11.61</fb>
    <v>32</v>
  </rv>
  <rv s="108">
    <v>607</v>
    <v>April 20 weather (daily)</v>
    <v>259</v>
    <v>608</v>
    <v>April 20</v>
    <v>9854</v>
    <v>9995</v>
    <v>9996</v>
    <v>9997</v>
    <v>9998</v>
    <v>9999</v>
    <v>10000</v>
    <v>April 20 weather (daily)</v>
  </rv>
  <rv s="1">
    <fb>27.010526315789477</fb>
    <v>32</v>
  </rv>
  <rv s="1">
    <fb>16.946052631578947</fb>
    <v>32</v>
  </rv>
  <rv s="1">
    <fb>7.3599999999999999E-2</fb>
    <v>32</v>
  </rv>
  <rv s="1">
    <fb>21.518947368421053</fb>
    <v>32</v>
  </rv>
  <rv s="1">
    <fb>14.601052631578945</fb>
    <v>32</v>
  </rv>
  <rv s="108">
    <v>607</v>
    <v>April 21 weather (daily)</v>
    <v>259</v>
    <v>608</v>
    <v>April 21</v>
    <v>9854</v>
    <v>10002</v>
    <v>10003</v>
    <v>10004</v>
    <v>10005</v>
    <v>10006</v>
    <v>9904</v>
    <v>April 21 weather (daily)</v>
  </rv>
  <rv s="1">
    <fb>32</fb>
    <v>32</v>
  </rv>
  <rv s="1">
    <fb>27.198684210526313</fb>
    <v>32</v>
  </rv>
  <rv s="1">
    <fb>17.872631578947367</fb>
    <v>32</v>
  </rv>
  <rv s="1">
    <fb>3.95E-2</fb>
    <v>32</v>
  </rv>
  <rv s="1">
    <fb>22.049210526315786</fb>
    <v>32</v>
  </rv>
  <rv s="1">
    <fb>15.118684210526316</fb>
    <v>32</v>
  </rv>
  <rv s="108">
    <v>607</v>
    <v>April 22 weather (daily)</v>
    <v>259</v>
    <v>608</v>
    <v>April 22</v>
    <v>10008</v>
    <v>10009</v>
    <v>10010</v>
    <v>10011</v>
    <v>10012</v>
    <v>10013</v>
    <v>9993</v>
    <v>April 22 weather (daily)</v>
  </rv>
  <rv s="1">
    <fb>27.548157894736839</fb>
    <v>32</v>
  </rv>
  <rv s="1">
    <fb>17.765789473684212</fb>
    <v>32</v>
  </rv>
  <rv s="1">
    <fb>0.13200000000000001</fb>
    <v>32</v>
  </rv>
  <rv s="1">
    <fb>22.06078947368421</fb>
    <v>32</v>
  </rv>
  <rv s="1">
    <fb>15.591315789473684</fb>
    <v>32</v>
  </rv>
  <rv s="1">
    <fb>11.11</fb>
    <v>32</v>
  </rv>
  <rv s="108">
    <v>607</v>
    <v>April 23 weather (daily)</v>
    <v>259</v>
    <v>608</v>
    <v>April 23</v>
    <v>9730</v>
    <v>10015</v>
    <v>10016</v>
    <v>10017</v>
    <v>10018</v>
    <v>10019</v>
    <v>10020</v>
    <v>April 23 weather (daily)</v>
  </rv>
  <rv s="1">
    <fb>27.235263157894732</fb>
    <v>32</v>
  </rv>
  <rv s="1">
    <fb>17.862631578947369</fb>
    <v>32</v>
  </rv>
  <rv s="1">
    <fb>4.8181818181818187E-2</fb>
    <v>32</v>
  </rv>
  <rv s="1">
    <fb>22.113947368421055</fb>
    <v>32</v>
  </rv>
  <rv s="1">
    <fb>15.454736842105262</fb>
    <v>32</v>
  </rv>
  <rv s="1">
    <fb>9.39</fb>
    <v>32</v>
  </rv>
  <rv s="108">
    <v>607</v>
    <v>April 24 weather (daily)</v>
    <v>259</v>
    <v>608</v>
    <v>April 24</v>
    <v>9763</v>
    <v>10022</v>
    <v>10023</v>
    <v>10024</v>
    <v>10025</v>
    <v>10026</v>
    <v>10027</v>
    <v>April 24 weather (daily)</v>
  </rv>
  <rv s="1">
    <fb>27.42973684210526</fb>
    <v>32</v>
  </rv>
  <rv s="1">
    <fb>17.955526315789474</fb>
    <v>32</v>
  </rv>
  <rv s="1">
    <fb>0.80521739130434777</fb>
    <v>32</v>
  </rv>
  <rv s="1">
    <fb>22.196842105263158</fb>
    <v>32</v>
  </rv>
  <rv s="1">
    <fb>14.352894736842108</fb>
    <v>32</v>
  </rv>
  <rv s="108">
    <v>607</v>
    <v>April 25 weather (daily)</v>
    <v>259</v>
    <v>608</v>
    <v>April 25</v>
    <v>9763</v>
    <v>10029</v>
    <v>10030</v>
    <v>10031</v>
    <v>10032</v>
    <v>10033</v>
    <v>10020</v>
    <v>April 25 weather (daily)</v>
  </rv>
  <rv s="1">
    <fb>27.523421052631576</fb>
    <v>32</v>
  </rv>
  <rv s="1">
    <fb>17.137631578947367</fb>
    <v>32</v>
  </rv>
  <rv s="1">
    <fb>0.84076923076923071</fb>
    <v>32</v>
  </rv>
  <rv s="1">
    <fb>21.966842105263158</fb>
    <v>32</v>
  </rv>
  <rv s="1">
    <fb>14.987368421052631</fb>
    <v>32</v>
  </rv>
  <rv s="1">
    <fb>10.61</fb>
    <v>32</v>
  </rv>
  <rv s="108">
    <v>607</v>
    <v>April 26 weather (daily)</v>
    <v>259</v>
    <v>608</v>
    <v>April 26</v>
    <v>9874</v>
    <v>10035</v>
    <v>10036</v>
    <v>10037</v>
    <v>10038</v>
    <v>10039</v>
    <v>10040</v>
    <v>April 26 weather (daily)</v>
  </rv>
  <rv s="1">
    <fb>27.385789473684206</fb>
    <v>32</v>
  </rv>
  <rv s="1">
    <fb>17.295263157894738</fb>
    <v>32</v>
  </rv>
  <rv s="1">
    <fb>0.40079999999999999</fb>
    <v>32</v>
  </rv>
  <rv s="1">
    <fb>21.846315789473682</fb>
    <v>32</v>
  </rv>
  <rv s="1">
    <fb>14.675000000000002</fb>
    <v>32</v>
  </rv>
  <rv s="1">
    <fb>11.72</fb>
    <v>32</v>
  </rv>
  <rv s="108">
    <v>607</v>
    <v>April 27 weather (daily)</v>
    <v>259</v>
    <v>608</v>
    <v>April 27</v>
    <v>9874</v>
    <v>10042</v>
    <v>10043</v>
    <v>10044</v>
    <v>10045</v>
    <v>10046</v>
    <v>10047</v>
    <v>April 27 weather (daily)</v>
  </rv>
  <rv s="1">
    <fb>27.591842105263158</fb>
    <v>32</v>
  </rv>
  <rv s="1">
    <fb>17.916578947368418</fb>
    <v>32</v>
  </rv>
  <rv s="1">
    <fb>0.3508</fb>
    <v>32</v>
  </rv>
  <rv s="1">
    <fb>22.351578947368417</fb>
    <v>32</v>
  </rv>
  <rv s="1">
    <fb>14.445526315789476</fb>
    <v>32</v>
  </rv>
  <rv s="108">
    <v>607</v>
    <v>April 28 weather (daily)</v>
    <v>259</v>
    <v>608</v>
    <v>April 28</v>
    <v>9968</v>
    <v>10049</v>
    <v>10050</v>
    <v>10051</v>
    <v>10052</v>
    <v>10053</v>
    <v>10040</v>
    <v>April 28 weather (daily)</v>
  </rv>
  <rv s="1">
    <fb>28.223947368421051</fb>
    <v>32</v>
  </rv>
  <rv s="1">
    <fb>18.605</fb>
    <v>32</v>
  </rv>
  <rv s="1">
    <fb>0.26541666666666669</fb>
    <v>32</v>
  </rv>
  <rv s="1">
    <fb>22.663947368421052</fb>
    <v>32</v>
  </rv>
  <rv s="1">
    <fb>14.835263157894737</fb>
    <v>32</v>
  </rv>
  <rv s="108">
    <v>607</v>
    <v>April 29 weather (daily)</v>
    <v>259</v>
    <v>608</v>
    <v>April 29</v>
    <v>9968</v>
    <v>10055</v>
    <v>10056</v>
    <v>10057</v>
    <v>10058</v>
    <v>10059</v>
    <v>10040</v>
    <v>April 29 weather (daily)</v>
  </rv>
  <rv s="1">
    <fb>27.652105263157893</fb>
    <v>32</v>
  </rv>
  <rv s="1">
    <fb>18.197105263157894</fb>
    <v>32</v>
  </rv>
  <rv s="1">
    <fb>0.44619047619047614</fb>
    <v>32</v>
  </rv>
  <rv s="1">
    <fb>22.332894736842103</fb>
    <v>32</v>
  </rv>
  <rv s="1">
    <fb>14.855263157894736</fb>
    <v>32</v>
  </rv>
  <rv s="1">
    <fb>7.72</fb>
    <v>32</v>
  </rv>
  <rv s="108">
    <v>607</v>
    <v>April 30 weather (daily)</v>
    <v>259</v>
    <v>608</v>
    <v>April 30</v>
    <v>9763</v>
    <v>10061</v>
    <v>10062</v>
    <v>10063</v>
    <v>10064</v>
    <v>10065</v>
    <v>10066</v>
    <v>April 30 weather (daily)</v>
  </rv>
  <rv s="1">
    <fb>32.61</fb>
    <v>32</v>
  </rv>
  <rv s="1">
    <fb>27.864210526315794</fb>
    <v>32</v>
  </rv>
  <rv s="1">
    <fb>18.677105263157895</fb>
    <v>32</v>
  </rv>
  <rv s="1">
    <fb>0.2304166666666666</fb>
    <v>32</v>
  </rv>
  <rv s="1">
    <fb>22.48</fb>
    <v>32</v>
  </rv>
  <rv s="1">
    <fb>15.054210526315789</fb>
    <v>32</v>
  </rv>
  <rv s="1">
    <fb>10.5</fb>
    <v>32</v>
  </rv>
  <rv s="108">
    <v>607</v>
    <v>May 1 weather (daily)</v>
    <v>259</v>
    <v>608</v>
    <v>May 1</v>
    <v>10068</v>
    <v>10069</v>
    <v>10070</v>
    <v>10071</v>
    <v>10072</v>
    <v>10073</v>
    <v>10074</v>
    <v>May 1 weather (daily)</v>
  </rv>
  <rv s="1">
    <fb>27.751578947368419</fb>
    <v>32</v>
  </rv>
  <rv s="1">
    <fb>19.247105263157895</fb>
    <v>32</v>
  </rv>
  <rv s="1">
    <fb>0.55999999999999994</fb>
    <v>32</v>
  </rv>
  <rv s="1">
    <fb>22.88315789473684</fb>
    <v>32</v>
  </rv>
  <rv s="1">
    <fb>15.32815789473684</fb>
    <v>32</v>
  </rv>
  <rv s="108">
    <v>607</v>
    <v>May 2 weather (daily)</v>
    <v>259</v>
    <v>608</v>
    <v>May 2</v>
    <v>9763</v>
    <v>10076</v>
    <v>10077</v>
    <v>10078</v>
    <v>10079</v>
    <v>10080</v>
    <v>9993</v>
    <v>May 2 weather (daily)</v>
  </rv>
  <rv s="1">
    <fb>35.61</fb>
    <v>32</v>
  </rv>
  <rv s="1">
    <fb>28.210789473684212</fb>
    <v>32</v>
  </rv>
  <rv s="1">
    <fb>19.17973684210526</fb>
    <v>32</v>
  </rv>
  <rv s="1">
    <fb>0.18279999999999996</fb>
    <v>32</v>
  </rv>
  <rv s="1">
    <fb>23.212105263157895</fb>
    <v>32</v>
  </rv>
  <rv s="1">
    <fb>14.865526315789475</fb>
    <v>32</v>
  </rv>
  <rv s="1">
    <fb>12</fb>
    <v>32</v>
  </rv>
  <rv s="108">
    <v>607</v>
    <v>May 3 weather (daily)</v>
    <v>259</v>
    <v>608</v>
    <v>May 3</v>
    <v>10082</v>
    <v>10083</v>
    <v>10084</v>
    <v>10085</v>
    <v>10086</v>
    <v>10087</v>
    <v>10088</v>
    <v>May 3 weather (daily)</v>
  </rv>
  <rv s="1">
    <fb>28.345526315789478</fb>
    <v>32</v>
  </rv>
  <rv s="1">
    <fb>18.303684210526313</fb>
    <v>32</v>
  </rv>
  <rv s="1">
    <fb>0.31846153846153846</fb>
    <v>32</v>
  </rv>
  <rv s="1">
    <fb>22.962631578947367</fb>
    <v>32</v>
  </rv>
  <rv s="1">
    <fb>13.549736842105267</fb>
    <v>32</v>
  </rv>
  <rv s="1">
    <fb>6.72</fb>
    <v>32</v>
  </rv>
  <rv s="108">
    <v>607</v>
    <v>May 4 weather (daily)</v>
    <v>259</v>
    <v>608</v>
    <v>May 4</v>
    <v>9763</v>
    <v>10090</v>
    <v>10091</v>
    <v>10092</v>
    <v>10093</v>
    <v>10094</v>
    <v>10095</v>
    <v>May 4 weather (daily)</v>
  </rv>
  <rv s="1">
    <fb>28.346842105263161</fb>
    <v>32</v>
  </rv>
  <rv s="1">
    <fb>18.760263157894737</fb>
    <v>32</v>
  </rv>
  <rv s="1">
    <fb>8.9230769230769238E-2</fb>
    <v>32</v>
  </rv>
  <rv s="1">
    <fb>23.090526315789475</fb>
    <v>32</v>
  </rv>
  <rv s="1">
    <fb>13.734210526315788</fb>
    <v>32</v>
  </rv>
  <rv s="108">
    <v>607</v>
    <v>May 5 weather (daily)</v>
    <v>259</v>
    <v>608</v>
    <v>May 5</v>
    <v>9968</v>
    <v>10097</v>
    <v>10098</v>
    <v>10099</v>
    <v>10100</v>
    <v>10101</v>
    <v>10047</v>
    <v>May 5 weather (daily)</v>
  </rv>
  <rv s="1">
    <fb>28.694210526315793</fb>
    <v>32</v>
  </rv>
  <rv s="1">
    <fb>19.398947368421052</fb>
    <v>32</v>
  </rv>
  <rv s="1">
    <fb>0.18759999999999999</fb>
    <v>32</v>
  </rv>
  <rv s="1">
    <fb>23.524473684210527</fb>
    <v>32</v>
  </rv>
  <rv s="1">
    <fb>14.54736842105263</fb>
    <v>32</v>
  </rv>
  <rv s="1">
    <fb>12.78</fb>
    <v>32</v>
  </rv>
  <rv s="108">
    <v>607</v>
    <v>May 6 weather (daily)</v>
    <v>259</v>
    <v>608</v>
    <v>May 6</v>
    <v>9763</v>
    <v>10103</v>
    <v>10104</v>
    <v>10105</v>
    <v>10106</v>
    <v>10107</v>
    <v>10108</v>
    <v>May 6 weather (daily)</v>
  </rv>
  <rv s="1">
    <fb>35.28</fb>
    <v>32</v>
  </rv>
  <rv s="1">
    <fb>29.217631578947369</fb>
    <v>32</v>
  </rv>
  <rv s="1">
    <fb>20</fb>
    <v>32</v>
  </rv>
  <rv s="1">
    <fb>0.25136363636363634</fb>
    <v>32</v>
  </rv>
  <rv s="1">
    <fb>24.025000000000002</fb>
    <v>32</v>
  </rv>
  <rv s="1">
    <fb>14.406315789473682</fb>
    <v>32</v>
  </rv>
  <rv s="108">
    <v>607</v>
    <v>May 7 weather (daily)</v>
    <v>259</v>
    <v>608</v>
    <v>May 7</v>
    <v>10110</v>
    <v>10111</v>
    <v>10112</v>
    <v>10113</v>
    <v>10114</v>
    <v>10115</v>
    <v>10020</v>
    <v>May 7 weather (daily)</v>
  </rv>
  <rv s="1">
    <fb>28.867105263157896</fb>
    <v>32</v>
  </rv>
  <rv s="1">
    <fb>20.067105263157895</fb>
    <v>32</v>
  </rv>
  <rv s="1">
    <fb>0.33318181818181819</fb>
    <v>32</v>
  </rv>
  <rv s="1">
    <fb>24</fb>
    <v>32</v>
  </rv>
  <rv s="1">
    <fb>14.494473684210528</fb>
    <v>32</v>
  </rv>
  <rv s="108">
    <v>607</v>
    <v>May 8 weather (daily)</v>
    <v>259</v>
    <v>608</v>
    <v>May 8</v>
    <v>9968</v>
    <v>10117</v>
    <v>10118</v>
    <v>10119</v>
    <v>10120</v>
    <v>10121</v>
    <v>10020</v>
    <v>May 8 weather (daily)</v>
  </rv>
  <rv s="1">
    <fb>36</fb>
    <v>32</v>
  </rv>
  <rv s="1">
    <fb>29.341842105263151</fb>
    <v>32</v>
  </rv>
  <rv s="1">
    <fb>19.785263157894736</fb>
    <v>32</v>
  </rv>
  <rv s="1">
    <fb>0.63260869565217392</fb>
    <v>32</v>
  </rv>
  <rv s="1">
    <fb>23.954473684210527</fb>
    <v>32</v>
  </rv>
  <rv s="1">
    <fb>13.013157894736841</fb>
    <v>32</v>
  </rv>
  <rv s="108">
    <v>607</v>
    <v>May 9 weather (daily)</v>
    <v>259</v>
    <v>608</v>
    <v>May 9</v>
    <v>10123</v>
    <v>10124</v>
    <v>10125</v>
    <v>10126</v>
    <v>10127</v>
    <v>10128</v>
    <v>9993</v>
    <v>May 9 weather (daily)</v>
  </rv>
  <rv s="1">
    <fb>29.113684210526319</fb>
    <v>32</v>
  </rv>
  <rv s="1">
    <fb>20.20342105263158</fb>
    <v>32</v>
  </rv>
  <rv s="1">
    <fb>0.45100000000000007</fb>
    <v>32</v>
  </rv>
  <rv s="1">
    <fb>23.953947368421051</fb>
    <v>32</v>
  </rv>
  <rv s="1">
    <fb>14.226052631578948</fb>
    <v>32</v>
  </rv>
  <rv s="1">
    <fb>12.22</fb>
    <v>32</v>
  </rv>
  <rv s="108">
    <v>607</v>
    <v>May 10 weather (daily)</v>
    <v>259</v>
    <v>608</v>
    <v>May 10</v>
    <v>9854</v>
    <v>10130</v>
    <v>10131</v>
    <v>10132</v>
    <v>10133</v>
    <v>10134</v>
    <v>10135</v>
    <v>May 10 weather (daily)</v>
  </rv>
  <rv s="1">
    <fb>29.182894736842105</fb>
    <v>32</v>
  </rv>
  <rv s="1">
    <fb>20.093421052631577</fb>
    <v>32</v>
  </rv>
  <rv s="1">
    <fb>0.6219230769230768</fb>
    <v>32</v>
  </rv>
  <rv s="1">
    <fb>24.109473684210524</fb>
    <v>32</v>
  </rv>
  <rv s="1">
    <fb>14.260263157894739</fb>
    <v>32</v>
  </rv>
  <rv s="108">
    <v>607</v>
    <v>May 11 weather (daily)</v>
    <v>259</v>
    <v>608</v>
    <v>May 11</v>
    <v>10008</v>
    <v>10137</v>
    <v>10138</v>
    <v>10139</v>
    <v>10140</v>
    <v>10141</v>
    <v>10040</v>
    <v>May 11 weather (daily)</v>
  </rv>
  <rv s="1">
    <fb>29.127105263157894</fb>
    <v>32</v>
  </rv>
  <rv s="1">
    <fb>20.519210526315788</fb>
    <v>32</v>
  </rv>
  <rv s="1">
    <fb>0.14666666666666664</fb>
    <v>32</v>
  </rv>
  <rv s="1">
    <fb>24.256842105263157</fb>
    <v>32</v>
  </rv>
  <rv s="1">
    <fb>14.709473684210527</fb>
    <v>32</v>
  </rv>
  <rv s="108">
    <v>607</v>
    <v>May 12 weather (daily)</v>
    <v>259</v>
    <v>608</v>
    <v>May 12</v>
    <v>10008</v>
    <v>10143</v>
    <v>10144</v>
    <v>10145</v>
    <v>10146</v>
    <v>10147</v>
    <v>10135</v>
    <v>May 12 weather (daily)</v>
  </rv>
  <rv s="1">
    <fb>29.368421052631579</fb>
    <v>32</v>
  </rv>
  <rv s="1">
    <fb>20.093684210526316</fb>
    <v>32</v>
  </rv>
  <rv s="1">
    <fb>0.38520000000000004</fb>
    <v>32</v>
  </rv>
  <rv s="1">
    <fb>24.423684210526314</fb>
    <v>32</v>
  </rv>
  <rv s="1">
    <fb>14.109473684210528</fb>
    <v>32</v>
  </rv>
  <rv s="1">
    <fb>15</fb>
    <v>32</v>
  </rv>
  <rv s="108">
    <v>607</v>
    <v>May 13 weather (daily)</v>
    <v>259</v>
    <v>608</v>
    <v>May 13</v>
    <v>9763</v>
    <v>10149</v>
    <v>10150</v>
    <v>10151</v>
    <v>10152</v>
    <v>10153</v>
    <v>10154</v>
    <v>May 13 weather (daily)</v>
  </rv>
  <rv s="1">
    <fb>33</fb>
    <v>32</v>
  </rv>
  <rv s="1">
    <fb>29.59921052631579</fb>
    <v>32</v>
  </rv>
  <rv s="1">
    <fb>20.028421052631579</fb>
    <v>32</v>
  </rv>
  <rv s="1">
    <fb>0.51777777777777778</fb>
    <v>32</v>
  </rv>
  <rv s="1">
    <fb>24.329473684210527</fb>
    <v>32</v>
  </rv>
  <rv s="1">
    <fb>13.977631578947367</fb>
    <v>32</v>
  </rv>
  <rv s="1">
    <fb>13.28</fb>
    <v>32</v>
  </rv>
  <rv s="108">
    <v>607</v>
    <v>May 14 weather (daily)</v>
    <v>259</v>
    <v>608</v>
    <v>May 14</v>
    <v>10156</v>
    <v>10157</v>
    <v>10158</v>
    <v>10159</v>
    <v>10160</v>
    <v>10161</v>
    <v>10162</v>
    <v>May 14 weather (daily)</v>
  </rv>
  <rv s="1">
    <fb>38.28</fb>
    <v>32</v>
  </rv>
  <rv s="1">
    <fb>29.489736842105266</fb>
    <v>32</v>
  </rv>
  <rv s="1">
    <fb>19.760526315789477</fb>
    <v>32</v>
  </rv>
  <rv s="1">
    <fb>0.49043478260869561</fb>
    <v>32</v>
  </rv>
  <rv s="1">
    <fb>24.16342105263158</fb>
    <v>32</v>
  </rv>
  <rv s="1">
    <fb>13.967894736842105</fb>
    <v>32</v>
  </rv>
  <rv s="108">
    <v>607</v>
    <v>May 15 weather (daily)</v>
    <v>259</v>
    <v>608</v>
    <v>May 15</v>
    <v>10164</v>
    <v>10165</v>
    <v>10166</v>
    <v>10167</v>
    <v>10168</v>
    <v>10169</v>
    <v>10135</v>
    <v>May 15 weather (daily)</v>
  </rv>
  <rv s="1">
    <fb>29.73368421052632</fb>
    <v>32</v>
  </rv>
  <rv s="1">
    <fb>20.438157894736843</fb>
    <v>32</v>
  </rv>
  <rv s="1">
    <fb>0.61208333333333331</fb>
    <v>32</v>
  </rv>
  <rv s="1">
    <fb>24.530789473684212</fb>
    <v>32</v>
  </rv>
  <rv s="1">
    <fb>14.587368421052631</fb>
    <v>32</v>
  </rv>
  <rv s="108">
    <v>607</v>
    <v>May 16 weather (daily)</v>
    <v>259</v>
    <v>608</v>
    <v>May 16</v>
    <v>9968</v>
    <v>10171</v>
    <v>10172</v>
    <v>10173</v>
    <v>10174</v>
    <v>10175</v>
    <v>10135</v>
    <v>May 16 weather (daily)</v>
  </rv>
  <rv s="1">
    <fb>34</fb>
    <v>32</v>
  </rv>
  <rv s="1">
    <fb>29.232368421052637</fb>
    <v>32</v>
  </rv>
  <rv s="1">
    <fb>20.413947368421052</fb>
    <v>32</v>
  </rv>
  <rv s="1">
    <fb>0.28624999999999995</fb>
    <v>32</v>
  </rv>
  <rv s="1">
    <fb>24.454473684210527</fb>
    <v>32</v>
  </rv>
  <rv s="1">
    <fb>14.645526315789473</fb>
    <v>32</v>
  </rv>
  <rv s="1">
    <fb>14.39</fb>
    <v>32</v>
  </rv>
  <rv s="108">
    <v>607</v>
    <v>May 17 weather (daily)</v>
    <v>259</v>
    <v>608</v>
    <v>May 17</v>
    <v>10177</v>
    <v>10178</v>
    <v>10179</v>
    <v>10180</v>
    <v>10181</v>
    <v>10182</v>
    <v>10183</v>
    <v>May 17 weather (daily)</v>
  </rv>
  <rv s="1">
    <fb>33.89</fb>
    <v>32</v>
  </rv>
  <rv s="1">
    <fb>29.721842105263161</fb>
    <v>32</v>
  </rv>
  <rv s="1">
    <fb>19.852368421052631</fb>
    <v>32</v>
  </rv>
  <rv s="1">
    <fb>1.0309523809523811</fb>
    <v>32</v>
  </rv>
  <rv s="1">
    <fb>24.150000000000002</fb>
    <v>32</v>
  </rv>
  <rv s="1">
    <fb>13.631315789473684</fb>
    <v>32</v>
  </rv>
  <rv s="1">
    <fb>13.89</fb>
    <v>32</v>
  </rv>
  <rv s="108">
    <v>607</v>
    <v>May 18 weather (daily)</v>
    <v>259</v>
    <v>608</v>
    <v>May 18</v>
    <v>10185</v>
    <v>10186</v>
    <v>10187</v>
    <v>10188</v>
    <v>10189</v>
    <v>10190</v>
    <v>10191</v>
    <v>May 18 weather (daily)</v>
  </rv>
  <rv s="1">
    <fb>34.39</fb>
    <v>32</v>
  </rv>
  <rv s="1">
    <fb>29.627631578947373</fb>
    <v>32</v>
  </rv>
  <rv s="1">
    <fb>19.888684210526314</fb>
    <v>32</v>
  </rv>
  <rv s="1">
    <fb>0.14739130434782607</fb>
    <v>32</v>
  </rv>
  <rv s="1">
    <fb>24.251842105263158</fb>
    <v>32</v>
  </rv>
  <rv s="1">
    <fb>13.446842105263157</fb>
    <v>32</v>
  </rv>
  <rv s="108">
    <v>607</v>
    <v>May 19 weather (daily)</v>
    <v>259</v>
    <v>608</v>
    <v>May 19</v>
    <v>10193</v>
    <v>10194</v>
    <v>10195</v>
    <v>10196</v>
    <v>10197</v>
    <v>10198</v>
    <v>10135</v>
    <v>May 19 weather (daily)</v>
  </rv>
  <rv s="1">
    <fb>29.654999999999998</fb>
    <v>32</v>
  </rv>
  <rv s="1">
    <fb>20.072894736842105</fb>
    <v>32</v>
  </rv>
  <rv s="1">
    <fb>0.47619047619047616</fb>
    <v>32</v>
  </rv>
  <rv s="1">
    <fb>24.51763157894737</fb>
    <v>32</v>
  </rv>
  <rv s="1">
    <fb>13.568421052631576</fb>
    <v>32</v>
  </rv>
  <rv s="108">
    <v>607</v>
    <v>May 20 weather (daily)</v>
    <v>259</v>
    <v>608</v>
    <v>May 20</v>
    <v>10177</v>
    <v>10200</v>
    <v>10201</v>
    <v>10202</v>
    <v>10203</v>
    <v>10204</v>
    <v>10162</v>
    <v>May 20 weather (daily)</v>
  </rv>
  <rv s="1">
    <fb>35</fb>
    <v>32</v>
  </rv>
  <rv s="1">
    <fb>29.937105263157893</fb>
    <v>32</v>
  </rv>
  <rv s="1">
    <fb>20.527631578947368</fb>
    <v>32</v>
  </rv>
  <rv s="1">
    <fb>3.5909090909090911E-2</fb>
    <v>32</v>
  </rv>
  <rv s="1">
    <fb>24.839210526315785</fb>
    <v>32</v>
  </rv>
  <rv s="1">
    <fb>12.714736842105264</fb>
    <v>32</v>
  </rv>
  <rv s="108">
    <v>607</v>
    <v>May 21 weather (daily)</v>
    <v>259</v>
    <v>608</v>
    <v>May 21</v>
    <v>10206</v>
    <v>10207</v>
    <v>10208</v>
    <v>10209</v>
    <v>10210</v>
    <v>10211</v>
    <v>10183</v>
    <v>May 21 weather (daily)</v>
  </rv>
  <rv s="1">
    <fb>30.001315789473683</fb>
    <v>32</v>
  </rv>
  <rv s="1">
    <fb>20.530263157894737</fb>
    <v>32</v>
  </rv>
  <rv s="1">
    <fb>0.24166666666666667</fb>
    <v>32</v>
  </rv>
  <rv s="1">
    <fb>24.871315789473684</fb>
    <v>32</v>
  </rv>
  <rv s="1">
    <fb>13.237631578947369</fb>
    <v>32</v>
  </rv>
  <rv s="1">
    <fb>15.61</fb>
    <v>32</v>
  </rv>
  <rv s="108">
    <v>607</v>
    <v>May 22 weather (daily)</v>
    <v>259</v>
    <v>608</v>
    <v>May 22</v>
    <v>10082</v>
    <v>10213</v>
    <v>10214</v>
    <v>10215</v>
    <v>10216</v>
    <v>10217</v>
    <v>10218</v>
    <v>May 22 weather (daily)</v>
  </rv>
  <rv s="1">
    <fb>30.644473684210528</fb>
    <v>32</v>
  </rv>
  <rv s="1">
    <fb>21.014473684210525</fb>
    <v>32</v>
  </rv>
  <rv s="1">
    <fb>7.8421052631578961E-2</fb>
    <v>32</v>
  </rv>
  <rv s="1">
    <fb>25.229473684210529</fb>
    <v>32</v>
  </rv>
  <rv s="1">
    <fb>12.579999999999998</fb>
    <v>32</v>
  </rv>
  <rv s="108">
    <v>607</v>
    <v>May 23 weather (daily)</v>
    <v>259</v>
    <v>608</v>
    <v>May 23</v>
    <v>10185</v>
    <v>10220</v>
    <v>10221</v>
    <v>10222</v>
    <v>10223</v>
    <v>10224</v>
    <v>10183</v>
    <v>May 23 weather (daily)</v>
  </rv>
  <rv s="1">
    <fb>30.916315789473689</fb>
    <v>32</v>
  </rv>
  <rv s="1">
    <fb>21.25578947368421</fb>
    <v>32</v>
  </rv>
  <rv s="1">
    <fb>0.13391304347826088</fb>
    <v>32</v>
  </rv>
  <rv s="1">
    <fb>25.603684210526314</fb>
    <v>32</v>
  </rv>
  <rv s="1">
    <fb>11.866842105263157</fb>
    <v>32</v>
  </rv>
  <rv s="1">
    <fb>17.22</fb>
    <v>32</v>
  </rv>
  <rv s="108">
    <v>607</v>
    <v>May 24 weather (daily)</v>
    <v>259</v>
    <v>608</v>
    <v>May 24</v>
    <v>9968</v>
    <v>10226</v>
    <v>10227</v>
    <v>10228</v>
    <v>10229</v>
    <v>10230</v>
    <v>10231</v>
    <v>May 24 weather (daily)</v>
  </rv>
  <rv s="1">
    <fb>31.188157894736843</fb>
    <v>32</v>
  </rv>
  <rv s="1">
    <fb>21.675263157894737</fb>
    <v>32</v>
  </rv>
  <rv s="1">
    <fb>0.33347826086956517</fb>
    <v>32</v>
  </rv>
  <rv s="1">
    <fb>25.881315789473685</fb>
    <v>32</v>
  </rv>
  <rv s="1">
    <fb>12.388421052631578</fb>
    <v>32</v>
  </rv>
  <rv s="1">
    <fb>16.72</fb>
    <v>32</v>
  </rv>
  <rv s="108">
    <v>607</v>
    <v>May 25 weather (daily)</v>
    <v>259</v>
    <v>608</v>
    <v>May 25</v>
    <v>10193</v>
    <v>10233</v>
    <v>10234</v>
    <v>10235</v>
    <v>10236</v>
    <v>10237</v>
    <v>10238</v>
    <v>May 25 weather (daily)</v>
  </rv>
  <rv s="1">
    <fb>31.321315789473687</fb>
    <v>32</v>
  </rv>
  <rv s="1">
    <fb>22.172105263157892</fb>
    <v>32</v>
  </rv>
  <rv s="1">
    <fb>0.22076923076923077</fb>
    <v>32</v>
  </rv>
  <rv s="1">
    <fb>26.093947368421052</fb>
    <v>32</v>
  </rv>
  <rv s="1">
    <fb>12.579736842105262</fb>
    <v>32</v>
  </rv>
  <rv s="1">
    <fb>16.11</fb>
    <v>32</v>
  </rv>
  <rv s="108">
    <v>607</v>
    <v>May 26 weather (daily)</v>
    <v>259</v>
    <v>608</v>
    <v>May 26</v>
    <v>10185</v>
    <v>10240</v>
    <v>10241</v>
    <v>10242</v>
    <v>10243</v>
    <v>10244</v>
    <v>10245</v>
    <v>May 26 weather (daily)</v>
  </rv>
  <rv s="1">
    <fb>36.11</fb>
    <v>32</v>
  </rv>
  <rv s="1">
    <fb>31.249736842105268</fb>
    <v>32</v>
  </rv>
  <rv s="1">
    <fb>22.073157894736841</fb>
    <v>32</v>
  </rv>
  <rv s="1">
    <fb>0.17374999999999999</fb>
    <v>32</v>
  </rv>
  <rv s="1">
    <fb>26.045526315789473</fb>
    <v>32</v>
  </rv>
  <rv s="1">
    <fb>12.525</fb>
    <v>32</v>
  </rv>
  <rv s="108">
    <v>607</v>
    <v>May 27 weather (daily)</v>
    <v>259</v>
    <v>608</v>
    <v>May 27</v>
    <v>10247</v>
    <v>10248</v>
    <v>10249</v>
    <v>10250</v>
    <v>10251</v>
    <v>10252</v>
    <v>10238</v>
    <v>May 27 weather (daily)</v>
  </rv>
  <rv s="1">
    <fb>31.279210526315786</fb>
    <v>32</v>
  </rv>
  <rv s="1">
    <fb>21.736842105263158</fb>
    <v>32</v>
  </rv>
  <rv s="1">
    <fb>0.18791666666666665</fb>
    <v>32</v>
  </rv>
  <rv s="1">
    <fb>25.955789473684209</fb>
    <v>32</v>
  </rv>
  <rv s="1">
    <fb>11.965</fb>
    <v>32</v>
  </rv>
  <rv s="108">
    <v>607</v>
    <v>May 28 weather (daily)</v>
    <v>259</v>
    <v>608</v>
    <v>May 28</v>
    <v>10247</v>
    <v>10254</v>
    <v>10255</v>
    <v>10256</v>
    <v>10257</v>
    <v>10258</v>
    <v>10154</v>
    <v>May 28 weather (daily)</v>
  </rv>
  <rv s="1">
    <fb>36.22</fb>
    <v>32</v>
  </rv>
  <rv s="1">
    <fb>31.19868421052632</fb>
    <v>32</v>
  </rv>
  <rv s="1">
    <fb>21.181578947368422</fb>
    <v>32</v>
  </rv>
  <rv s="1">
    <fb>1.6014814814814813</fb>
    <v>32</v>
  </rv>
  <rv s="1">
    <fb>25.681842105263161</fb>
    <v>32</v>
  </rv>
  <rv s="1">
    <fb>12.476578947368422</fb>
    <v>32</v>
  </rv>
  <rv s="108">
    <v>607</v>
    <v>May 29 weather (daily)</v>
    <v>259</v>
    <v>608</v>
    <v>May 29</v>
    <v>10260</v>
    <v>10261</v>
    <v>10262</v>
    <v>10263</v>
    <v>10264</v>
    <v>10265</v>
    <v>10245</v>
    <v>May 29 weather (daily)</v>
  </rv>
  <rv s="1">
    <fb>31.31421052631579</fb>
    <v>32</v>
  </rv>
  <rv s="1">
    <fb>21.774999999999999</fb>
    <v>32</v>
  </rv>
  <rv s="1">
    <fb>0.14555555555555555</fb>
    <v>32</v>
  </rv>
  <rv s="1">
    <fb>25.92973684210526</fb>
    <v>32</v>
  </rv>
  <rv s="1">
    <fb>13.314736842105264</fb>
    <v>32</v>
  </rv>
  <rv s="108">
    <v>607</v>
    <v>May 30 weather (daily)</v>
    <v>259</v>
    <v>608</v>
    <v>May 30</v>
    <v>10123</v>
    <v>10267</v>
    <v>10268</v>
    <v>10269</v>
    <v>10270</v>
    <v>10271</v>
    <v>10183</v>
    <v>May 30 weather (daily)</v>
  </rv>
  <rv s="1">
    <fb>37.89</fb>
    <v>32</v>
  </rv>
  <rv s="1">
    <fb>31.328684210526315</fb>
    <v>32</v>
  </rv>
  <rv s="1">
    <fb>21.887105263157896</fb>
    <v>32</v>
  </rv>
  <rv s="1">
    <fb>0.82478260869565223</fb>
    <v>32</v>
  </rv>
  <rv s="1">
    <fb>25.978157894736842</fb>
    <v>32</v>
  </rv>
  <rv s="1">
    <fb>12.628157894736843</fb>
    <v>32</v>
  </rv>
  <rv s="108">
    <v>607</v>
    <v>May 31 weather (daily)</v>
    <v>259</v>
    <v>608</v>
    <v>May 31</v>
    <v>10273</v>
    <v>10274</v>
    <v>10275</v>
    <v>10276</v>
    <v>10277</v>
    <v>10278</v>
    <v>10183</v>
    <v>May 31 weather (daily)</v>
  </rv>
  <rv s="1">
    <fb>37</fb>
    <v>32</v>
  </rv>
  <rv s="1">
    <fb>31.374210526315785</fb>
    <v>32</v>
  </rv>
  <rv s="1">
    <fb>21.694473684210529</fb>
    <v>32</v>
  </rv>
  <rv s="1">
    <fb>0.27615384615384614</fb>
    <v>32</v>
  </rv>
  <rv s="1">
    <fb>26.076842105263157</fb>
    <v>32</v>
  </rv>
  <rv s="1">
    <fb>12.633157894736838</fb>
    <v>32</v>
  </rv>
  <rv s="108">
    <v>607</v>
    <v>June 1 weather (daily)</v>
    <v>259</v>
    <v>608</v>
    <v>June 1</v>
    <v>10280</v>
    <v>10281</v>
    <v>10282</v>
    <v>10283</v>
    <v>10284</v>
    <v>10285</v>
    <v>10191</v>
    <v>June 1 weather (daily)</v>
  </rv>
  <rv s="1">
    <fb>31.765789473684208</fb>
    <v>32</v>
  </rv>
  <rv s="1">
    <fb>22.077631578947368</fb>
    <v>32</v>
  </rv>
  <rv s="1">
    <fb>0.76125000000000009</fb>
    <v>32</v>
  </rv>
  <rv s="1">
    <fb>26.361052631578946</fb>
    <v>32</v>
  </rv>
  <rv s="1">
    <fb>11.540526315789474</fb>
    <v>32</v>
  </rv>
  <rv s="108">
    <v>607</v>
    <v>June 2 weather (daily)</v>
    <v>259</v>
    <v>608</v>
    <v>June 2</v>
    <v>10260</v>
    <v>10287</v>
    <v>10288</v>
    <v>10289</v>
    <v>10290</v>
    <v>10291</v>
    <v>10231</v>
    <v>June 2 weather (daily)</v>
  </rv>
  <rv s="1">
    <fb>31.787894736842105</fb>
    <v>32</v>
  </rv>
  <rv s="1">
    <fb>22.598157894736843</fb>
    <v>32</v>
  </rv>
  <rv s="1">
    <fb>0.96576923076923071</fb>
    <v>32</v>
  </rv>
  <rv s="1">
    <fb>26.601052631578945</fb>
    <v>32</v>
  </rv>
  <rv s="1">
    <fb>12.418157894736842</fb>
    <v>32</v>
  </rv>
  <rv s="108">
    <v>607</v>
    <v>June 3 weather (daily)</v>
    <v>259</v>
    <v>608</v>
    <v>June 3</v>
    <v>10247</v>
    <v>10293</v>
    <v>10294</v>
    <v>10295</v>
    <v>10296</v>
    <v>10297</v>
    <v>10231</v>
    <v>June 3 weather (daily)</v>
  </rv>
  <rv s="1">
    <fb>31.752631578947366</fb>
    <v>32</v>
  </rv>
  <rv s="1">
    <fb>22.75605263157895</fb>
    <v>32</v>
  </rv>
  <rv s="1">
    <fb>0.19839999999999999</fb>
    <v>32</v>
  </rv>
  <rv s="1">
    <fb>26.669736842105262</fb>
    <v>32</v>
  </rv>
  <rv s="1">
    <fb>13.095000000000001</fb>
    <v>32</v>
  </rv>
  <rv s="1">
    <fb>17.78</fb>
    <v>32</v>
  </rv>
  <rv s="108">
    <v>607</v>
    <v>June 4 weather (daily)</v>
    <v>259</v>
    <v>608</v>
    <v>June 4</v>
    <v>10082</v>
    <v>10299</v>
    <v>10300</v>
    <v>10301</v>
    <v>10302</v>
    <v>10303</v>
    <v>10304</v>
    <v>June 4 weather (daily)</v>
  </rv>
  <rv s="1">
    <fb>31.913684210526316</fb>
    <v>32</v>
  </rv>
  <rv s="1">
    <fb>23.00605263157895</fb>
    <v>32</v>
  </rv>
  <rv s="1">
    <fb>1.5125</fb>
    <v>32</v>
  </rv>
  <rv s="1">
    <fb>26.952631578947368</fb>
    <v>32</v>
  </rv>
  <rv s="1">
    <fb>12.734210526315788</fb>
    <v>32</v>
  </rv>
  <rv s="1">
    <fb>18.89</fb>
    <v>32</v>
  </rv>
  <rv s="108">
    <v>607</v>
    <v>June 5 weather (daily)</v>
    <v>259</v>
    <v>608</v>
    <v>June 5</v>
    <v>10247</v>
    <v>10306</v>
    <v>10307</v>
    <v>10308</v>
    <v>10309</v>
    <v>10310</v>
    <v>10311</v>
    <v>June 5 weather (daily)</v>
  </rv>
  <rv s="1">
    <fb>31.93105263157895</fb>
    <v>32</v>
  </rv>
  <rv s="1">
    <fb>23.077368421052633</fb>
    <v>32</v>
  </rv>
  <rv s="1">
    <fb>0.49208333333333326</fb>
    <v>32</v>
  </rv>
  <rv s="1">
    <fb>26.966052631578947</fb>
    <v>32</v>
  </rv>
  <rv s="1">
    <fb>13.168684210526317</fb>
    <v>32</v>
  </rv>
  <rv s="108">
    <v>607</v>
    <v>June 6 weather (daily)</v>
    <v>259</v>
    <v>608</v>
    <v>June 6</v>
    <v>10082</v>
    <v>10313</v>
    <v>10314</v>
    <v>10315</v>
    <v>10316</v>
    <v>10317</v>
    <v>10112</v>
    <v>June 6 weather (daily)</v>
  </rv>
  <rv s="1">
    <fb>36.72</fb>
    <v>32</v>
  </rv>
  <rv s="1">
    <fb>31.818421052631578</fb>
    <v>32</v>
  </rv>
  <rv s="1">
    <fb>23.112631578947369</fb>
    <v>32</v>
  </rv>
  <rv s="1">
    <fb>0.30499999999999999</fb>
    <v>32</v>
  </rv>
  <rv s="1">
    <fb>26.946052631578947</fb>
    <v>32</v>
  </rv>
  <rv s="1">
    <fb>13.490789473684213</fb>
    <v>32</v>
  </rv>
  <rv s="108">
    <v>607</v>
    <v>June 7 weather (daily)</v>
    <v>259</v>
    <v>608</v>
    <v>June 7</v>
    <v>10319</v>
    <v>10320</v>
    <v>10321</v>
    <v>10322</v>
    <v>10323</v>
    <v>10324</v>
    <v>10311</v>
    <v>June 7 weather (daily)</v>
  </rv>
  <rv s="1">
    <fb>31.661052631578951</fb>
    <v>32</v>
  </rv>
  <rv s="1">
    <fb>23.216842105263158</fb>
    <v>32</v>
  </rv>
  <rv s="1">
    <fb>0.55925925925925923</fb>
    <v>32</v>
  </rv>
  <rv s="1">
    <fb>27.051842105263159</fb>
    <v>32</v>
  </rv>
  <rv s="1">
    <fb>13.076578947368422</fb>
    <v>32</v>
  </rv>
  <rv s="1">
    <fb>19.39</fb>
    <v>32</v>
  </rv>
  <rv s="108">
    <v>607</v>
    <v>June 8 weather (daily)</v>
    <v>259</v>
    <v>608</v>
    <v>June 8</v>
    <v>10206</v>
    <v>10326</v>
    <v>10327</v>
    <v>10328</v>
    <v>10329</v>
    <v>10330</v>
    <v>10331</v>
    <v>June 8 weather (daily)</v>
  </rv>
  <rv s="1">
    <fb>31.678421052631585</fb>
    <v>32</v>
  </rv>
  <rv s="1">
    <fb>23.546842105263156</fb>
    <v>32</v>
  </rv>
  <rv s="1">
    <fb>1.3940000000000001</fb>
    <v>32</v>
  </rv>
  <rv s="1">
    <fb>27.162894736842105</fb>
    <v>32</v>
  </rv>
  <rv s="1">
    <fb>13.061842105263159</fb>
    <v>32</v>
  </rv>
  <rv s="1">
    <fb>18.28</fb>
    <v>32</v>
  </rv>
  <rv s="108">
    <v>607</v>
    <v>June 9 weather (daily)</v>
    <v>259</v>
    <v>608</v>
    <v>June 9</v>
    <v>10206</v>
    <v>10333</v>
    <v>10334</v>
    <v>10335</v>
    <v>10336</v>
    <v>10337</v>
    <v>10338</v>
    <v>June 9 weather (daily)</v>
  </rv>
  <rv s="1">
    <fb>31.627105263157894</fb>
    <v>32</v>
  </rv>
  <rv s="1">
    <fb>23.241578947368424</fb>
    <v>32</v>
  </rv>
  <rv s="1">
    <fb>0.57074074074074066</fb>
    <v>32</v>
  </rv>
  <rv s="1">
    <fb>26.907368421052631</fb>
    <v>32</v>
  </rv>
  <rv s="1">
    <fb>12.749473684210527</fb>
    <v>32</v>
  </rv>
  <rv s="108">
    <v>607</v>
    <v>June 10 weather (daily)</v>
    <v>259</v>
    <v>608</v>
    <v>June 10</v>
    <v>10206</v>
    <v>10340</v>
    <v>10341</v>
    <v>10342</v>
    <v>10343</v>
    <v>10344</v>
    <v>10304</v>
    <v>June 10 weather (daily)</v>
  </rv>
  <rv s="1">
    <fb>31.759210526315787</fb>
    <v>32</v>
  </rv>
  <rv s="1">
    <fb>23.12157894736842</fb>
    <v>32</v>
  </rv>
  <rv s="1">
    <fb>0.17400000000000002</fb>
    <v>32</v>
  </rv>
  <rv s="1">
    <fb>26.876315789473683</fb>
    <v>32</v>
  </rv>
  <rv s="1">
    <fb>12.578947368421055</fb>
    <v>32</v>
  </rv>
  <rv s="108">
    <v>607</v>
    <v>June 11 weather (daily)</v>
    <v>259</v>
    <v>608</v>
    <v>June 11</v>
    <v>10206</v>
    <v>10346</v>
    <v>10347</v>
    <v>10348</v>
    <v>10349</v>
    <v>10350</v>
    <v>10338</v>
    <v>June 11 weather (daily)</v>
  </rv>
  <rv s="1">
    <fb>31.886315789473684</fb>
    <v>32</v>
  </rv>
  <rv s="1">
    <fb>22.842105263157894</fb>
    <v>32</v>
  </rv>
  <rv s="1">
    <fb>0.39083333333333331</fb>
    <v>32</v>
  </rv>
  <rv s="1">
    <fb>27.007368421052632</fb>
    <v>32</v>
  </rv>
  <rv s="108">
    <v>607</v>
    <v>June 12 weather (daily)</v>
    <v>259</v>
    <v>608</v>
    <v>June 12</v>
    <v>10123</v>
    <v>10352</v>
    <v>10353</v>
    <v>10354</v>
    <v>10355</v>
    <v>9403</v>
    <v>10231</v>
    <v>June 12 weather (daily)</v>
  </rv>
  <rv s="1">
    <fb>37.61</fb>
    <v>32</v>
  </rv>
  <rv s="1">
    <fb>32.31</fb>
    <v>32</v>
  </rv>
  <rv s="1">
    <fb>22.925526315789476</fb>
    <v>32</v>
  </rv>
  <rv s="1">
    <fb>27.199210526315795</fb>
    <v>32</v>
  </rv>
  <rv s="1">
    <fb>12.09157894736842</fb>
    <v>32</v>
  </rv>
  <rv s="108">
    <v>607</v>
    <v>June 13 weather (daily)</v>
    <v>259</v>
    <v>608</v>
    <v>June 13</v>
    <v>10357</v>
    <v>10358</v>
    <v>10359</v>
    <v>1794</v>
    <v>10360</v>
    <v>10361</v>
    <v>10304</v>
    <v>June 13 weather (daily)</v>
  </rv>
  <rv s="1">
    <fb>38</fb>
    <v>32</v>
  </rv>
  <rv s="1">
    <fb>32.708684210526314</fb>
    <v>32</v>
  </rv>
  <rv s="1">
    <fb>23.106578947368419</fb>
    <v>32</v>
  </rv>
  <rv s="1">
    <fb>0.34769230769230774</fb>
    <v>32</v>
  </rv>
  <rv s="1">
    <fb>27.193421052631578</fb>
    <v>32</v>
  </rv>
  <rv s="1">
    <fb>11.872105263157895</fb>
    <v>32</v>
  </rv>
  <rv s="1">
    <fb>17.72</fb>
    <v>32</v>
  </rv>
  <rv s="108">
    <v>607</v>
    <v>June 14 weather (daily)</v>
    <v>259</v>
    <v>608</v>
    <v>June 14</v>
    <v>10363</v>
    <v>10364</v>
    <v>10365</v>
    <v>10366</v>
    <v>10367</v>
    <v>10368</v>
    <v>10369</v>
    <v>June 14 weather (daily)</v>
  </rv>
  <rv s="1">
    <fb>32.172631578947367</fb>
    <v>32</v>
  </rv>
  <rv s="1">
    <fb>23.093947368421052</fb>
    <v>32</v>
  </rv>
  <rv s="1">
    <fb>0.22222222222222221</fb>
    <v>32</v>
  </rv>
  <rv s="1">
    <fb>27.288157894736845</fb>
    <v>32</v>
  </rv>
  <rv s="1">
    <fb>11.920526315789473</fb>
    <v>32</v>
  </rv>
  <rv s="1">
    <fb>18.78</fb>
    <v>32</v>
  </rv>
  <rv s="108">
    <v>607</v>
    <v>June 15 weather (daily)</v>
    <v>259</v>
    <v>608</v>
    <v>June 15</v>
    <v>10363</v>
    <v>10371</v>
    <v>10372</v>
    <v>10373</v>
    <v>10374</v>
    <v>10375</v>
    <v>10376</v>
    <v>June 15 weather (daily)</v>
  </rv>
  <rv s="1">
    <fb>32.365526315789474</fb>
    <v>32</v>
  </rv>
  <rv s="1">
    <fb>23.035263157894736</fb>
    <v>32</v>
  </rv>
  <rv s="1">
    <fb>0.3765384615384616</fb>
    <v>32</v>
  </rv>
  <rv s="1">
    <fb>27.243421052631579</fb>
    <v>32</v>
  </rv>
  <rv s="1">
    <fb>11.039210526315792</fb>
    <v>32</v>
  </rv>
  <rv s="108">
    <v>607</v>
    <v>June 16 weather (daily)</v>
    <v>259</v>
    <v>608</v>
    <v>June 16</v>
    <v>10319</v>
    <v>10378</v>
    <v>10379</v>
    <v>10380</v>
    <v>10381</v>
    <v>10382</v>
    <v>10231</v>
    <v>June 16 weather (daily)</v>
  </rv>
  <rv s="1">
    <fb>32.403684210526322</fb>
    <v>32</v>
  </rv>
  <rv s="1">
    <fb>23.208947368421054</fb>
    <v>32</v>
  </rv>
  <rv s="1">
    <fb>0.67692307692307696</fb>
    <v>32</v>
  </rv>
  <rv s="1">
    <fb>27.33184210526316</fb>
    <v>32</v>
  </rv>
  <rv s="1">
    <fb>11.779473684210526</fb>
    <v>32</v>
  </rv>
  <rv s="108">
    <v>607</v>
    <v>June 17 weather (daily)</v>
    <v>259</v>
    <v>608</v>
    <v>June 17</v>
    <v>10082</v>
    <v>10384</v>
    <v>10385</v>
    <v>10386</v>
    <v>10387</v>
    <v>10388</v>
    <v>10231</v>
    <v>June 17 weather (daily)</v>
  </rv>
  <rv s="1">
    <fb>32.746842105263163</fb>
    <v>32</v>
  </rv>
  <rv s="1">
    <fb>23.573421052631577</fb>
    <v>32</v>
  </rv>
  <rv s="1">
    <fb>0.45119999999999999</fb>
    <v>32</v>
  </rv>
  <rv s="1">
    <fb>27.595526315789478</fb>
    <v>32</v>
  </rv>
  <rv s="1">
    <fb>11.409473684210528</fb>
    <v>32</v>
  </rv>
  <rv s="1">
    <fb>20.61</fb>
    <v>32</v>
  </rv>
  <rv s="108">
    <v>607</v>
    <v>June 18 weather (daily)</v>
    <v>259</v>
    <v>608</v>
    <v>June 18</v>
    <v>10247</v>
    <v>10390</v>
    <v>10391</v>
    <v>10392</v>
    <v>10393</v>
    <v>10394</v>
    <v>10395</v>
    <v>June 18 weather (daily)</v>
  </rv>
  <rv s="1">
    <fb>36.28</fb>
    <v>32</v>
  </rv>
  <rv s="1">
    <fb>32.735526315789478</fb>
    <v>32</v>
  </rv>
  <rv s="1">
    <fb>23.693157894736842</fb>
    <v>32</v>
  </rv>
  <rv s="1">
    <fb>1.0668</fb>
    <v>32</v>
  </rv>
  <rv s="1">
    <fb>27.645263157894735</fb>
    <v>32</v>
  </rv>
  <rv s="1">
    <fb>10.848684210526315</fb>
    <v>32</v>
  </rv>
  <rv s="1">
    <fb>21.11</fb>
    <v>32</v>
  </rv>
  <rv s="108">
    <v>607</v>
    <v>June 19 weather (daily)</v>
    <v>259</v>
    <v>608</v>
    <v>June 19</v>
    <v>10397</v>
    <v>10398</v>
    <v>10399</v>
    <v>10400</v>
    <v>10401</v>
    <v>10402</v>
    <v>10403</v>
    <v>June 19 weather (daily)</v>
  </rv>
  <rv s="1">
    <fb>32.927368421052634</fb>
    <v>32</v>
  </rv>
  <rv s="1">
    <fb>23.785263157894736</fb>
    <v>32</v>
  </rv>
  <rv s="1">
    <fb>0.68031249999999999</fb>
    <v>32</v>
  </rv>
  <rv s="1">
    <fb>27.672105263157899</fb>
    <v>32</v>
  </rv>
  <rv s="1">
    <fb>10.995263157894739</fb>
    <v>32</v>
  </rv>
  <rv s="108">
    <v>607</v>
    <v>June 20 weather (daily)</v>
    <v>259</v>
    <v>608</v>
    <v>June 20</v>
    <v>10247</v>
    <v>10405</v>
    <v>10406</v>
    <v>10407</v>
    <v>10408</v>
    <v>10409</v>
    <v>10403</v>
    <v>June 20 weather (daily)</v>
  </rv>
  <rv s="1">
    <fb>37.11</fb>
    <v>32</v>
  </rv>
  <rv s="1">
    <fb>32.683157894736844</fb>
    <v>32</v>
  </rv>
  <rv s="1">
    <fb>23.693421052631578</fb>
    <v>32</v>
  </rv>
  <rv s="1">
    <fb>0.47407407407407409</fb>
    <v>32</v>
  </rv>
  <rv s="1">
    <fb>27.574999999999999</fb>
    <v>32</v>
  </rv>
  <rv s="1">
    <fb>10.683157894736842</fb>
    <v>32</v>
  </rv>
  <rv s="108">
    <v>607</v>
    <v>June 21 weather (daily)</v>
    <v>259</v>
    <v>608</v>
    <v>June 21</v>
    <v>10411</v>
    <v>10412</v>
    <v>10413</v>
    <v>10414</v>
    <v>10415</v>
    <v>10416</v>
    <v>10331</v>
    <v>June 21 weather (daily)</v>
  </rv>
  <rv s="1">
    <fb>32.794210526315787</fb>
    <v>32</v>
  </rv>
  <rv s="1">
    <fb>23.505000000000003</fb>
    <v>32</v>
  </rv>
  <rv s="1">
    <fb>0.45120000000000005</fb>
    <v>32</v>
  </rv>
  <rv s="1">
    <fb>27.571052631578947</fb>
    <v>32</v>
  </rv>
  <rv s="1">
    <fb>10.659473684210525</fb>
    <v>32</v>
  </rv>
  <rv s="1">
    <fb>21</fb>
    <v>32</v>
  </rv>
  <rv s="108">
    <v>607</v>
    <v>June 22 weather (daily)</v>
    <v>259</v>
    <v>608</v>
    <v>June 22</v>
    <v>10247</v>
    <v>10418</v>
    <v>10419</v>
    <v>10420</v>
    <v>10421</v>
    <v>10422</v>
    <v>10423</v>
    <v>June 22 weather (daily)</v>
  </rv>
  <rv s="1">
    <fb>32.826315789473689</fb>
    <v>32</v>
  </rv>
  <rv s="1">
    <fb>23.940789473684209</fb>
    <v>32</v>
  </rv>
  <rv s="1">
    <fb>0.41115384615384615</fb>
    <v>32</v>
  </rv>
  <rv s="1">
    <fb>27.798157894736839</fb>
    <v>32</v>
  </rv>
  <rv s="1">
    <fb>10.268421052631577</fb>
    <v>32</v>
  </rv>
  <rv s="1">
    <fb>22.22</fb>
    <v>32</v>
  </rv>
  <rv s="108">
    <v>607</v>
    <v>June 23 weather (daily)</v>
    <v>259</v>
    <v>608</v>
    <v>June 23</v>
    <v>10319</v>
    <v>10425</v>
    <v>10426</v>
    <v>10427</v>
    <v>10428</v>
    <v>10429</v>
    <v>10430</v>
    <v>June 23 weather (daily)</v>
  </rv>
  <rv s="1">
    <fb>32.599210526315787</fb>
    <v>32</v>
  </rv>
  <rv s="1">
    <fb>23.873684210526317</fb>
    <v>32</v>
  </rv>
  <rv s="1">
    <fb>0.79346153846153855</fb>
    <v>32</v>
  </rv>
  <rv s="1">
    <fb>27.556315789473683</fb>
    <v>32</v>
  </rv>
  <rv s="1">
    <fb>10.580526315789474</fb>
    <v>32</v>
  </rv>
  <rv s="108">
    <v>607</v>
    <v>June 24 weather (daily)</v>
    <v>259</v>
    <v>608</v>
    <v>June 24</v>
    <v>10164</v>
    <v>10432</v>
    <v>10433</v>
    <v>10434</v>
    <v>10435</v>
    <v>10436</v>
    <v>10430</v>
    <v>June 24 weather (daily)</v>
  </rv>
  <rv s="1">
    <fb>38.89</fb>
    <v>32</v>
  </rv>
  <rv s="1">
    <fb>32.395000000000003</fb>
    <v>32</v>
  </rv>
  <rv s="1">
    <fb>23.931578947368422</fb>
    <v>32</v>
  </rv>
  <rv s="1">
    <fb>0.69423076923076921</fb>
    <v>32</v>
  </rv>
  <rv s="1">
    <fb>27.520263157894735</fb>
    <v>32</v>
  </rv>
  <rv s="1">
    <fb>10.723157894736843</fb>
    <v>32</v>
  </rv>
  <rv s="108">
    <v>607</v>
    <v>June 25 weather (daily)</v>
    <v>259</v>
    <v>608</v>
    <v>June 25</v>
    <v>10438</v>
    <v>10439</v>
    <v>10440</v>
    <v>10441</v>
    <v>10442</v>
    <v>10443</v>
    <v>10311</v>
    <v>June 25 weather (daily)</v>
  </rv>
  <rv s="1">
    <fb>37.22</fb>
    <v>32</v>
  </rv>
  <rv s="1">
    <fb>32.548157894736839</fb>
    <v>32</v>
  </rv>
  <rv s="1">
    <fb>23.668947368421055</fb>
    <v>32</v>
  </rv>
  <rv s="1">
    <fb>1.2419230769230769</fb>
    <v>32</v>
  </rv>
  <rv s="1">
    <fb>27.507894736842111</fb>
    <v>32</v>
  </rv>
  <rv s="1">
    <fb>11.053421052631577</fb>
    <v>32</v>
  </rv>
  <rv s="108">
    <v>607</v>
    <v>June 26 weather (daily)</v>
    <v>259</v>
    <v>608</v>
    <v>June 26</v>
    <v>10445</v>
    <v>10446</v>
    <v>10447</v>
    <v>10448</v>
    <v>10449</v>
    <v>10450</v>
    <v>10338</v>
    <v>June 26 weather (daily)</v>
  </rv>
  <rv s="1">
    <fb>38.78</fb>
    <v>32</v>
  </rv>
  <rv s="1">
    <fb>32.836578947368423</fb>
    <v>32</v>
  </rv>
  <rv s="1">
    <fb>23.797105263157892</fb>
    <v>32</v>
  </rv>
  <rv s="1">
    <fb>0.71607142857142847</fb>
    <v>32</v>
  </rv>
  <rv s="1">
    <fb>27.633947368421058</fb>
    <v>32</v>
  </rv>
  <rv s="1">
    <fb>11.093157894736841</fb>
    <v>32</v>
  </rv>
  <rv s="108">
    <v>607</v>
    <v>June 27 weather (daily)</v>
    <v>259</v>
    <v>608</v>
    <v>June 27</v>
    <v>10452</v>
    <v>10453</v>
    <v>10454</v>
    <v>10455</v>
    <v>10456</v>
    <v>10457</v>
    <v>10338</v>
    <v>June 27 weather (daily)</v>
  </rv>
  <rv s="1">
    <fb>32.791578947368421</fb>
    <v>32</v>
  </rv>
  <rv s="1">
    <fb>23.913157894736845</fb>
    <v>32</v>
  </rv>
  <rv s="1">
    <fb>0.13208333333333333</fb>
    <v>32</v>
  </rv>
  <rv s="1">
    <fb>27.901578947368421</fb>
    <v>32</v>
  </rv>
  <rv s="1">
    <fb>10.424473684210525</fb>
    <v>32</v>
  </rv>
  <rv s="108">
    <v>607</v>
    <v>June 28 weather (daily)</v>
    <v>259</v>
    <v>608</v>
    <v>June 28</v>
    <v>10164</v>
    <v>10459</v>
    <v>10460</v>
    <v>10461</v>
    <v>10462</v>
    <v>10463</v>
    <v>10338</v>
    <v>June 28 weather (daily)</v>
  </rv>
  <rv s="1">
    <fb>32.842368421052633</fb>
    <v>32</v>
  </rv>
  <rv s="1">
    <fb>23.74763157894737</fb>
    <v>32</v>
  </rv>
  <rv s="1">
    <fb>0.66959999999999997</fb>
    <v>32</v>
  </rv>
  <rv s="1">
    <fb>27.792105263157897</fb>
    <v>32</v>
  </rv>
  <rv s="108">
    <v>607</v>
    <v>June 29 weather (daily)</v>
    <v>259</v>
    <v>608</v>
    <v>June 29</v>
    <v>10280</v>
    <v>10465</v>
    <v>10466</v>
    <v>10467</v>
    <v>10468</v>
    <v>10402</v>
    <v>10338</v>
    <v>June 29 weather (daily)</v>
  </rv>
  <rv s="1">
    <fb>32.717894736842105</fb>
    <v>32</v>
  </rv>
  <rv s="1">
    <fb>23.960789473684212</fb>
    <v>32</v>
  </rv>
  <rv s="1">
    <fb>0.39076923076923065</fb>
    <v>32</v>
  </rv>
  <rv s="1">
    <fb>27.716052631578947</fb>
    <v>32</v>
  </rv>
  <rv s="1">
    <fb>11.385</fb>
    <v>32</v>
  </rv>
  <rv s="108">
    <v>607</v>
    <v>June 30 weather (daily)</v>
    <v>259</v>
    <v>608</v>
    <v>June 30</v>
    <v>10247</v>
    <v>10470</v>
    <v>10471</v>
    <v>10472</v>
    <v>10473</v>
    <v>10474</v>
    <v>10311</v>
    <v>June 30 weather (daily)</v>
  </rv>
  <rv s="1">
    <fb>37.78</fb>
    <v>32</v>
  </rv>
  <rv s="1">
    <fb>32.781315789473688</fb>
    <v>32</v>
  </rv>
  <rv s="1">
    <fb>23.905263157894737</fb>
    <v>32</v>
  </rv>
  <rv s="1">
    <fb>0.44346153846153852</fb>
    <v>32</v>
  </rv>
  <rv s="1">
    <fb>27.843947368421052</fb>
    <v>32</v>
  </rv>
  <rv s="1">
    <fb>11.229473684210527</fb>
    <v>32</v>
  </rv>
  <rv s="108">
    <v>607</v>
    <v>July 1 weather (daily)</v>
    <v>259</v>
    <v>608</v>
    <v>July 1</v>
    <v>10476</v>
    <v>10477</v>
    <v>10478</v>
    <v>10479</v>
    <v>10480</v>
    <v>10481</v>
    <v>10403</v>
    <v>July 1 weather (daily)</v>
  </rv>
  <rv s="1">
    <fb>33.118684210526318</fb>
    <v>32</v>
  </rv>
  <rv s="1">
    <fb>24.158157894736842</fb>
    <v>32</v>
  </rv>
  <rv s="1">
    <fb>0.60814814814814822</fb>
    <v>32</v>
  </rv>
  <rv s="1">
    <fb>28.143421052631574</fb>
    <v>32</v>
  </rv>
  <rv s="1">
    <fb>11.233157894736843</fb>
    <v>32</v>
  </rv>
  <rv s="108">
    <v>607</v>
    <v>July 2 weather (daily)</v>
    <v>259</v>
    <v>608</v>
    <v>July 2</v>
    <v>10476</v>
    <v>10483</v>
    <v>10484</v>
    <v>10485</v>
    <v>10486</v>
    <v>10487</v>
    <v>10430</v>
    <v>July 2 weather (daily)</v>
  </rv>
  <rv s="1">
    <fb>32.953421052631576</fb>
    <v>32</v>
  </rv>
  <rv s="1">
    <fb>24.053421052631577</fb>
    <v>32</v>
  </rv>
  <rv s="1">
    <fb>0.70799999999999996</fb>
    <v>32</v>
  </rv>
  <rv s="1">
    <fb>27.870526315789473</fb>
    <v>32</v>
  </rv>
  <rv s="1">
    <fb>10.439473684210526</fb>
    <v>32</v>
  </rv>
  <rv s="1">
    <fb>21.72</fb>
    <v>32</v>
  </rv>
  <rv s="108">
    <v>607</v>
    <v>July 3 weather (daily)</v>
    <v>259</v>
    <v>608</v>
    <v>July 3</v>
    <v>10452</v>
    <v>10489</v>
    <v>10490</v>
    <v>10491</v>
    <v>10492</v>
    <v>10493</v>
    <v>10494</v>
    <v>July 3 weather (daily)</v>
  </rv>
  <rv s="1">
    <fb>32.908157894736839</fb>
    <v>32</v>
  </rv>
  <rv s="1">
    <fb>24.065000000000001</fb>
    <v>32</v>
  </rv>
  <rv s="1">
    <fb>0.28230769230769232</fb>
    <v>32</v>
  </rv>
  <rv s="1">
    <fb>27.903157894736847</fb>
    <v>32</v>
  </rv>
  <rv s="1">
    <fb>10.390526315789472</fb>
    <v>32</v>
  </rv>
  <rv s="108">
    <v>607</v>
    <v>July 4 weather (daily)</v>
    <v>259</v>
    <v>608</v>
    <v>July 4</v>
    <v>10280</v>
    <v>10496</v>
    <v>10497</v>
    <v>10498</v>
    <v>10499</v>
    <v>10500</v>
    <v>10403</v>
    <v>July 4 weather (daily)</v>
  </rv>
  <rv s="1">
    <fb>39.39</fb>
    <v>32</v>
  </rv>
  <rv s="1">
    <fb>32.825263157894739</fb>
    <v>32</v>
  </rv>
  <rv s="1">
    <fb>24.20078947368421</fb>
    <v>32</v>
  </rv>
  <rv s="1">
    <fb>0.4209090909090909</fb>
    <v>32</v>
  </rv>
  <rv s="1">
    <fb>27.939736842105265</fb>
    <v>32</v>
  </rv>
  <rv s="1">
    <fb>10.371315789473684</fb>
    <v>32</v>
  </rv>
  <rv s="108">
    <v>607</v>
    <v>July 5 weather (daily)</v>
    <v>259</v>
    <v>608</v>
    <v>July 5</v>
    <v>10502</v>
    <v>10503</v>
    <v>10504</v>
    <v>10505</v>
    <v>10506</v>
    <v>10507</v>
    <v>10403</v>
    <v>July 5 weather (daily)</v>
  </rv>
  <rv s="1">
    <fb>33.196315789473687</fb>
    <v>32</v>
  </rv>
  <rv s="1">
    <fb>24.133421052631576</fb>
    <v>32</v>
  </rv>
  <rv s="1">
    <fb>0.49695652173913041</fb>
    <v>32</v>
  </rv>
  <rv s="1">
    <fb>27.913684210526316</fb>
    <v>32</v>
  </rv>
  <rv s="1">
    <fb>10.033947368421053</fb>
    <v>32</v>
  </rv>
  <rv s="108">
    <v>607</v>
    <v>July 6 weather (daily)</v>
    <v>259</v>
    <v>608</v>
    <v>July 6</v>
    <v>10476</v>
    <v>10509</v>
    <v>10510</v>
    <v>10511</v>
    <v>10512</v>
    <v>10513</v>
    <v>10430</v>
    <v>July 6 weather (daily)</v>
  </rv>
  <rv s="1">
    <fb>32.861315789473686</fb>
    <v>32</v>
  </rv>
  <rv s="1">
    <fb>24.137894736842107</fb>
    <v>32</v>
  </rv>
  <rv s="1">
    <fb>0.36833333333333335</fb>
    <v>32</v>
  </rv>
  <rv s="1">
    <fb>27.9371052631579</fb>
    <v>32</v>
  </rv>
  <rv s="1">
    <fb>9.8742105263157907</fb>
    <v>32</v>
  </rv>
  <rv s="108">
    <v>607</v>
    <v>July 7 weather (daily)</v>
    <v>259</v>
    <v>608</v>
    <v>July 7</v>
    <v>10082</v>
    <v>10515</v>
    <v>10516</v>
    <v>10517</v>
    <v>10518</v>
    <v>10519</v>
    <v>10494</v>
    <v>July 7 weather (daily)</v>
  </rv>
  <rv s="1">
    <fb>32.852631578947374</fb>
    <v>32</v>
  </rv>
  <rv s="1">
    <fb>24.151315789473685</fb>
    <v>32</v>
  </rv>
  <rv s="1">
    <fb>0.57192307692307698</fb>
    <v>32</v>
  </rv>
  <rv s="1">
    <fb>27.907894736842106</fb>
    <v>32</v>
  </rv>
  <rv s="1">
    <fb>10.068947368421053</fb>
    <v>32</v>
  </rv>
  <rv s="108">
    <v>607</v>
    <v>July 8 weather (daily)</v>
    <v>259</v>
    <v>608</v>
    <v>July 8</v>
    <v>10280</v>
    <v>10521</v>
    <v>10522</v>
    <v>10523</v>
    <v>10524</v>
    <v>10525</v>
    <v>10494</v>
    <v>July 8 weather (daily)</v>
  </rv>
  <rv s="1">
    <fb>32.785263157894732</fb>
    <v>32</v>
  </rv>
  <rv s="1">
    <fb>24.379473684210527</fb>
    <v>32</v>
  </rv>
  <rv s="1">
    <fb>0.4022222222222222</fb>
    <v>32</v>
  </rv>
  <rv s="1">
    <fb>27.983947368421056</fb>
    <v>32</v>
  </rv>
  <rv s="1">
    <fb>9.6636842105263163</fb>
    <v>32</v>
  </rv>
  <rv s="1">
    <fb>22.78</fb>
    <v>32</v>
  </rv>
  <rv s="108">
    <v>607</v>
    <v>July 9 weather (daily)</v>
    <v>259</v>
    <v>608</v>
    <v>July 9</v>
    <v>10280</v>
    <v>10527</v>
    <v>10528</v>
    <v>10529</v>
    <v>10530</v>
    <v>10531</v>
    <v>10532</v>
    <v>July 9 weather (daily)</v>
  </rv>
  <rv s="1">
    <fb>33.585526315789473</fb>
    <v>32</v>
  </rv>
  <rv s="1">
    <fb>24.073947368421052</fb>
    <v>32</v>
  </rv>
  <rv s="1">
    <fb>0.36703703703703705</fb>
    <v>32</v>
  </rv>
  <rv s="1">
    <fb>28.133684210526319</fb>
    <v>32</v>
  </rv>
  <rv s="1">
    <fb>10.035263157894736</fb>
    <v>32</v>
  </rv>
  <rv s="108">
    <v>607</v>
    <v>July 10 weather (daily)</v>
    <v>259</v>
    <v>608</v>
    <v>July 10</v>
    <v>10476</v>
    <v>10534</v>
    <v>10535</v>
    <v>10536</v>
    <v>10537</v>
    <v>10538</v>
    <v>10494</v>
    <v>July 10 weather (daily)</v>
  </rv>
  <rv s="1">
    <fb>33.382105263157897</fb>
    <v>32</v>
  </rv>
  <rv s="1">
    <fb>24.163157894736845</fb>
    <v>32</v>
  </rv>
  <rv s="1">
    <fb>0.21807692307692308</fb>
    <v>32</v>
  </rv>
  <rv s="1">
    <fb>28.187105263157893</fb>
    <v>32</v>
  </rv>
  <rv s="1">
    <fb>10.678421052631577</fb>
    <v>32</v>
  </rv>
  <rv s="108">
    <v>607</v>
    <v>July 11 weather (daily)</v>
    <v>259</v>
    <v>608</v>
    <v>July 11</v>
    <v>10280</v>
    <v>10540</v>
    <v>10541</v>
    <v>10542</v>
    <v>10543</v>
    <v>10544</v>
    <v>10494</v>
    <v>July 11 weather (daily)</v>
  </rv>
  <rv s="1">
    <fb>37.28</fb>
    <v>32</v>
  </rv>
  <rv s="1">
    <fb>33.587105263157895</fb>
    <v>32</v>
  </rv>
  <rv s="1">
    <fb>24.373421052631581</fb>
    <v>32</v>
  </rv>
  <rv s="1">
    <fb>0.19791666666666666</fb>
    <v>32</v>
  </rv>
  <rv s="1">
    <fb>28.400263157894738</fb>
    <v>32</v>
  </rv>
  <rv s="1">
    <fb>9.4886842105263174</fb>
    <v>32</v>
  </rv>
  <rv s="108">
    <v>607</v>
    <v>July 12 weather (daily)</v>
    <v>259</v>
    <v>608</v>
    <v>July 12</v>
    <v>10546</v>
    <v>10547</v>
    <v>10548</v>
    <v>10549</v>
    <v>10550</v>
    <v>10551</v>
    <v>10430</v>
    <v>July 12 weather (daily)</v>
  </rv>
  <rv s="1">
    <fb>33.598421052631579</fb>
    <v>32</v>
  </rv>
  <rv s="1">
    <fb>24.135263157894741</fb>
    <v>32</v>
  </rv>
  <rv s="1">
    <fb>0.27160000000000001</fb>
    <v>32</v>
  </rv>
  <rv s="1">
    <fb>28.341842105263158</fb>
    <v>32</v>
  </rv>
  <rv s="1">
    <fb>10.453157894736842</fb>
    <v>32</v>
  </rv>
  <rv s="108">
    <v>607</v>
    <v>July 13 weather (daily)</v>
    <v>259</v>
    <v>608</v>
    <v>July 13</v>
    <v>10476</v>
    <v>10553</v>
    <v>10554</v>
    <v>10555</v>
    <v>10556</v>
    <v>10557</v>
    <v>10430</v>
    <v>July 13 weather (daily)</v>
  </rv>
  <rv s="1">
    <fb>33.433421052631573</fb>
    <v>32</v>
  </rv>
  <rv s="1">
    <fb>24.056052631578947</fb>
    <v>32</v>
  </rv>
  <rv s="1">
    <fb>0.28545454545454546</fb>
    <v>32</v>
  </rv>
  <rv s="1">
    <fb>28.148157894736844</fb>
    <v>32</v>
  </rv>
  <rv s="1">
    <fb>10.795</fb>
    <v>32</v>
  </rv>
  <rv s="108">
    <v>607</v>
    <v>July 14 weather (daily)</v>
    <v>259</v>
    <v>608</v>
    <v>July 14</v>
    <v>10476</v>
    <v>10559</v>
    <v>10560</v>
    <v>10561</v>
    <v>10562</v>
    <v>10563</v>
    <v>10311</v>
    <v>July 14 weather (daily)</v>
  </rv>
  <rv s="1">
    <fb>33.080789473684213</fb>
    <v>32</v>
  </rv>
  <rv s="1">
    <fb>24.015000000000001</fb>
    <v>32</v>
  </rv>
  <rv s="1">
    <fb>0.70958333333333323</fb>
    <v>32</v>
  </rv>
  <rv s="1">
    <fb>27.908421052631578</fb>
    <v>32</v>
  </rv>
  <rv s="1">
    <fb>10.386315789473684</fb>
    <v>32</v>
  </rv>
  <rv s="108">
    <v>607</v>
    <v>July 15 weather (daily)</v>
    <v>259</v>
    <v>608</v>
    <v>July 15</v>
    <v>10164</v>
    <v>10565</v>
    <v>10566</v>
    <v>10567</v>
    <v>10568</v>
    <v>10569</v>
    <v>10395</v>
    <v>July 15 weather (daily)</v>
  </rv>
  <rv s="1">
    <fb>33.349736842105266</fb>
    <v>32</v>
  </rv>
  <rv s="1">
    <fb>24.376315789473686</fb>
    <v>32</v>
  </rv>
  <rv s="1">
    <fb>0.68279999999999985</fb>
    <v>32</v>
  </rv>
  <rv s="1">
    <fb>28.110000000000003</fb>
    <v>32</v>
  </rv>
  <rv s="1">
    <fb>9.6984210526315788</fb>
    <v>32</v>
  </rv>
  <rv s="108">
    <v>607</v>
    <v>July 16 weather (daily)</v>
    <v>259</v>
    <v>608</v>
    <v>July 16</v>
    <v>10164</v>
    <v>10571</v>
    <v>10572</v>
    <v>10573</v>
    <v>10574</v>
    <v>10575</v>
    <v>10430</v>
    <v>July 16 weather (daily)</v>
  </rv>
  <rv s="1">
    <fb>33.716578947368419</fb>
    <v>32</v>
  </rv>
  <rv s="1">
    <fb>24.04</fb>
    <v>32</v>
  </rv>
  <rv s="1">
    <fb>0.30159999999999998</fb>
    <v>32</v>
  </rv>
  <rv s="1">
    <fb>28.362631578947362</fb>
    <v>32</v>
  </rv>
  <rv s="1">
    <fb>9.7810526315789463</fb>
    <v>32</v>
  </rv>
  <rv s="108">
    <v>607</v>
    <v>July 17 weather (daily)</v>
    <v>259</v>
    <v>608</v>
    <v>July 17</v>
    <v>10502</v>
    <v>10577</v>
    <v>10578</v>
    <v>10579</v>
    <v>10580</v>
    <v>10581</v>
    <v>10423</v>
    <v>July 17 weather (daily)</v>
  </rv>
  <rv s="1">
    <fb>33.289736842105263</fb>
    <v>32</v>
  </rv>
  <rv s="1">
    <fb>24.03842105263158</fb>
    <v>32</v>
  </rv>
  <rv s="1">
    <fb>0.64600000000000024</fb>
    <v>32</v>
  </rv>
  <rv s="1">
    <fb>28.048684210526318</fb>
    <v>32</v>
  </rv>
  <rv s="1">
    <fb>9.1197368421052651</fb>
    <v>32</v>
  </rv>
  <rv s="108">
    <v>607</v>
    <v>July 18 weather (daily)</v>
    <v>259</v>
    <v>608</v>
    <v>July 18</v>
    <v>10445</v>
    <v>10583</v>
    <v>10584</v>
    <v>10585</v>
    <v>10586</v>
    <v>10587</v>
    <v>10494</v>
    <v>July 18 weather (daily)</v>
  </rv>
  <rv s="1">
    <fb>33.209473684210529</fb>
    <v>32</v>
  </rv>
  <rv s="1">
    <fb>24.123157894736845</fb>
    <v>32</v>
  </rv>
  <rv s="1">
    <fb>0.85840000000000005</fb>
    <v>32</v>
  </rv>
  <rv s="1">
    <fb>28.027105263157893</fb>
    <v>32</v>
  </rv>
  <rv s="1">
    <fb>8.8747368421052641</fb>
    <v>32</v>
  </rv>
  <rv s="108">
    <v>607</v>
    <v>July 19 weather (daily)</v>
    <v>259</v>
    <v>608</v>
    <v>July 19</v>
    <v>10476</v>
    <v>10589</v>
    <v>10590</v>
    <v>10591</v>
    <v>10592</v>
    <v>10593</v>
    <v>10494</v>
    <v>July 19 weather (daily)</v>
  </rv>
  <rv s="1">
    <fb>33.053157894736842</fb>
    <v>32</v>
  </rv>
  <rv s="1">
    <fb>24.262368421052631</fb>
    <v>32</v>
  </rv>
  <rv s="1">
    <fb>0.3584615384615385</fb>
    <v>32</v>
  </rv>
  <rv s="1">
    <fb>28.037894736842105</fb>
    <v>32</v>
  </rv>
  <rv s="1">
    <fb>8.8702631578947368</fb>
    <v>32</v>
  </rv>
  <rv s="108">
    <v>607</v>
    <v>July 20 weather (daily)</v>
    <v>259</v>
    <v>608</v>
    <v>July 20</v>
    <v>10476</v>
    <v>10595</v>
    <v>10596</v>
    <v>10597</v>
    <v>10598</v>
    <v>10599</v>
    <v>10430</v>
    <v>July 20 weather (daily)</v>
  </rv>
  <rv s="1">
    <fb>33.312894736842111</fb>
    <v>32</v>
  </rv>
  <rv s="1">
    <fb>24.227105263157895</fb>
    <v>32</v>
  </rv>
  <rv s="1">
    <fb>0.31285714285714278</fb>
    <v>32</v>
  </rv>
  <rv s="1">
    <fb>28.193157894736846</fb>
    <v>32</v>
  </rv>
  <rv s="1">
    <fb>9.0052631578947366</fb>
    <v>32</v>
  </rv>
  <rv s="108">
    <v>607</v>
    <v>July 21 weather (daily)</v>
    <v>259</v>
    <v>608</v>
    <v>July 21</v>
    <v>10445</v>
    <v>10601</v>
    <v>10602</v>
    <v>10603</v>
    <v>10604</v>
    <v>10605</v>
    <v>10403</v>
    <v>July 21 weather (daily)</v>
  </rv>
  <rv s="1">
    <fb>33.616052631578953</fb>
    <v>32</v>
  </rv>
  <rv s="1">
    <fb>24.221315789473682</fb>
    <v>32</v>
  </rv>
  <rv s="1">
    <fb>0.1842307692307692</fb>
    <v>32</v>
  </rv>
  <rv s="1">
    <fb>28.36684210526316</fb>
    <v>32</v>
  </rv>
  <rv s="1">
    <fb>9.2297368421052628</fb>
    <v>32</v>
  </rv>
  <rv s="1">
    <fb>22</fb>
    <v>32</v>
  </rv>
  <rv s="108">
    <v>607</v>
    <v>July 22 weather (daily)</v>
    <v>259</v>
    <v>608</v>
    <v>July 22</v>
    <v>10247</v>
    <v>10607</v>
    <v>10608</v>
    <v>10609</v>
    <v>10610</v>
    <v>10611</v>
    <v>10612</v>
    <v>July 22 weather (daily)</v>
  </rv>
  <rv s="1">
    <fb>33.700526315789467</fb>
    <v>32</v>
  </rv>
  <rv s="1">
    <fb>24.111842105263158</fb>
    <v>32</v>
  </rv>
  <rv s="1">
    <fb>0.44880000000000003</fb>
    <v>32</v>
  </rv>
  <rv s="1">
    <fb>28.114473684210523</fb>
    <v>32</v>
  </rv>
  <rv s="1">
    <fb>9.391578947368421</fb>
    <v>32</v>
  </rv>
  <rv s="108">
    <v>607</v>
    <v>July 23 weather (daily)</v>
    <v>259</v>
    <v>608</v>
    <v>July 23</v>
    <v>10445</v>
    <v>10614</v>
    <v>10615</v>
    <v>10616</v>
    <v>10617</v>
    <v>10618</v>
    <v>10403</v>
    <v>July 23 weather (daily)</v>
  </rv>
  <rv s="1">
    <fb>33.351052631578945</fb>
    <v>32</v>
  </rv>
  <rv s="1">
    <fb>24.189473684210526</fb>
    <v>32</v>
  </rv>
  <rv s="1">
    <fb>0.17999999999999997</fb>
    <v>32</v>
  </rv>
  <rv s="1">
    <fb>28.092894736842112</fb>
    <v>32</v>
  </rv>
  <rv s="1">
    <fb>9.2205263157894741</fb>
    <v>32</v>
  </rv>
  <rv s="108">
    <v>607</v>
    <v>July 24 weather (daily)</v>
    <v>259</v>
    <v>608</v>
    <v>July 24</v>
    <v>10247</v>
    <v>10620</v>
    <v>10621</v>
    <v>10622</v>
    <v>10623</v>
    <v>10624</v>
    <v>10612</v>
    <v>July 24 weather (daily)</v>
  </rv>
  <rv s="1">
    <fb>33.449210526315788</fb>
    <v>32</v>
  </rv>
  <rv s="1">
    <fb>24.310526315789474</fb>
    <v>32</v>
  </rv>
  <rv s="1">
    <fb>0.31318181818181823</fb>
    <v>32</v>
  </rv>
  <rv s="1">
    <fb>28.156578947368416</fb>
    <v>32</v>
  </rv>
  <rv s="1">
    <fb>9.6255263157894735</fb>
    <v>32</v>
  </rv>
  <rv s="108">
    <v>607</v>
    <v>July 25 weather (daily)</v>
    <v>259</v>
    <v>608</v>
    <v>July 25</v>
    <v>10452</v>
    <v>10626</v>
    <v>10627</v>
    <v>10628</v>
    <v>10629</v>
    <v>10630</v>
    <v>10494</v>
    <v>July 25 weather (daily)</v>
  </rv>
  <rv s="1">
    <fb>33.017631578947373</fb>
    <v>32</v>
  </rv>
  <rv s="1">
    <fb>0.31608695652173913</fb>
    <v>32</v>
  </rv>
  <rv s="1">
    <fb>27.892105263157902</fb>
    <v>32</v>
  </rv>
  <rv s="1">
    <fb>9.9568421052631582</fb>
    <v>32</v>
  </rv>
  <rv s="108">
    <v>607</v>
    <v>July 26 weather (daily)</v>
    <v>259</v>
    <v>608</v>
    <v>July 26</v>
    <v>10260</v>
    <v>10632</v>
    <v>10596</v>
    <v>10633</v>
    <v>10634</v>
    <v>10635</v>
    <v>10430</v>
    <v>July 26 weather (daily)</v>
  </rv>
  <rv s="1">
    <fb>33.314736842105262</fb>
    <v>32</v>
  </rv>
  <rv s="1">
    <fb>24.095789473684214</fb>
    <v>32</v>
  </rv>
  <rv s="1">
    <fb>0.34086956521739131</fb>
    <v>32</v>
  </rv>
  <rv s="1">
    <fb>28.036578947368419</fb>
    <v>32</v>
  </rv>
  <rv s="1">
    <fb>10.005526315789472</fb>
    <v>32</v>
  </rv>
  <rv s="108">
    <v>607</v>
    <v>July 27 weather (daily)</v>
    <v>259</v>
    <v>608</v>
    <v>July 27</v>
    <v>10363</v>
    <v>10637</v>
    <v>10638</v>
    <v>10639</v>
    <v>10640</v>
    <v>10641</v>
    <v>10494</v>
    <v>July 27 weather (daily)</v>
  </rv>
  <rv s="1">
    <fb>33.761842105263156</fb>
    <v>32</v>
  </rv>
  <rv s="1">
    <fb>24.33657894736842</fb>
    <v>32</v>
  </rv>
  <rv s="1">
    <fb>0.37333333333333335</fb>
    <v>32</v>
  </rv>
  <rv s="1">
    <fb>28.331052631578945</fb>
    <v>32</v>
  </rv>
  <rv s="1">
    <fb>9.3426315789473673</fb>
    <v>32</v>
  </rv>
  <rv s="108">
    <v>607</v>
    <v>July 28 weather (daily)</v>
    <v>259</v>
    <v>608</v>
    <v>July 28</v>
    <v>10164</v>
    <v>10643</v>
    <v>10644</v>
    <v>10645</v>
    <v>10646</v>
    <v>10647</v>
    <v>10430</v>
    <v>July 28 weather (daily)</v>
  </rv>
  <rv s="1">
    <fb>33.720000000000006</fb>
    <v>32</v>
  </rv>
  <rv s="1">
    <fb>24.466842105263158</fb>
    <v>32</v>
  </rv>
  <rv s="1">
    <fb>0.10666666666666667</fb>
    <v>32</v>
  </rv>
  <rv s="1">
    <fb>28.409473684210525</fb>
    <v>32</v>
  </rv>
  <rv s="1">
    <fb>9.6449999999999996</fb>
    <v>32</v>
  </rv>
  <rv s="108">
    <v>607</v>
    <v>July 29 weather (daily)</v>
    <v>259</v>
    <v>608</v>
    <v>July 29</v>
    <v>10445</v>
    <v>10649</v>
    <v>10650</v>
    <v>10651</v>
    <v>10652</v>
    <v>10653</v>
    <v>10112</v>
    <v>July 29 weather (daily)</v>
  </rv>
  <rv s="1">
    <fb>33.816315789473684</fb>
    <v>32</v>
  </rv>
  <rv s="1">
    <fb>24.375</fb>
    <v>32</v>
  </rv>
  <rv s="1">
    <fb>0.21400000000000002</fb>
    <v>32</v>
  </rv>
  <rv s="1">
    <fb>28.48368421052632</fb>
    <v>32</v>
  </rv>
  <rv s="1">
    <fb>10.922631578947369</fb>
    <v>32</v>
  </rv>
  <rv s="1">
    <fb>20.5</fb>
    <v>32</v>
  </rv>
  <rv s="108">
    <v>607</v>
    <v>July 30 weather (daily)</v>
    <v>259</v>
    <v>608</v>
    <v>July 30</v>
    <v>10445</v>
    <v>10655</v>
    <v>10656</v>
    <v>10657</v>
    <v>10658</v>
    <v>10659</v>
    <v>10660</v>
    <v>July 30 weather (daily)</v>
  </rv>
  <rv s="1">
    <fb>33.997368421052634</fb>
    <v>32</v>
  </rv>
  <rv s="1">
    <fb>24.399473684210523</fb>
    <v>32</v>
  </rv>
  <rv s="1">
    <fb>0.13153846153846155</fb>
    <v>32</v>
  </rv>
  <rv s="1">
    <fb>28.507368421052643</fb>
    <v>32</v>
  </rv>
  <rv s="1">
    <fb>10.103684210526316</fb>
    <v>32</v>
  </rv>
  <rv s="108">
    <v>607</v>
    <v>July 31 weather (daily)</v>
    <v>259</v>
    <v>608</v>
    <v>July 31</v>
    <v>10363</v>
    <v>10662</v>
    <v>10663</v>
    <v>10664</v>
    <v>10665</v>
    <v>10666</v>
    <v>10494</v>
    <v>July 31 weather (daily)</v>
  </rv>
  <rv s="1">
    <fb>38.11</fb>
    <v>32</v>
  </rv>
  <rv s="1">
    <fb>34.112894736842101</fb>
    <v>32</v>
  </rv>
  <rv s="1">
    <fb>24.496052631578944</fb>
    <v>32</v>
  </rv>
  <rv s="1">
    <fb>0.17052631578947369</fb>
    <v>32</v>
  </rv>
  <rv s="1">
    <fb>28.475789473684209</fb>
    <v>32</v>
  </rv>
  <rv s="1">
    <fb>10.493421052631575</fb>
    <v>32</v>
  </rv>
  <rv s="108">
    <v>607</v>
    <v>August 1 weather (daily)</v>
    <v>259</v>
    <v>608</v>
    <v>August 1</v>
    <v>10668</v>
    <v>10669</v>
    <v>10670</v>
    <v>10671</v>
    <v>10672</v>
    <v>10673</v>
    <v>10494</v>
    <v>August 1 weather (daily)</v>
  </rv>
  <rv s="1">
    <fb>38.5</fb>
    <v>32</v>
  </rv>
  <rv s="1">
    <fb>33.975263157894737</fb>
    <v>32</v>
  </rv>
  <rv s="1">
    <fb>24.36894736842105</fb>
    <v>32</v>
  </rv>
  <rv s="1">
    <fb>0.27045454545454545</fb>
    <v>32</v>
  </rv>
  <rv s="1">
    <fb>28.499736842105264</fb>
    <v>32</v>
  </rv>
  <rv s="1">
    <fb>9.9771052631578954</fb>
    <v>32</v>
  </rv>
  <rv s="108">
    <v>607</v>
    <v>August 2 weather (daily)</v>
    <v>259</v>
    <v>608</v>
    <v>August 2</v>
    <v>10675</v>
    <v>10676</v>
    <v>10677</v>
    <v>10678</v>
    <v>10679</v>
    <v>10680</v>
    <v>10494</v>
    <v>August 2 weather (daily)</v>
  </rv>
  <rv s="1">
    <fb>37.72</fb>
    <v>32</v>
  </rv>
  <rv s="1">
    <fb>33.918421052631579</fb>
    <v>32</v>
  </rv>
  <rv s="1">
    <fb>24.264999999999997</fb>
    <v>32</v>
  </rv>
  <rv s="1">
    <fb>0.21760000000000002</fb>
    <v>32</v>
  </rv>
  <rv s="1">
    <fb>28.328947368421051</fb>
    <v>32</v>
  </rv>
  <rv s="1">
    <fb>9.6836842105263159</fb>
    <v>32</v>
  </rv>
  <rv s="1">
    <fb>21.61</fb>
    <v>32</v>
  </rv>
  <rv s="108">
    <v>607</v>
    <v>August 3 weather (daily)</v>
    <v>259</v>
    <v>608</v>
    <v>August 3</v>
    <v>10682</v>
    <v>10683</v>
    <v>10684</v>
    <v>10685</v>
    <v>10686</v>
    <v>10687</v>
    <v>10688</v>
    <v>August 3 weather (daily)</v>
  </rv>
  <rv s="1">
    <fb>33.723684210526315</fb>
    <v>32</v>
  </rv>
  <rv s="1">
    <fb>24.035263157894736</fb>
    <v>32</v>
  </rv>
  <rv s="1">
    <fb>0.16</fb>
    <v>32</v>
  </rv>
  <rv s="1">
    <fb>28.2628947368421</fb>
    <v>32</v>
  </rv>
  <rv s="108">
    <v>607</v>
    <v>August 4 weather (daily)</v>
    <v>259</v>
    <v>608</v>
    <v>August 4</v>
    <v>10445</v>
    <v>10690</v>
    <v>10691</v>
    <v>10692</v>
    <v>10693</v>
    <v>9569</v>
    <v>10395</v>
    <v>August 4 weather (daily)</v>
  </rv>
  <rv s="1">
    <fb>33.852368421052631</fb>
    <v>32</v>
  </rv>
  <rv s="1">
    <fb>24.454999999999998</fb>
    <v>32</v>
  </rv>
  <rv s="1">
    <fb>0.10480000000000002</fb>
    <v>32</v>
  </rv>
  <rv s="1">
    <fb>28.305526315789479</fb>
    <v>32</v>
  </rv>
  <rv s="1">
    <fb>9.3910526315789458</fb>
    <v>32</v>
  </rv>
  <rv s="108">
    <v>607</v>
    <v>August 5 weather (daily)</v>
    <v>259</v>
    <v>608</v>
    <v>August 5</v>
    <v>10445</v>
    <v>10695</v>
    <v>10696</v>
    <v>10697</v>
    <v>10698</v>
    <v>10699</v>
    <v>10395</v>
    <v>August 5 weather (daily)</v>
  </rv>
  <rv s="1">
    <fb>33.880000000000003</fb>
    <v>32</v>
  </rv>
  <rv s="1">
    <fb>24.441842105263156</fb>
    <v>32</v>
  </rv>
  <rv s="1">
    <fb>0.3609090909090909</fb>
    <v>32</v>
  </rv>
  <rv s="1">
    <fb>28.440263157894744</fb>
    <v>32</v>
  </rv>
  <rv s="1">
    <fb>9.4884210526315798</fb>
    <v>32</v>
  </rv>
  <rv s="108">
    <v>607</v>
    <v>August 6 weather (daily)</v>
    <v>259</v>
    <v>608</v>
    <v>August 6</v>
    <v>10445</v>
    <v>10701</v>
    <v>10702</v>
    <v>10703</v>
    <v>10704</v>
    <v>10705</v>
    <v>10688</v>
    <v>August 6 weather (daily)</v>
  </rv>
  <rv s="1">
    <fb>33.821842105263158</fb>
    <v>32</v>
  </rv>
  <rv s="1">
    <fb>24.416842105263157</fb>
    <v>32</v>
  </rv>
  <rv s="1">
    <fb>0.17</fb>
    <v>32</v>
  </rv>
  <rv s="1">
    <fb>28.403947368421051</fb>
    <v>32</v>
  </rv>
  <rv s="1">
    <fb>10.064473684210528</fb>
    <v>32</v>
  </rv>
  <rv s="108">
    <v>607</v>
    <v>August 7 weather (daily)</v>
    <v>259</v>
    <v>608</v>
    <v>August 7</v>
    <v>10438</v>
    <v>10707</v>
    <v>10708</v>
    <v>10709</v>
    <v>10710</v>
    <v>10711</v>
    <v>10494</v>
    <v>August 7 weather (daily)</v>
  </rv>
  <rv s="1">
    <fb>33.332368421052635</fb>
    <v>32</v>
  </rv>
  <rv s="1">
    <fb>24.378684210526316</fb>
    <v>32</v>
  </rv>
  <rv s="1">
    <fb>0.17190476190476189</fb>
    <v>32</v>
  </rv>
  <rv s="1">
    <fb>28.128947368421056</fb>
    <v>32</v>
  </rv>
  <rv s="1">
    <fb>9.8352631578947367</fb>
    <v>32</v>
  </rv>
  <rv s="108">
    <v>607</v>
    <v>August 8 weather (daily)</v>
    <v>259</v>
    <v>608</v>
    <v>August 8</v>
    <v>10476</v>
    <v>10713</v>
    <v>10714</v>
    <v>10715</v>
    <v>10716</v>
    <v>10717</v>
    <v>10403</v>
    <v>August 8 weather (daily)</v>
  </rv>
  <rv s="1">
    <fb>33.282894736842103</fb>
    <v>32</v>
  </rv>
  <rv s="1">
    <fb>24.31763157894737</fb>
    <v>32</v>
  </rv>
  <rv s="1">
    <fb>0.30818181818181817</fb>
    <v>32</v>
  </rv>
  <rv s="1">
    <fb>28.053157894736842</fb>
    <v>32</v>
  </rv>
  <rv s="1">
    <fb>9.5181578947368415</fb>
    <v>32</v>
  </rv>
  <rv s="108">
    <v>607</v>
    <v>August 9 weather (daily)</v>
    <v>259</v>
    <v>608</v>
    <v>August 9</v>
    <v>10476</v>
    <v>10719</v>
    <v>10720</v>
    <v>10721</v>
    <v>10722</v>
    <v>10723</v>
    <v>10311</v>
    <v>August 9 weather (daily)</v>
  </rv>
  <rv s="1">
    <fb>33.42289473684211</fb>
    <v>32</v>
  </rv>
  <rv s="1">
    <fb>24.399473684210527</fb>
    <v>32</v>
  </rv>
  <rv s="1">
    <fb>0.29041666666666671</fb>
    <v>32</v>
  </rv>
  <rv s="1">
    <fb>28.199210526315795</fb>
    <v>32</v>
  </rv>
  <rv s="1">
    <fb>9.313421052631579</fb>
    <v>32</v>
  </rv>
  <rv s="108">
    <v>607</v>
    <v>August 10 weather (daily)</v>
    <v>259</v>
    <v>608</v>
    <v>August 10</v>
    <v>10445</v>
    <v>10725</v>
    <v>10726</v>
    <v>10727</v>
    <v>10728</v>
    <v>10729</v>
    <v>10331</v>
    <v>August 10 weather (daily)</v>
  </rv>
  <rv s="1">
    <fb>33.691842105263156</fb>
    <v>32</v>
  </rv>
  <rv s="1">
    <fb>24.25</fb>
    <v>32</v>
  </rv>
  <rv s="1">
    <fb>0.2345454545454545</fb>
    <v>32</v>
  </rv>
  <rv s="1">
    <fb>28.141578947368423</fb>
    <v>32</v>
  </rv>
  <rv s="1">
    <fb>9.1039473684210517</fb>
    <v>32</v>
  </rv>
  <rv s="108">
    <v>607</v>
    <v>August 11 weather (daily)</v>
    <v>259</v>
    <v>608</v>
    <v>August 11</v>
    <v>10445</v>
    <v>10731</v>
    <v>10732</v>
    <v>10733</v>
    <v>10734</v>
    <v>10735</v>
    <v>10403</v>
    <v>August 11 weather (daily)</v>
  </rv>
  <rv s="1">
    <fb>39</fb>
    <v>32</v>
  </rv>
  <rv s="1">
    <fb>33.587631578947367</fb>
    <v>32</v>
  </rv>
  <rv s="1">
    <fb>24.203684210526315</fb>
    <v>32</v>
  </rv>
  <rv s="1">
    <fb>0.3873076923076923</fb>
    <v>32</v>
  </rv>
  <rv s="1">
    <fb>28.052105263157895</fb>
    <v>32</v>
  </rv>
  <rv s="1">
    <fb>9.498947368421053</fb>
    <v>32</v>
  </rv>
  <rv s="108">
    <v>607</v>
    <v>August 12 weather (daily)</v>
    <v>259</v>
    <v>608</v>
    <v>August 12</v>
    <v>10737</v>
    <v>10738</v>
    <v>10739</v>
    <v>10740</v>
    <v>10741</v>
    <v>10742</v>
    <v>10494</v>
    <v>August 12 weather (daily)</v>
  </rv>
  <rv s="1">
    <fb>33.333421052631579</fb>
    <v>32</v>
  </rv>
  <rv s="1">
    <fb>27.933684210526316</fb>
    <v>32</v>
  </rv>
  <rv s="1">
    <fb>9.3718421052631573</fb>
    <v>32</v>
  </rv>
  <rv s="108">
    <v>607</v>
    <v>August 13 weather (daily)</v>
    <v>259</v>
    <v>608</v>
    <v>August 13</v>
    <v>10363</v>
    <v>10744</v>
    <v>10602</v>
    <v>10085</v>
    <v>10745</v>
    <v>10746</v>
    <v>10112</v>
    <v>August 13 weather (daily)</v>
  </rv>
  <rv s="1">
    <fb>42.72</fb>
    <v>32</v>
  </rv>
  <rv s="1">
    <fb>33.45210526315789</fb>
    <v>32</v>
  </rv>
  <rv s="1">
    <fb>24.192105263157895</fb>
    <v>32</v>
  </rv>
  <rv s="1">
    <fb>0.1648</fb>
    <v>32</v>
  </rv>
  <rv s="1">
    <fb>28.092105263157901</fb>
    <v>32</v>
  </rv>
  <rv s="1">
    <fb>8.758684210526317</fb>
    <v>32</v>
  </rv>
  <rv s="108">
    <v>607</v>
    <v>August 14 weather (daily)</v>
    <v>259</v>
    <v>608</v>
    <v>August 14</v>
    <v>10748</v>
    <v>10749</v>
    <v>10750</v>
    <v>10751</v>
    <v>10752</v>
    <v>10753</v>
    <v>10423</v>
    <v>August 14 weather (daily)</v>
  </rv>
  <rv s="1">
    <fb>32.984210526315792</fb>
    <v>32</v>
  </rv>
  <rv s="1">
    <fb>24.240263157894738</fb>
    <v>32</v>
  </rv>
  <rv s="1">
    <fb>0.66080000000000017</fb>
    <v>32</v>
  </rv>
  <rv s="1">
    <fb>28.07236842105263</fb>
    <v>32</v>
  </rv>
  <rv s="1">
    <fb>9.6934210526315798</fb>
    <v>32</v>
  </rv>
  <rv s="108">
    <v>607</v>
    <v>August 15 weather (daily)</v>
    <v>259</v>
    <v>608</v>
    <v>August 15</v>
    <v>10247</v>
    <v>10755</v>
    <v>10756</v>
    <v>10757</v>
    <v>10758</v>
    <v>10759</v>
    <v>10311</v>
    <v>August 15 weather (daily)</v>
  </rv>
  <rv s="1">
    <fb>33.353947368421053</fb>
    <v>32</v>
  </rv>
  <rv s="1">
    <fb>24.241578947368424</fb>
    <v>32</v>
  </rv>
  <rv s="1">
    <fb>0.73321428571428571</fb>
    <v>32</v>
  </rv>
  <rv s="1">
    <fb>28.106052631578947</fb>
    <v>32</v>
  </rv>
  <rv s="1">
    <fb>9.1142105263157926</fb>
    <v>32</v>
  </rv>
  <rv s="108">
    <v>607</v>
    <v>August 16 weather (daily)</v>
    <v>259</v>
    <v>608</v>
    <v>August 16</v>
    <v>10319</v>
    <v>10761</v>
    <v>10762</v>
    <v>10763</v>
    <v>10764</v>
    <v>10765</v>
    <v>10112</v>
    <v>August 16 weather (daily)</v>
  </rv>
  <rv s="1">
    <fb>33.564736842105262</fb>
    <v>32</v>
  </rv>
  <rv s="1">
    <fb>24.174736842105261</fb>
    <v>32</v>
  </rv>
  <rv s="1">
    <fb>0.25040000000000001</fb>
    <v>32</v>
  </rv>
  <rv s="1">
    <fb>28.136842105263153</fb>
    <v>32</v>
  </rv>
  <rv s="1">
    <fb>8.4942105263157881</fb>
    <v>32</v>
  </rv>
  <rv s="108">
    <v>607</v>
    <v>August 17 weather (daily)</v>
    <v>259</v>
    <v>608</v>
    <v>August 17</v>
    <v>10476</v>
    <v>10767</v>
    <v>10768</v>
    <v>10769</v>
    <v>10770</v>
    <v>10771</v>
    <v>10376</v>
    <v>August 17 weather (daily)</v>
  </rv>
  <rv s="1">
    <fb>33.505789473684203</fb>
    <v>32</v>
  </rv>
  <rv s="1">
    <fb>24.551578947368423</fb>
    <v>32</v>
  </rv>
  <rv s="1">
    <fb>7.6666666666666661E-2</fb>
    <v>32</v>
  </rv>
  <rv s="1">
    <fb>28.112631578947369</fb>
    <v>32</v>
  </rv>
  <rv s="1">
    <fb>9.9086842105263155</fb>
    <v>32</v>
  </rv>
  <rv s="108">
    <v>607</v>
    <v>August 18 weather (daily)</v>
    <v>259</v>
    <v>608</v>
    <v>August 18</v>
    <v>10445</v>
    <v>10773</v>
    <v>10774</v>
    <v>10775</v>
    <v>10776</v>
    <v>10777</v>
    <v>10112</v>
    <v>August 18 weather (daily)</v>
  </rv>
  <rv s="1">
    <fb>33.377631578947366</fb>
    <v>32</v>
  </rv>
  <rv s="1">
    <fb>24.269736842105264</fb>
    <v>32</v>
  </rv>
  <rv s="1">
    <fb>0.33952380952380951</fb>
    <v>32</v>
  </rv>
  <rv s="1">
    <fb>28.065789473684209</fb>
    <v>32</v>
  </rv>
  <rv s="1">
    <fb>9.1728947368421032</fb>
    <v>32</v>
  </rv>
  <rv s="108">
    <v>607</v>
    <v>August 19 weather (daily)</v>
    <v>259</v>
    <v>608</v>
    <v>August 19</v>
    <v>10476</v>
    <v>10779</v>
    <v>10780</v>
    <v>10781</v>
    <v>10782</v>
    <v>10783</v>
    <v>10612</v>
    <v>August 19 weather (daily)</v>
  </rv>
  <rv s="1">
    <fb>34.023684210526319</fb>
    <v>32</v>
  </rv>
  <rv s="1">
    <fb>24.320526315789476</fb>
    <v>32</v>
  </rv>
  <rv s="1">
    <fb>0.29279999999999995</fb>
    <v>32</v>
  </rv>
  <rv s="1">
    <fb>28.531315789473684</fb>
    <v>32</v>
  </rv>
  <rv s="1">
    <fb>9.1428947368421056</fb>
    <v>32</v>
  </rv>
  <rv s="108">
    <v>607</v>
    <v>August 20 weather (daily)</v>
    <v>259</v>
    <v>608</v>
    <v>August 20</v>
    <v>10164</v>
    <v>10785</v>
    <v>10786</v>
    <v>10787</v>
    <v>10788</v>
    <v>10789</v>
    <v>10403</v>
    <v>August 20 weather (daily)</v>
  </rv>
  <rv s="1">
    <fb>33.998684210526314</fb>
    <v>32</v>
  </rv>
  <rv s="1">
    <fb>24.471052631578946</fb>
    <v>32</v>
  </rv>
  <rv s="1">
    <fb>0.24962962962962962</fb>
    <v>32</v>
  </rv>
  <rv s="1">
    <fb>28.51184210526316</fb>
    <v>32</v>
  </rv>
  <rv s="1">
    <fb>9.1768421052631588</fb>
    <v>32</v>
  </rv>
  <rv s="108">
    <v>607</v>
    <v>August 21 weather (daily)</v>
    <v>259</v>
    <v>608</v>
    <v>August 21</v>
    <v>10280</v>
    <v>10791</v>
    <v>10792</v>
    <v>10793</v>
    <v>10794</v>
    <v>10795</v>
    <v>10430</v>
    <v>August 21 weather (daily)</v>
  </rv>
  <rv s="1">
    <fb>33.392105263157895</fb>
    <v>32</v>
  </rv>
  <rv s="1">
    <fb>24.131842105263157</fb>
    <v>32</v>
  </rv>
  <rv s="1">
    <fb>0.75</fb>
    <v>32</v>
  </rv>
  <rv s="1">
    <fb>27.997368421052634</fb>
    <v>32</v>
  </rv>
  <rv s="1">
    <fb>8.84578947368421</fb>
    <v>32</v>
  </rv>
  <rv s="108">
    <v>607</v>
    <v>August 22 weather (daily)</v>
    <v>259</v>
    <v>608</v>
    <v>August 22</v>
    <v>10445</v>
    <v>10797</v>
    <v>10798</v>
    <v>10799</v>
    <v>10800</v>
    <v>10801</v>
    <v>10395</v>
    <v>August 22 weather (daily)</v>
  </rv>
  <rv s="1">
    <fb>33.261052631578949</fb>
    <v>32</v>
  </rv>
  <rv s="1">
    <fb>24.152105263157893</fb>
    <v>32</v>
  </rv>
  <rv s="1">
    <fb>0.70407407407407419</fb>
    <v>32</v>
  </rv>
  <rv s="1">
    <fb>27.902368421052632</fb>
    <v>32</v>
  </rv>
  <rv s="1">
    <fb>8.9284210526315775</fb>
    <v>32</v>
  </rv>
  <rv s="108">
    <v>607</v>
    <v>August 23 weather (daily)</v>
    <v>259</v>
    <v>608</v>
    <v>August 23</v>
    <v>10164</v>
    <v>10803</v>
    <v>10804</v>
    <v>10805</v>
    <v>10806</v>
    <v>10807</v>
    <v>10395</v>
    <v>August 23 weather (daily)</v>
  </rv>
  <rv s="1">
    <fb>33.285526315789468</fb>
    <v>32</v>
  </rv>
  <rv s="1">
    <fb>24.333421052631579</fb>
    <v>32</v>
  </rv>
  <rv s="1">
    <fb>0.28999999999999998</fb>
    <v>32</v>
  </rv>
  <rv s="1">
    <fb>28.06421052631579</fb>
    <v>32</v>
  </rv>
  <rv s="1">
    <fb>8.8365789473684231</fb>
    <v>32</v>
  </rv>
  <rv s="108">
    <v>607</v>
    <v>August 24 weather (daily)</v>
    <v>259</v>
    <v>608</v>
    <v>August 24</v>
    <v>10476</v>
    <v>10809</v>
    <v>10810</v>
    <v>10811</v>
    <v>10812</v>
    <v>10813</v>
    <v>10494</v>
    <v>August 24 weather (daily)</v>
  </rv>
  <rv s="1">
    <fb>33.384736842105262</fb>
    <v>32</v>
  </rv>
  <rv s="1">
    <fb>24.080789473684209</fb>
    <v>32</v>
  </rv>
  <rv s="1">
    <fb>7.2916666666666671E-2</fb>
    <v>32</v>
  </rv>
  <rv s="1">
    <fb>28.129473684210527</fb>
    <v>32</v>
  </rv>
  <rv s="1">
    <fb>8.5436842105263153</fb>
    <v>32</v>
  </rv>
  <rv s="108">
    <v>607</v>
    <v>August 25 weather (daily)</v>
    <v>259</v>
    <v>608</v>
    <v>August 25</v>
    <v>10319</v>
    <v>10815</v>
    <v>10816</v>
    <v>10817</v>
    <v>10818</v>
    <v>10819</v>
    <v>10403</v>
    <v>August 25 weather (daily)</v>
  </rv>
  <rv s="1">
    <fb>33.788684210526313</fb>
    <v>32</v>
  </rv>
  <rv s="1">
    <fb>24.193157894736839</fb>
    <v>32</v>
  </rv>
  <rv s="1">
    <fb>0.10600000000000001</fb>
    <v>32</v>
  </rv>
  <rv s="1">
    <fb>28.382631578947372</fb>
    <v>32</v>
  </rv>
  <rv s="1">
    <fb>9.0163157894736852</fb>
    <v>32</v>
  </rv>
  <rv s="108">
    <v>607</v>
    <v>August 26 weather (daily)</v>
    <v>259</v>
    <v>608</v>
    <v>August 26</v>
    <v>10476</v>
    <v>10821</v>
    <v>10822</v>
    <v>10823</v>
    <v>10824</v>
    <v>10825</v>
    <v>10395</v>
    <v>August 26 weather (daily)</v>
  </rv>
  <rv s="1">
    <fb>33.73368421052632</fb>
    <v>32</v>
  </rv>
  <rv s="1">
    <fb>0.19409090909090912</fb>
    <v>32</v>
  </rv>
  <rv s="1">
    <fb>28.190526315789473</fb>
    <v>32</v>
  </rv>
  <rv s="1">
    <fb>9.0755263157894746</fb>
    <v>32</v>
  </rv>
  <rv s="108">
    <v>607</v>
    <v>August 27 weather (daily)</v>
    <v>259</v>
    <v>608</v>
    <v>August 27</v>
    <v>10502</v>
    <v>10827</v>
    <v>10160</v>
    <v>10828</v>
    <v>10829</v>
    <v>10830</v>
    <v>10403</v>
    <v>August 27 weather (daily)</v>
  </rv>
  <rv s="1">
    <fb>32.891891891891895</fb>
    <v>32</v>
  </rv>
  <rv s="1">
    <fb>23.997837837837839</fb>
    <v>32</v>
  </rv>
  <rv s="1">
    <fb>0.21280000000000002</fb>
    <v>32</v>
  </rv>
  <rv s="1">
    <fb>27.626486486486488</fb>
    <v>32</v>
  </rv>
  <rv s="1">
    <fb>9.0497297297297301</fb>
    <v>32</v>
  </rv>
  <rv s="108">
    <v>607</v>
    <v>August 28 weather (daily)</v>
    <v>259</v>
    <v>608</v>
    <v>August 28</v>
    <v>10502</v>
    <v>10832</v>
    <v>10833</v>
    <v>10834</v>
    <v>10835</v>
    <v>10836</v>
    <v>10331</v>
    <v>August 28 weather (daily)</v>
  </rv>
  <rv s="1">
    <fb>32.743947368421054</fb>
    <v>32</v>
  </rv>
  <rv s="1">
    <fb>23.828157894736844</fb>
    <v>32</v>
  </rv>
  <rv s="1">
    <fb>0.40799999999999997</fb>
    <v>32</v>
  </rv>
  <rv s="1">
    <fb>27.508684210526315</fb>
    <v>32</v>
  </rv>
  <rv s="1">
    <fb>8.8797368421052632</fb>
    <v>32</v>
  </rv>
  <rv s="108">
    <v>607</v>
    <v>August 29 weather (daily)</v>
    <v>259</v>
    <v>608</v>
    <v>August 29</v>
    <v>10445</v>
    <v>10838</v>
    <v>10839</v>
    <v>10840</v>
    <v>10841</v>
    <v>10842</v>
    <v>10338</v>
    <v>August 29 weather (daily)</v>
  </rv>
  <rv s="1">
    <fb>32.890526315789479</fb>
    <v>32</v>
  </rv>
  <rv s="1">
    <fb>23.98</fb>
    <v>32</v>
  </rv>
  <rv s="1">
    <fb>0.21319999999999997</fb>
    <v>32</v>
  </rv>
  <rv s="1">
    <fb>27.55605263157895</fb>
    <v>32</v>
  </rv>
  <rv s="1">
    <fb>8.9731578947368433</fb>
    <v>32</v>
  </rv>
  <rv s="108">
    <v>607</v>
    <v>August 30 weather (daily)</v>
    <v>259</v>
    <v>608</v>
    <v>August 30</v>
    <v>10438</v>
    <v>10844</v>
    <v>10845</v>
    <v>10846</v>
    <v>10847</v>
    <v>10848</v>
    <v>10376</v>
    <v>August 30 weather (daily)</v>
  </rv>
  <rv s="1">
    <fb>40</fb>
    <v>32</v>
  </rv>
  <rv s="1">
    <fb>32.450526315789467</fb>
    <v>32</v>
  </rv>
  <rv s="1">
    <fb>23.872105263157895</fb>
    <v>32</v>
  </rv>
  <rv s="1">
    <fb>1.4251851851851853</fb>
    <v>32</v>
  </rv>
  <rv s="1">
    <fb>27.439210526315787</fb>
    <v>32</v>
  </rv>
  <rv s="1">
    <fb>10.107894736842105</fb>
    <v>32</v>
  </rv>
  <rv s="108">
    <v>607</v>
    <v>August 31 weather (daily)</v>
    <v>259</v>
    <v>608</v>
    <v>August 31</v>
    <v>10850</v>
    <v>10851</v>
    <v>10852</v>
    <v>10853</v>
    <v>10854</v>
    <v>10855</v>
    <v>10403</v>
    <v>August 31 weather (daily)</v>
  </rv>
  <rv s="1">
    <fb>32.627368421052637</fb>
    <v>32</v>
  </rv>
  <rv s="1">
    <fb>23.875</fb>
    <v>32</v>
  </rv>
  <rv s="1">
    <fb>0.57333333333333325</fb>
    <v>32</v>
  </rv>
  <rv s="1">
    <fb>27.490789473684206</fb>
    <v>32</v>
  </rv>
  <rv s="1">
    <fb>10.663684210526315</fb>
    <v>32</v>
  </rv>
  <rv s="108">
    <v>607</v>
    <v>September 1 weather (daily)</v>
    <v>259</v>
    <v>608</v>
    <v>September 1</v>
    <v>10850</v>
    <v>10857</v>
    <v>10858</v>
    <v>10859</v>
    <v>10860</v>
    <v>10861</v>
    <v>10423</v>
    <v>September 1 weather (daily)</v>
  </rv>
  <rv s="1">
    <fb>32.921578947368424</fb>
    <v>32</v>
  </rv>
  <rv s="1">
    <fb>23.879210526315791</fb>
    <v>32</v>
  </rv>
  <rv s="1">
    <fb>0.50518518518518518</fb>
    <v>32</v>
  </rv>
  <rv s="1">
    <fb>27.707105263157892</fb>
    <v>32</v>
  </rv>
  <rv s="1">
    <fb>9.211052631578946</fb>
    <v>32</v>
  </rv>
  <rv s="108">
    <v>607</v>
    <v>September 2 weather (daily)</v>
    <v>259</v>
    <v>608</v>
    <v>September 2</v>
    <v>10850</v>
    <v>10863</v>
    <v>10864</v>
    <v>10865</v>
    <v>10866</v>
    <v>10867</v>
    <v>10494</v>
    <v>September 2 weather (daily)</v>
  </rv>
  <rv s="1">
    <fb>39.61</fb>
    <v>32</v>
  </rv>
  <rv s="1">
    <fb>32.791052631578943</fb>
    <v>32</v>
  </rv>
  <rv s="1">
    <fb>23.693684210526314</fb>
    <v>32</v>
  </rv>
  <rv s="1">
    <fb>0.33275862068965506</fb>
    <v>32</v>
  </rv>
  <rv s="1">
    <fb>27.423421052631582</fb>
    <v>32</v>
  </rv>
  <rv s="1">
    <fb>9.6447368421052637</fb>
    <v>32</v>
  </rv>
  <rv s="108">
    <v>607</v>
    <v>September 3 weather (daily)</v>
    <v>259</v>
    <v>608</v>
    <v>September 3</v>
    <v>10869</v>
    <v>10870</v>
    <v>10871</v>
    <v>10872</v>
    <v>10873</v>
    <v>10874</v>
    <v>10112</v>
    <v>September 3 weather (daily)</v>
  </rv>
  <rv s="1">
    <fb>42.28</fb>
    <v>32</v>
  </rv>
  <rv s="1">
    <fb>32.590263157894732</fb>
    <v>32</v>
  </rv>
  <rv s="1">
    <fb>23.727105263157895</fb>
    <v>32</v>
  </rv>
  <rv s="1">
    <fb>0.63518518518518519</fb>
    <v>32</v>
  </rv>
  <rv s="1">
    <fb>27.309473684210527</fb>
    <v>32</v>
  </rv>
  <rv s="1">
    <fb>10.512631578947369</fb>
    <v>32</v>
  </rv>
  <rv s="108">
    <v>607</v>
    <v>September 4 weather (daily)</v>
    <v>259</v>
    <v>608</v>
    <v>September 4</v>
    <v>10876</v>
    <v>10877</v>
    <v>10878</v>
    <v>10879</v>
    <v>10880</v>
    <v>10881</v>
    <v>10304</v>
    <v>September 4 weather (daily)</v>
  </rv>
  <rv s="1">
    <fb>41.72</fb>
    <v>32</v>
  </rv>
  <rv s="1">
    <fb>32.449999999999996</fb>
    <v>32</v>
  </rv>
  <rv s="1">
    <fb>22.92184210526316</fb>
    <v>32</v>
  </rv>
  <rv s="1">
    <fb>0.3624</fb>
    <v>32</v>
  </rv>
  <rv s="1">
    <fb>27.016842105263155</fb>
    <v>32</v>
  </rv>
  <rv s="1">
    <fb>10.473947368421053</fb>
    <v>32</v>
  </rv>
  <rv s="108">
    <v>607</v>
    <v>September 5 weather (daily)</v>
    <v>259</v>
    <v>608</v>
    <v>September 5</v>
    <v>10883</v>
    <v>10884</v>
    <v>10885</v>
    <v>10886</v>
    <v>10887</v>
    <v>10888</v>
    <v>10218</v>
    <v>September 5 weather (daily)</v>
  </rv>
  <rv s="1">
    <fb>32.138157894736842</fb>
    <v>32</v>
  </rv>
  <rv s="1">
    <fb>22.86894736842105</fb>
    <v>32</v>
  </rv>
  <rv s="1">
    <fb>0.24678571428571425</fb>
    <v>32</v>
  </rv>
  <rv s="1">
    <fb>26.870526315789473</fb>
    <v>32</v>
  </rv>
  <rv s="1">
    <fb>10.332894736842105</fb>
    <v>32</v>
  </rv>
  <rv s="108">
    <v>607</v>
    <v>September 6 weather (daily)</v>
    <v>259</v>
    <v>608</v>
    <v>September 6</v>
    <v>10082</v>
    <v>10890</v>
    <v>10891</v>
    <v>10892</v>
    <v>10893</v>
    <v>10894</v>
    <v>10218</v>
    <v>September 6 weather (daily)</v>
  </rv>
  <rv s="1">
    <fb>35.89</fb>
    <v>32</v>
  </rv>
  <rv s="1">
    <fb>31.838421052631581</fb>
    <v>32</v>
  </rv>
  <rv s="1">
    <fb>22.93578947368421</fb>
    <v>32</v>
  </rv>
  <rv s="1">
    <fb>0.66760000000000008</fb>
    <v>32</v>
  </rv>
  <rv s="1">
    <fb>26.750789473684215</fb>
    <v>32</v>
  </rv>
  <rv s="1">
    <fb>10.17578947368421</fb>
    <v>32</v>
  </rv>
  <rv s="108">
    <v>607</v>
    <v>September 7 weather (daily)</v>
    <v>259</v>
    <v>608</v>
    <v>September 7</v>
    <v>10896</v>
    <v>10897</v>
    <v>10898</v>
    <v>10899</v>
    <v>10900</v>
    <v>10901</v>
    <v>10331</v>
    <v>September 7 weather (daily)</v>
  </rv>
  <rv s="1">
    <fb>31.90078947368421</fb>
    <v>32</v>
  </rv>
  <rv s="1">
    <fb>23.341315789473686</fb>
    <v>32</v>
  </rv>
  <rv s="1">
    <fb>0.60363636363636364</fb>
    <v>32</v>
  </rv>
  <rv s="1">
    <fb>26.914736842105263</fb>
    <v>32</v>
  </rv>
  <rv s="1">
    <fb>10.507368421052631</fb>
    <v>32</v>
  </rv>
  <rv s="108">
    <v>607</v>
    <v>September 8 weather (daily)</v>
    <v>259</v>
    <v>608</v>
    <v>September 8</v>
    <v>10247</v>
    <v>10903</v>
    <v>10904</v>
    <v>10905</v>
    <v>10906</v>
    <v>10907</v>
    <v>10338</v>
    <v>September 8 weather (daily)</v>
  </rv>
  <rv s="1">
    <fb>31.81</fb>
    <v>32</v>
  </rv>
  <rv s="1">
    <fb>23.176052631578948</fb>
    <v>32</v>
  </rv>
  <rv s="1">
    <fb>0.46481481481481479</fb>
    <v>32</v>
  </rv>
  <rv s="1">
    <fb>26.688421052631579</fb>
    <v>32</v>
  </rv>
  <rv s="1">
    <fb>10.541315789473684</fb>
    <v>32</v>
  </rv>
  <rv s="108">
    <v>607</v>
    <v>September 9 weather (daily)</v>
    <v>259</v>
    <v>608</v>
    <v>September 9</v>
    <v>10082</v>
    <v>10909</v>
    <v>10910</v>
    <v>10911</v>
    <v>10912</v>
    <v>10913</v>
    <v>10311</v>
    <v>September 9 weather (daily)</v>
  </rv>
  <rv s="1">
    <fb>31.611315789473686</fb>
    <v>32</v>
  </rv>
  <rv s="1">
    <fb>23.228421052631582</fb>
    <v>32</v>
  </rv>
  <rv s="1">
    <fb>0.66538461538461546</fb>
    <v>32</v>
  </rv>
  <rv s="1">
    <fb>26.623421052631578</fb>
    <v>32</v>
  </rv>
  <rv s="1">
    <fb>11.039473684210527</fb>
    <v>32</v>
  </rv>
  <rv s="108">
    <v>607</v>
    <v>September 10 weather (daily)</v>
    <v>259</v>
    <v>608</v>
    <v>September 10</v>
    <v>10206</v>
    <v>10915</v>
    <v>10916</v>
    <v>10917</v>
    <v>10918</v>
    <v>10919</v>
    <v>10311</v>
    <v>September 10 weather (daily)</v>
  </rv>
  <rv s="1">
    <fb>31.846842105263161</fb>
    <v>32</v>
  </rv>
  <rv s="1">
    <fb>23.320789473684211</fb>
    <v>32</v>
  </rv>
  <rv s="1">
    <fb>0.95961538461538454</fb>
    <v>32</v>
  </rv>
  <rv s="1">
    <fb>26.810263157894735</fb>
    <v>32</v>
  </rv>
  <rv s="1">
    <fb>10.80421052631579</fb>
    <v>32</v>
  </rv>
  <rv s="108">
    <v>607</v>
    <v>September 11 weather (daily)</v>
    <v>259</v>
    <v>608</v>
    <v>September 11</v>
    <v>10206</v>
    <v>10921</v>
    <v>10922</v>
    <v>10923</v>
    <v>10924</v>
    <v>10925</v>
    <v>10311</v>
    <v>September 11 weather (daily)</v>
  </rv>
  <rv s="1">
    <fb>31.543421052631576</fb>
    <v>32</v>
  </rv>
  <rv s="1">
    <fb>23.265263157894736</fb>
    <v>32</v>
  </rv>
  <rv s="1">
    <fb>0.62692307692307681</fb>
    <v>32</v>
  </rv>
  <rv s="1">
    <fb>26.878947368421056</fb>
    <v>32</v>
  </rv>
  <rv s="1">
    <fb>11.02342105263158</fb>
    <v>32</v>
  </rv>
  <rv s="108">
    <v>607</v>
    <v>September 12 weather (daily)</v>
    <v>259</v>
    <v>608</v>
    <v>September 12</v>
    <v>10082</v>
    <v>10927</v>
    <v>10928</v>
    <v>10929</v>
    <v>10930</v>
    <v>10931</v>
    <v>10338</v>
    <v>September 12 weather (daily)</v>
  </rv>
  <rv s="1">
    <fb>31.751578947368419</fb>
    <v>32</v>
  </rv>
  <rv s="1">
    <fb>23.401052631578949</fb>
    <v>32</v>
  </rv>
  <rv s="1">
    <fb>0.36592592592592588</fb>
    <v>32</v>
  </rv>
  <rv s="1">
    <fb>26.934473684210531</fb>
    <v>32</v>
  </rv>
  <rv s="1">
    <fb>11.600263157894737</fb>
    <v>32</v>
  </rv>
  <rv s="108">
    <v>607</v>
    <v>September 13 weather (daily)</v>
    <v>259</v>
    <v>608</v>
    <v>September 13</v>
    <v>10193</v>
    <v>10933</v>
    <v>10934</v>
    <v>10935</v>
    <v>10936</v>
    <v>10937</v>
    <v>10112</v>
    <v>September 13 weather (daily)</v>
  </rv>
  <rv s="1">
    <fb>31.9021052631579</fb>
    <v>32</v>
  </rv>
  <rv s="1">
    <fb>23.003684210526316</fb>
    <v>32</v>
  </rv>
  <rv s="1">
    <fb>0.88958333333333339</fb>
    <v>32</v>
  </rv>
  <rv s="1">
    <fb>26.776578947368421</fb>
    <v>32</v>
  </rv>
  <rv s="1">
    <fb>10.220263157894736</fb>
    <v>32</v>
  </rv>
  <rv s="108">
    <v>607</v>
    <v>September 14 weather (daily)</v>
    <v>259</v>
    <v>608</v>
    <v>September 14</v>
    <v>10193</v>
    <v>10939</v>
    <v>10940</v>
    <v>10941</v>
    <v>10942</v>
    <v>10943</v>
    <v>10338</v>
    <v>September 14 weather (daily)</v>
  </rv>
  <rv s="1">
    <fb>31.472368421052625</fb>
    <v>32</v>
  </rv>
  <rv s="1">
    <fb>22.783947368421053</fb>
    <v>32</v>
  </rv>
  <rv s="1">
    <fb>0.25120000000000003</fb>
    <v>32</v>
  </rv>
  <rv s="1">
    <fb>26.363947368421055</fb>
    <v>32</v>
  </rv>
  <rv s="1">
    <fb>11.467894736842105</fb>
    <v>32</v>
  </rv>
  <rv s="108">
    <v>607</v>
    <v>September 15 weather (daily)</v>
    <v>259</v>
    <v>608</v>
    <v>September 15</v>
    <v>10206</v>
    <v>10945</v>
    <v>10946</v>
    <v>10947</v>
    <v>10948</v>
    <v>10949</v>
    <v>10154</v>
    <v>September 15 weather (daily)</v>
  </rv>
  <rv s="1">
    <fb>31.764736842105261</fb>
    <v>32</v>
  </rv>
  <rv s="1">
    <fb>22.159210526315789</fb>
    <v>32</v>
  </rv>
  <rv s="1">
    <fb>0.13041666666666665</fb>
    <v>32</v>
  </rv>
  <rv s="1">
    <fb>26.335263157894737</fb>
    <v>32</v>
  </rv>
  <rv s="1">
    <fb>11.477631578947369</fb>
    <v>32</v>
  </rv>
  <rv s="108">
    <v>607</v>
    <v>September 16 weather (daily)</v>
    <v>259</v>
    <v>608</v>
    <v>September 16</v>
    <v>10438</v>
    <v>10951</v>
    <v>10952</v>
    <v>10953</v>
    <v>10954</v>
    <v>10955</v>
    <v>10218</v>
    <v>September 16 weather (daily)</v>
  </rv>
  <rv s="1">
    <fb>31.607631578947373</fb>
    <v>32</v>
  </rv>
  <rv s="1">
    <fb>22.382105263157893</fb>
    <v>32</v>
  </rv>
  <rv s="1">
    <fb>0.34761904761904755</fb>
    <v>32</v>
  </rv>
  <rv s="1">
    <fb>26.394473684210528</fb>
    <v>32</v>
  </rv>
  <rv s="1">
    <fb>10.356315789473683</fb>
    <v>32</v>
  </rv>
  <rv s="108">
    <v>607</v>
    <v>September 17 weather (daily)</v>
    <v>259</v>
    <v>608</v>
    <v>September 17</v>
    <v>10247</v>
    <v>10957</v>
    <v>10958</v>
    <v>10959</v>
    <v>10960</v>
    <v>10961</v>
    <v>10238</v>
    <v>September 17 weather (daily)</v>
  </rv>
  <rv s="1">
    <fb>31.457631578947371</fb>
    <v>32</v>
  </rv>
  <rv s="1">
    <fb>22.767894736842106</fb>
    <v>32</v>
  </rv>
  <rv s="1">
    <fb>0.25409090909090909</fb>
    <v>32</v>
  </rv>
  <rv s="1">
    <fb>26.477894736842103</fb>
    <v>32</v>
  </rv>
  <rv s="1">
    <fb>10.400526315789474</fb>
    <v>32</v>
  </rv>
  <rv s="108">
    <v>607</v>
    <v>September 18 weather (daily)</v>
    <v>259</v>
    <v>608</v>
    <v>September 18</v>
    <v>10247</v>
    <v>10963</v>
    <v>10964</v>
    <v>10965</v>
    <v>10966</v>
    <v>10967</v>
    <v>10191</v>
    <v>September 18 weather (daily)</v>
  </rv>
  <rv s="1">
    <fb>31.478157894736842</fb>
    <v>32</v>
  </rv>
  <rv s="1">
    <fb>22.167105263157897</fb>
    <v>32</v>
  </rv>
  <rv s="1">
    <fb>0.46550000000000002</fb>
    <v>32</v>
  </rv>
  <rv s="1">
    <fb>26.190789473684209</fb>
    <v>32</v>
  </rv>
  <rv s="1">
    <fb>10.682105263157895</fb>
    <v>32</v>
  </rv>
  <rv s="108">
    <v>607</v>
    <v>September 19 weather (daily)</v>
    <v>259</v>
    <v>608</v>
    <v>September 19</v>
    <v>10193</v>
    <v>10969</v>
    <v>10970</v>
    <v>10971</v>
    <v>10972</v>
    <v>10973</v>
    <v>10162</v>
    <v>September 19 weather (daily)</v>
  </rv>
  <rv s="1">
    <fb>31.135789473684206</fb>
    <v>32</v>
  </rv>
  <rv s="1">
    <fb>22.110000000000003</fb>
    <v>32</v>
  </rv>
  <rv s="1">
    <fb>0.2525</fb>
    <v>32</v>
  </rv>
  <rv s="1">
    <fb>25.960526315789473</fb>
    <v>32</v>
  </rv>
  <rv s="1">
    <fb>10.756315789473684</fb>
    <v>32</v>
  </rv>
  <rv s="108">
    <v>607</v>
    <v>September 20 weather (daily)</v>
    <v>259</v>
    <v>608</v>
    <v>September 20</v>
    <v>10247</v>
    <v>10975</v>
    <v>10976</v>
    <v>10977</v>
    <v>10978</v>
    <v>10979</v>
    <v>10154</v>
    <v>September 20 weather (daily)</v>
  </rv>
  <rv s="1">
    <fb>30.83657894736842</fb>
    <v>32</v>
  </rv>
  <rv s="1">
    <fb>21.895526315789471</fb>
    <v>32</v>
  </rv>
  <rv s="1">
    <fb>0.74961538461538468</fb>
    <v>32</v>
  </rv>
  <rv s="1">
    <fb>25.704473684210527</fb>
    <v>32</v>
  </rv>
  <rv s="1">
    <fb>11.399473684210527</fb>
    <v>32</v>
  </rv>
  <rv s="108">
    <v>607</v>
    <v>September 21 weather (daily)</v>
    <v>259</v>
    <v>608</v>
    <v>September 21</v>
    <v>10476</v>
    <v>10981</v>
    <v>10982</v>
    <v>10983</v>
    <v>10984</v>
    <v>10985</v>
    <v>10183</v>
    <v>September 21 weather (daily)</v>
  </rv>
  <rv s="1">
    <fb>30.476578947368424</fb>
    <v>32</v>
  </rv>
  <rv s="1">
    <fb>21.252894736842105</fb>
    <v>32</v>
  </rv>
  <rv s="1">
    <fb>0.73461538461538467</fb>
    <v>32</v>
  </rv>
  <rv s="1">
    <fb>25.289473684210527</fb>
    <v>32</v>
  </rv>
  <rv s="1">
    <fb>12.56842105263158</fb>
    <v>32</v>
  </rv>
  <rv s="108">
    <v>607</v>
    <v>September 22 weather (daily)</v>
    <v>259</v>
    <v>608</v>
    <v>September 22</v>
    <v>10445</v>
    <v>10987</v>
    <v>10988</v>
    <v>10989</v>
    <v>10990</v>
    <v>10991</v>
    <v>10047</v>
    <v>September 22 weather (daily)</v>
  </rv>
  <rv s="1">
    <fb>30.416842105263161</fb>
    <v>32</v>
  </rv>
  <rv s="1">
    <fb>20.674210526315786</fb>
    <v>32</v>
  </rv>
  <rv s="1">
    <fb>0.58320000000000005</fb>
    <v>32</v>
  </rv>
  <rv s="1">
    <fb>24.784210526315789</fb>
    <v>32</v>
  </rv>
  <rv s="1">
    <fb>12.729736842105263</fb>
    <v>32</v>
  </rv>
  <rv s="108">
    <v>607</v>
    <v>September 23 weather (daily)</v>
    <v>259</v>
    <v>608</v>
    <v>September 23</v>
    <v>10082</v>
    <v>10993</v>
    <v>10994</v>
    <v>10995</v>
    <v>10996</v>
    <v>10997</v>
    <v>10047</v>
    <v>September 23 weather (daily)</v>
  </rv>
  <rv s="1">
    <fb>30.002894736842109</fb>
    <v>32</v>
  </rv>
  <rv s="1">
    <fb>20.463684210526321</fb>
    <v>32</v>
  </rv>
  <rv s="1">
    <fb>0.72478260869565214</fb>
    <v>32</v>
  </rv>
  <rv s="1">
    <fb>24.546842105263153</fb>
    <v>32</v>
  </rv>
  <rv s="1">
    <fb>12.84736842105263</fb>
    <v>32</v>
  </rv>
  <rv s="108">
    <v>607</v>
    <v>September 24 weather (daily)</v>
    <v>259</v>
    <v>608</v>
    <v>September 24</v>
    <v>10193</v>
    <v>10999</v>
    <v>11000</v>
    <v>11001</v>
    <v>11002</v>
    <v>11003</v>
    <v>10108</v>
    <v>September 24 weather (daily)</v>
  </rv>
  <rv s="1">
    <fb>30.112368421052633</fb>
    <v>32</v>
  </rv>
  <rv s="1">
    <fb>20.152105263157893</fb>
    <v>32</v>
  </rv>
  <rv s="1">
    <fb>0.24068965517241375</fb>
    <v>32</v>
  </rv>
  <rv s="1">
    <fb>24.489736842105263</fb>
    <v>32</v>
  </rv>
  <rv s="1">
    <fb>12.588684210526315</fb>
    <v>32</v>
  </rv>
  <rv s="108">
    <v>607</v>
    <v>September 25 weather (daily)</v>
    <v>259</v>
    <v>608</v>
    <v>September 25</v>
    <v>10247</v>
    <v>11005</v>
    <v>11006</v>
    <v>11007</v>
    <v>11008</v>
    <v>11009</v>
    <v>10108</v>
    <v>September 25 weather (daily)</v>
  </rv>
  <rv s="1">
    <fb>30.146315789473682</fb>
    <v>32</v>
  </rv>
  <rv s="1">
    <fb>20.11684210526316</fb>
    <v>32</v>
  </rv>
  <rv s="1">
    <fb>0.16208333333333333</fb>
    <v>32</v>
  </rv>
  <rv s="1">
    <fb>24.426578947368423</fb>
    <v>32</v>
  </rv>
  <rv s="1">
    <fb>11.574736842105263</fb>
    <v>32</v>
  </rv>
  <rv s="108">
    <v>607</v>
    <v>September 26 weather (daily)</v>
    <v>259</v>
    <v>608</v>
    <v>September 26</v>
    <v>10247</v>
    <v>11011</v>
    <v>11012</v>
    <v>11013</v>
    <v>11014</v>
    <v>11015</v>
    <v>10047</v>
    <v>September 26 weather (daily)</v>
  </rv>
  <rv s="1">
    <fb>30.628684210526313</fb>
    <v>32</v>
  </rv>
  <rv s="1">
    <fb>19.861052631578946</fb>
    <v>32</v>
  </rv>
  <rv s="1">
    <fb>9.4500000000000001E-2</fb>
    <v>32</v>
  </rv>
  <rv s="1">
    <fb>24.647631578947369</fb>
    <v>32</v>
  </rv>
  <rv s="1">
    <fb>10.697368421052632</fb>
    <v>32</v>
  </rv>
  <rv s="108">
    <v>607</v>
    <v>September 27 weather (daily)</v>
    <v>259</v>
    <v>608</v>
    <v>September 27</v>
    <v>10319</v>
    <v>11017</v>
    <v>11018</v>
    <v>11019</v>
    <v>11020</v>
    <v>11021</v>
    <v>10162</v>
    <v>September 27 weather (daily)</v>
  </rv>
  <rv s="1">
    <fb>30.12157894736842</fb>
    <v>32</v>
  </rv>
  <rv s="1">
    <fb>19.926578947368423</fb>
    <v>32</v>
  </rv>
  <rv s="1">
    <fb>0.13043478260869565</fb>
    <v>32</v>
  </rv>
  <rv s="1">
    <fb>24.37</fb>
    <v>32</v>
  </rv>
  <rv s="1">
    <fb>11.223947368421053</fb>
    <v>32</v>
  </rv>
  <rv s="108">
    <v>607</v>
    <v>September 28 weather (daily)</v>
    <v>259</v>
    <v>608</v>
    <v>September 28</v>
    <v>10247</v>
    <v>11023</v>
    <v>11024</v>
    <v>11025</v>
    <v>11026</v>
    <v>11027</v>
    <v>10162</v>
    <v>September 28 weather (daily)</v>
  </rv>
  <rv s="1">
    <fb>29.518947368421049</fb>
    <v>32</v>
  </rv>
  <rv s="1">
    <fb>19.369736842105262</fb>
    <v>32</v>
  </rv>
  <rv s="1">
    <fb>0.17249999999999999</fb>
    <v>32</v>
  </rv>
  <rv s="1">
    <fb>23.963684210526317</fb>
    <v>32</v>
  </rv>
  <rv s="1">
    <fb>11.501842105263158</fb>
    <v>32</v>
  </rv>
  <rv s="108">
    <v>607</v>
    <v>September 29 weather (daily)</v>
    <v>259</v>
    <v>608</v>
    <v>September 29</v>
    <v>10206</v>
    <v>11029</v>
    <v>11030</v>
    <v>11031</v>
    <v>11032</v>
    <v>11033</v>
    <v>10191</v>
    <v>September 29 weather (daily)</v>
  </rv>
  <rv s="1">
    <fb>29.855945945945948</fb>
    <v>32</v>
  </rv>
  <rv s="1">
    <fb>18.69081081081081</fb>
    <v>32</v>
  </rv>
  <rv s="1">
    <fb>0.51736842105263148</fb>
    <v>32</v>
  </rv>
  <rv s="1">
    <fb>23.563243243243239</fb>
    <v>32</v>
  </rv>
  <rv s="1">
    <fb>10.971081081081079</fb>
    <v>32</v>
  </rv>
  <rv s="108">
    <v>607</v>
    <v>September 30 weather (daily)</v>
    <v>259</v>
    <v>608</v>
    <v>September 30</v>
    <v>10193</v>
    <v>11035</v>
    <v>11036</v>
    <v>11037</v>
    <v>11038</v>
    <v>11039</v>
    <v>10108</v>
    <v>September 30 weather (daily)</v>
  </rv>
  <rv s="1">
    <fb>30.237027027027025</fb>
    <v>32</v>
  </rv>
  <rv s="1">
    <fb>19.232702702702703</fb>
    <v>32</v>
  </rv>
  <rv s="1">
    <fb>4.0476190476190478E-2</fb>
    <v>32</v>
  </rv>
  <rv s="1">
    <fb>24.030270270270272</fb>
    <v>32</v>
  </rv>
  <rv s="1">
    <fb>9.8862162162162157</fb>
    <v>32</v>
  </rv>
  <rv s="108">
    <v>607</v>
    <v>October 1 weather (daily)</v>
    <v>259</v>
    <v>608</v>
    <v>October 1</v>
    <v>10177</v>
    <v>11041</v>
    <v>11042</v>
    <v>11043</v>
    <v>11044</v>
    <v>11045</v>
    <v>10027</v>
    <v>October 1 weather (daily)</v>
  </rv>
  <rv s="1">
    <fb>30.369459459459456</fb>
    <v>32</v>
  </rv>
  <rv s="1">
    <fb>19.611081081081082</fb>
    <v>32</v>
  </rv>
  <rv s="1">
    <fb>0.25999999999999995</fb>
    <v>32</v>
  </rv>
  <rv s="1">
    <fb>24.359459459459458</fb>
    <v>32</v>
  </rv>
  <rv s="1">
    <fb>10.381081081081081</fb>
    <v>32</v>
  </rv>
  <rv s="108">
    <v>607</v>
    <v>October 2 weather (daily)</v>
    <v>259</v>
    <v>608</v>
    <v>October 2</v>
    <v>10185</v>
    <v>11047</v>
    <v>11048</v>
    <v>11049</v>
    <v>11050</v>
    <v>11051</v>
    <v>10040</v>
    <v>October 2 weather (daily)</v>
  </rv>
  <rv s="1">
    <fb>30.100540540540536</fb>
    <v>32</v>
  </rv>
  <rv s="1">
    <fb>19.444594594594594</fb>
    <v>32</v>
  </rv>
  <rv s="1">
    <fb>0.21999999999999997</fb>
    <v>32</v>
  </rv>
  <rv s="1">
    <fb>24.083783783783783</fb>
    <v>32</v>
  </rv>
  <rv s="1">
    <fb>11.212432432432433</fb>
    <v>32</v>
  </rv>
  <rv s="108">
    <v>607</v>
    <v>October 3 weather (daily)</v>
    <v>259</v>
    <v>608</v>
    <v>October 3</v>
    <v>10185</v>
    <v>11053</v>
    <v>11054</v>
    <v>11055</v>
    <v>11056</v>
    <v>11057</v>
    <v>10047</v>
    <v>October 3 weather (daily)</v>
  </rv>
  <rv s="1">
    <fb>30.014864864864865</fb>
    <v>32</v>
  </rv>
  <rv s="1">
    <fb>19.686216216216216</fb>
    <v>32</v>
  </rv>
  <rv s="1">
    <fb>7.3749999999999996E-2</fb>
    <v>32</v>
  </rv>
  <rv s="1">
    <fb>24.154594594594595</fb>
    <v>32</v>
  </rv>
  <rv s="1">
    <fb>11.217297297297298</fb>
    <v>32</v>
  </rv>
  <rv s="108">
    <v>607</v>
    <v>October 4 weather (daily)</v>
    <v>259</v>
    <v>608</v>
    <v>October 4</v>
    <v>9968</v>
    <v>11059</v>
    <v>11060</v>
    <v>11061</v>
    <v>11062</v>
    <v>11063</v>
    <v>9993</v>
    <v>October 4 weather (daily)</v>
  </rv>
  <rv s="1">
    <fb>29.879459459459458</fb>
    <v>32</v>
  </rv>
  <rv s="1">
    <fb>19.695405405405406</fb>
    <v>32</v>
  </rv>
  <rv s="1">
    <fb>0.20833333333333334</fb>
    <v>32</v>
  </rv>
  <rv s="1">
    <fb>24.108108108108109</fb>
    <v>32</v>
  </rv>
  <rv s="1">
    <fb>10.945945945945946</fb>
    <v>32</v>
  </rv>
  <rv s="108">
    <v>607</v>
    <v>October 5 weather (daily)</v>
    <v>259</v>
    <v>608</v>
    <v>October 5</v>
    <v>10177</v>
    <v>11065</v>
    <v>11066</v>
    <v>11067</v>
    <v>11068</v>
    <v>11069</v>
    <v>9993</v>
    <v>October 5 weather (daily)</v>
  </rv>
  <rv s="1">
    <fb>29.276486486486487</fb>
    <v>32</v>
  </rv>
  <rv s="1">
    <fb>19.599459459459457</fb>
    <v>32</v>
  </rv>
  <rv s="1">
    <fb>0.20692307692307693</fb>
    <v>32</v>
  </rv>
  <rv s="1">
    <fb>23.746216216216215</fb>
    <v>32</v>
  </rv>
  <rv s="1">
    <fb>12.178378378378376</fb>
    <v>32</v>
  </rv>
  <rv s="108">
    <v>607</v>
    <v>October 6 weather (daily)</v>
    <v>259</v>
    <v>608</v>
    <v>October 6</v>
    <v>9968</v>
    <v>11071</v>
    <v>11072</v>
    <v>11073</v>
    <v>11074</v>
    <v>11075</v>
    <v>10135</v>
    <v>October 6 weather (daily)</v>
  </rv>
  <rv s="1">
    <fb>28.287027027027023</fb>
    <v>32</v>
  </rv>
  <rv s="1">
    <fb>18.37702702702703</fb>
    <v>32</v>
  </rv>
  <rv s="1">
    <fb>0.61999999999999988</fb>
    <v>32</v>
  </rv>
  <rv s="1">
    <fb>22.630540540540537</fb>
    <v>32</v>
  </rv>
  <rv s="1">
    <fb>11.521891891891892</fb>
    <v>32</v>
  </rv>
  <rv s="108">
    <v>607</v>
    <v>October 7 weather (daily)</v>
    <v>259</v>
    <v>608</v>
    <v>October 7</v>
    <v>9968</v>
    <v>11077</v>
    <v>11078</v>
    <v>11079</v>
    <v>11080</v>
    <v>11081</v>
    <v>10047</v>
    <v>October 7 weather (daily)</v>
  </rv>
  <rv s="1">
    <fb>27.85</fb>
    <v>32</v>
  </rv>
  <rv s="1">
    <fb>17.977297297297298</fb>
    <v>32</v>
  </rv>
  <rv s="1">
    <fb>22.232162162162162</fb>
    <v>32</v>
  </rv>
  <rv s="1">
    <fb>12.539189189189189</fb>
    <v>32</v>
  </rv>
  <rv s="108">
    <v>607</v>
    <v>October 8 weather (daily)</v>
    <v>259</v>
    <v>608</v>
    <v>October 8</v>
    <v>9968</v>
    <v>11083</v>
    <v>11084</v>
    <v>9997</v>
    <v>11085</v>
    <v>11086</v>
    <v>9904</v>
    <v>October 8 weather (daily)</v>
  </rv>
  <rv s="1">
    <fb>28.07297297297297</fb>
    <v>32</v>
  </rv>
  <rv s="1">
    <fb>17.952162162162164</fb>
    <v>32</v>
  </rv>
  <rv s="1">
    <fb>0.49159999999999998</fb>
    <v>32</v>
  </rv>
  <rv s="1">
    <fb>22.255135135135138</fb>
    <v>32</v>
  </rv>
  <rv s="1">
    <fb>12.218108108108108</fb>
    <v>32</v>
  </rv>
  <rv s="108">
    <v>607</v>
    <v>October 9 weather (daily)</v>
    <v>259</v>
    <v>608</v>
    <v>October 9</v>
    <v>9968</v>
    <v>11088</v>
    <v>11089</v>
    <v>11090</v>
    <v>11091</v>
    <v>11092</v>
    <v>9775</v>
    <v>October 9 weather (daily)</v>
  </rv>
  <rv s="1">
    <fb>27.847297297297295</fb>
    <v>32</v>
  </rv>
  <rv s="1">
    <fb>17.764864864864865</fb>
    <v>32</v>
  </rv>
  <rv s="1">
    <fb>0.90076923076923066</fb>
    <v>32</v>
  </rv>
  <rv s="1">
    <fb>21.912972972972973</fb>
    <v>32</v>
  </rv>
  <rv s="1">
    <fb>12.164324324324326</fb>
    <v>32</v>
  </rv>
  <rv s="1">
    <fb>8.89</fb>
    <v>32</v>
  </rv>
  <rv s="108">
    <v>607</v>
    <v>October 10 weather (daily)</v>
    <v>259</v>
    <v>608</v>
    <v>October 10</v>
    <v>9763</v>
    <v>11094</v>
    <v>11095</v>
    <v>11096</v>
    <v>11097</v>
    <v>11098</v>
    <v>11099</v>
    <v>October 10 weather (daily)</v>
  </rv>
  <rv s="1">
    <fb>27.845675675675675</fb>
    <v>32</v>
  </rv>
  <rv s="1">
    <fb>17.472972972972972</fb>
    <v>32</v>
  </rv>
  <rv s="1">
    <fb>0.13045454545454543</fb>
    <v>32</v>
  </rv>
  <rv s="1">
    <fb>22.025945945945946</fb>
    <v>32</v>
  </rv>
  <rv s="1">
    <fb>10.856756756756758</fb>
    <v>32</v>
  </rv>
  <rv s="108">
    <v>607</v>
    <v>October 11 weather (daily)</v>
    <v>259</v>
    <v>608</v>
    <v>October 11</v>
    <v>9968</v>
    <v>11101</v>
    <v>11102</v>
    <v>11103</v>
    <v>11104</v>
    <v>11105</v>
    <v>10027</v>
    <v>October 11 weather (daily)</v>
  </rv>
  <rv s="1">
    <fb>28.195135135135136</fb>
    <v>32</v>
  </rv>
  <rv s="1">
    <fb>17.495405405405403</fb>
    <v>32</v>
  </rv>
  <rv s="1">
    <fb>0.6878260869565217</fb>
    <v>32</v>
  </rv>
  <rv s="1">
    <fb>22.14</fb>
    <v>32</v>
  </rv>
  <rv s="1">
    <fb>11.813513513513515</fb>
    <v>32</v>
  </rv>
  <rv s="108">
    <v>607</v>
    <v>October 12 weather (daily)</v>
    <v>259</v>
    <v>608</v>
    <v>October 12</v>
    <v>10193</v>
    <v>11107</v>
    <v>11108</v>
    <v>11109</v>
    <v>11110</v>
    <v>11111</v>
    <v>10040</v>
    <v>October 12 weather (daily)</v>
  </rv>
  <rv s="1">
    <fb>27.427837837837835</fb>
    <v>32</v>
  </rv>
  <rv s="1">
    <fb>17.364864864864863</fb>
    <v>32</v>
  </rv>
  <rv s="1">
    <fb>0.62439999999999996</fb>
    <v>32</v>
  </rv>
  <rv s="1">
    <fb>21.671621621621622</fb>
    <v>32</v>
  </rv>
  <rv s="1">
    <fb>10.891891891891891</fb>
    <v>32</v>
  </rv>
  <rv s="108">
    <v>607</v>
    <v>October 13 weather (daily)</v>
    <v>259</v>
    <v>608</v>
    <v>October 13</v>
    <v>10193</v>
    <v>11113</v>
    <v>11114</v>
    <v>11115</v>
    <v>11116</v>
    <v>11117</v>
    <v>9775</v>
    <v>October 13 weather (daily)</v>
  </rv>
  <rv s="1">
    <fb>27.354054054054053</fb>
    <v>32</v>
  </rv>
  <rv s="1">
    <fb>17.339189189189188</fb>
    <v>32</v>
  </rv>
  <rv s="1">
    <fb>0.32319999999999999</fb>
    <v>32</v>
  </rv>
  <rv s="1">
    <fb>21.681891891891905</fb>
    <v>32</v>
  </rv>
  <rv s="1">
    <fb>12.378648648648648</fb>
    <v>32</v>
  </rv>
  <rv s="1">
    <fb>8.2799999999999994</fb>
    <v>32</v>
  </rv>
  <rv s="108">
    <v>607</v>
    <v>October 14 weather (daily)</v>
    <v>259</v>
    <v>608</v>
    <v>October 14</v>
    <v>9968</v>
    <v>11119</v>
    <v>11120</v>
    <v>11121</v>
    <v>11122</v>
    <v>11123</v>
    <v>11124</v>
    <v>October 14 weather (daily)</v>
  </rv>
  <rv s="1">
    <fb>27.956486486486483</fb>
    <v>32</v>
  </rv>
  <rv s="1">
    <fb>17.39918918918919</fb>
    <v>32</v>
  </rv>
  <rv s="1">
    <fb>0.17115384615384616</fb>
    <v>32</v>
  </rv>
  <rv s="1">
    <fb>21.966486486486485</fb>
    <v>32</v>
  </rv>
  <rv s="1">
    <fb>12.454324324324322</fb>
    <v>32</v>
  </rv>
  <rv s="108">
    <v>607</v>
    <v>October 15 weather (daily)</v>
    <v>259</v>
    <v>608</v>
    <v>October 15</v>
    <v>9854</v>
    <v>11126</v>
    <v>11127</v>
    <v>11128</v>
    <v>11129</v>
    <v>11130</v>
    <v>9974</v>
    <v>October 15 weather (daily)</v>
  </rv>
  <rv s="1">
    <fb>28.114324324324325</fb>
    <v>32</v>
  </rv>
  <rv s="1">
    <fb>17.639459459459463</fb>
    <v>32</v>
  </rv>
  <rv s="1">
    <fb>0.93130434782608706</fb>
    <v>32</v>
  </rv>
  <rv s="1">
    <fb>22.254054054054055</fb>
    <v>32</v>
  </rv>
  <rv s="1">
    <fb>13.334594594594597</fb>
    <v>32</v>
  </rv>
  <rv s="108">
    <v>607</v>
    <v>October 16 weather (daily)</v>
    <v>259</v>
    <v>608</v>
    <v>October 16</v>
    <v>9763</v>
    <v>11132</v>
    <v>11133</v>
    <v>11134</v>
    <v>11135</v>
    <v>11136</v>
    <v>10027</v>
    <v>October 16 weather (daily)</v>
  </rv>
  <rv s="1">
    <fb>28.013513513513512</fb>
    <v>32</v>
  </rv>
  <rv s="1">
    <fb>17.639459459459459</fb>
    <v>32</v>
  </rv>
  <rv s="1">
    <fb>1.0399999999999998</fb>
    <v>32</v>
  </rv>
  <rv s="1">
    <fb>22.131081081081081</fb>
    <v>32</v>
  </rv>
  <rv s="1">
    <fb>12.148648648648649</fb>
    <v>32</v>
  </rv>
  <rv s="108">
    <v>607</v>
    <v>October 17 weather (daily)</v>
    <v>259</v>
    <v>608</v>
    <v>October 17</v>
    <v>9763</v>
    <v>11138</v>
    <v>11139</v>
    <v>11140</v>
    <v>11141</v>
    <v>11142</v>
    <v>11099</v>
    <v>October 17 weather (daily)</v>
  </rv>
  <rv s="1">
    <fb>27.592972972972973</fb>
    <v>32</v>
  </rv>
  <rv s="1">
    <fb>17.157837837837835</fb>
    <v>32</v>
  </rv>
  <rv s="1">
    <fb>0.80380952380952397</fb>
    <v>32</v>
  </rv>
  <rv s="1">
    <fb>21.555405405405406</fb>
    <v>32</v>
  </rv>
  <rv s="1">
    <fb>13.283783783783784</fb>
    <v>32</v>
  </rv>
  <rv s="108">
    <v>607</v>
    <v>October 18 weather (daily)</v>
    <v>259</v>
    <v>608</v>
    <v>October 18</v>
    <v>9968</v>
    <v>11144</v>
    <v>11145</v>
    <v>11146</v>
    <v>11147</v>
    <v>11148</v>
    <v>11124</v>
    <v>October 18 weather (daily)</v>
  </rv>
  <rv s="1">
    <fb>26.954594594594596</fb>
    <v>32</v>
  </rv>
  <rv s="1">
    <fb>15.96108108108108</fb>
    <v>32</v>
  </rv>
  <rv s="1">
    <fb>0.8999999999999998</fb>
    <v>32</v>
  </rv>
  <rv s="1">
    <fb>20.806756756756755</fb>
    <v>32</v>
  </rv>
  <rv s="1">
    <fb>11.987837837837839</fb>
    <v>32</v>
  </rv>
  <rv s="108">
    <v>607</v>
    <v>October 19 weather (daily)</v>
    <v>259</v>
    <v>608</v>
    <v>October 19</v>
    <v>10008</v>
    <v>11150</v>
    <v>11151</v>
    <v>11152</v>
    <v>11153</v>
    <v>11154</v>
    <v>9775</v>
    <v>October 19 weather (daily)</v>
  </rv>
  <rv s="1">
    <fb>27.222702702702701</fb>
    <v>32</v>
  </rv>
  <rv s="1">
    <fb>16.012162162162163</fb>
    <v>32</v>
  </rv>
  <rv s="1">
    <fb>0.21565217391304348</fb>
    <v>32</v>
  </rv>
  <rv s="1">
    <fb>20.907027027027027</fb>
    <v>32</v>
  </rv>
  <rv s="1">
    <fb>11.677837837837838</fb>
    <v>32</v>
  </rv>
  <rv s="108">
    <v>607</v>
    <v>October 20 weather (daily)</v>
    <v>259</v>
    <v>608</v>
    <v>October 20</v>
    <v>9968</v>
    <v>11156</v>
    <v>11157</v>
    <v>11158</v>
    <v>11159</v>
    <v>11160</v>
    <v>9782</v>
    <v>October 20 weather (daily)</v>
  </rv>
  <rv s="1">
    <fb>26.878378378378379</fb>
    <v>32</v>
  </rv>
  <rv s="1">
    <fb>16.582702702702704</fb>
    <v>32</v>
  </rv>
  <rv s="1">
    <fb>0.79130434782608694</fb>
    <v>32</v>
  </rv>
  <rv s="1">
    <fb>21.129729729729732</fb>
    <v>32</v>
  </rv>
  <rv s="1">
    <fb>12.078918918918919</fb>
    <v>32</v>
  </rv>
  <rv s="108">
    <v>607</v>
    <v>October 21 weather (daily)</v>
    <v>259</v>
    <v>608</v>
    <v>October 21</v>
    <v>10008</v>
    <v>11162</v>
    <v>11163</v>
    <v>11164</v>
    <v>11165</v>
    <v>11166</v>
    <v>9820</v>
    <v>October 21 weather (daily)</v>
  </rv>
  <rv s="1">
    <fb>26.382972972972976</fb>
    <v>32</v>
  </rv>
  <rv s="1">
    <fb>16.561351351351352</fb>
    <v>32</v>
  </rv>
  <rv s="1">
    <fb>0.50360000000000005</fb>
    <v>32</v>
  </rv>
  <rv s="1">
    <fb>20.678918918918917</fb>
    <v>32</v>
  </rv>
  <rv s="1">
    <fb>14.936216216216216</fb>
    <v>32</v>
  </rv>
  <rv s="108">
    <v>607</v>
    <v>October 22 weather (daily)</v>
    <v>259</v>
    <v>608</v>
    <v>October 22</v>
    <v>9874</v>
    <v>11168</v>
    <v>11169</v>
    <v>11170</v>
    <v>11171</v>
    <v>11172</v>
    <v>11099</v>
    <v>October 22 weather (daily)</v>
  </rv>
  <rv s="1">
    <fb>25.86783783783784</fb>
    <v>32</v>
  </rv>
  <rv s="1">
    <fb>16.026486486486487</fb>
    <v>32</v>
  </rv>
  <rv s="1">
    <fb>0.33249999999999996</fb>
    <v>32</v>
  </rv>
  <rv s="1">
    <fb>20.14</fb>
    <v>32</v>
  </rv>
  <rv s="1">
    <fb>13.980270270270269</fb>
    <v>32</v>
  </rv>
  <rv s="108">
    <v>607</v>
    <v>October 23 weather (daily)</v>
    <v>259</v>
    <v>608</v>
    <v>October 23</v>
    <v>9874</v>
    <v>11174</v>
    <v>11175</v>
    <v>11176</v>
    <v>11177</v>
    <v>11178</v>
    <v>9947</v>
    <v>October 23 weather (daily)</v>
  </rv>
  <rv s="1">
    <fb>25.95054054054054</fb>
    <v>32</v>
  </rv>
  <rv s="1">
    <fb>15.678648648648648</fb>
    <v>32</v>
  </rv>
  <rv s="1">
    <fb>0.23</fb>
    <v>32</v>
  </rv>
  <rv s="1">
    <fb>20.078648648648652</fb>
    <v>32</v>
  </rv>
  <rv s="1">
    <fb>12.563783783783782</fb>
    <v>32</v>
  </rv>
  <rv s="108">
    <v>607</v>
    <v>October 24 weather (daily)</v>
    <v>259</v>
    <v>608</v>
    <v>October 24</v>
    <v>9874</v>
    <v>11180</v>
    <v>11181</v>
    <v>11182</v>
    <v>11183</v>
    <v>11184</v>
    <v>9904</v>
    <v>October 24 weather (daily)</v>
  </rv>
  <rv s="1">
    <fb>26.106486486486489</fb>
    <v>32</v>
  </rv>
  <rv s="1">
    <fb>15.947567567567569</fb>
    <v>32</v>
  </rv>
  <rv s="1">
    <fb>0.43640000000000001</fb>
    <v>32</v>
  </rv>
  <rv s="1">
    <fb>20.47189189189189</fb>
    <v>32</v>
  </rv>
  <rv s="1">
    <fb>11.757297297297297</fb>
    <v>32</v>
  </rv>
  <rv s="108">
    <v>607</v>
    <v>October 25 weather (daily)</v>
    <v>259</v>
    <v>608</v>
    <v>October 25</v>
    <v>9874</v>
    <v>11186</v>
    <v>11187</v>
    <v>11188</v>
    <v>11189</v>
    <v>11190</v>
    <v>9775</v>
    <v>October 25 weather (daily)</v>
  </rv>
  <rv s="1">
    <fb>25.941351351351351</fb>
    <v>32</v>
  </rv>
  <rv s="1">
    <fb>15.402432432432436</fb>
    <v>32</v>
  </rv>
  <rv s="1">
    <fb>0.1376</fb>
    <v>32</v>
  </rv>
  <rv s="1">
    <fb>19.982162162162162</fb>
    <v>32</v>
  </rv>
  <rv s="1">
    <fb>12.759729729729727</fb>
    <v>32</v>
  </rv>
  <rv s="108">
    <v>607</v>
    <v>October 26 weather (daily)</v>
    <v>259</v>
    <v>608</v>
    <v>October 26</v>
    <v>9730</v>
    <v>11192</v>
    <v>11193</v>
    <v>11194</v>
    <v>11195</v>
    <v>11196</v>
    <v>9904</v>
    <v>October 26 weather (daily)</v>
  </rv>
  <rv s="1">
    <fb>25.809729729729732</fb>
    <v>32</v>
  </rv>
  <rv s="1">
    <fb>15.792702702702702</fb>
    <v>32</v>
  </rv>
  <rv s="1">
    <fb>0.87625000000000008</fb>
    <v>32</v>
  </rv>
  <rv s="1">
    <fb>19.822162162162162</fb>
    <v>32</v>
  </rv>
  <rv s="1">
    <fb>13.590540540540539</fb>
    <v>32</v>
  </rv>
  <rv s="108">
    <v>607</v>
    <v>October 27 weather (daily)</v>
    <v>259</v>
    <v>608</v>
    <v>October 27</v>
    <v>9730</v>
    <v>11198</v>
    <v>11199</v>
    <v>11200</v>
    <v>11201</v>
    <v>11202</v>
    <v>10095</v>
    <v>October 27 weather (daily)</v>
  </rv>
  <rv s="1">
    <fb>25.505945945945946</fb>
    <v>32</v>
  </rv>
  <rv s="1">
    <fb>15.203783783783782</fb>
    <v>32</v>
  </rv>
  <rv s="1">
    <fb>0.1004</fb>
    <v>32</v>
  </rv>
  <rv s="1">
    <fb>19.663243243243244</fb>
    <v>32</v>
  </rv>
  <rv s="1">
    <fb>13.024054054054053</fb>
    <v>32</v>
  </rv>
  <rv s="108">
    <v>607</v>
    <v>October 28 weather (daily)</v>
    <v>259</v>
    <v>608</v>
    <v>October 28</v>
    <v>9874</v>
    <v>11204</v>
    <v>11205</v>
    <v>11206</v>
    <v>11207</v>
    <v>11208</v>
    <v>9775</v>
    <v>October 28 weather (daily)</v>
  </rv>
  <rv s="1">
    <fb>25.62297297297297</fb>
    <v>32</v>
  </rv>
  <rv s="1">
    <fb>15.632162162162162</fb>
    <v>32</v>
  </rv>
  <rv s="1">
    <fb>0.40649999999999997</fb>
    <v>32</v>
  </rv>
  <rv s="1">
    <fb>19.95621621621622</fb>
    <v>32</v>
  </rv>
  <rv s="1">
    <fb>12.59837837837838</fb>
    <v>32</v>
  </rv>
  <rv s="108">
    <v>607</v>
    <v>October 29 weather (daily)</v>
    <v>259</v>
    <v>608</v>
    <v>October 29</v>
    <v>9874</v>
    <v>11210</v>
    <v>11211</v>
    <v>11212</v>
    <v>11213</v>
    <v>11214</v>
    <v>10095</v>
    <v>October 29 weather (daily)</v>
  </rv>
  <rv s="1">
    <fb>26.326216216216217</fb>
    <v>32</v>
  </rv>
  <rv s="1">
    <fb>15.706756756756755</fb>
    <v>32</v>
  </rv>
  <rv s="1">
    <fb>1.0334782608695652</fb>
    <v>32</v>
  </rv>
  <rv s="1">
    <fb>19.974054054054054</fb>
    <v>32</v>
  </rv>
  <rv s="1">
    <fb>13.705135135135135</fb>
    <v>32</v>
  </rv>
  <rv s="108">
    <v>607</v>
    <v>October 30 weather (daily)</v>
    <v>259</v>
    <v>608</v>
    <v>October 30</v>
    <v>9874</v>
    <v>11216</v>
    <v>11217</v>
    <v>11218</v>
    <v>11219</v>
    <v>11220</v>
    <v>9748</v>
    <v>October 30 weather (daily)</v>
  </rv>
  <rv s="1">
    <fb>25.827297297297299</fb>
    <v>32</v>
  </rv>
  <rv s="1">
    <fb>15.25081081081081</fb>
    <v>32</v>
  </rv>
  <rv s="1">
    <fb>0.34799999999999998</fb>
    <v>32</v>
  </rv>
  <rv s="1">
    <fb>19.774324324324322</fb>
    <v>32</v>
  </rv>
  <rv s="1">
    <fb>13.344594594594595</fb>
    <v>32</v>
  </rv>
  <rv s="108">
    <v>607</v>
    <v>October 31 weather (daily)</v>
    <v>259</v>
    <v>608</v>
    <v>October 31</v>
    <v>9874</v>
    <v>11222</v>
    <v>11223</v>
    <v>11224</v>
    <v>11225</v>
    <v>11226</v>
    <v>1796</v>
    <v>October 31 weather (daily)</v>
  </rv>
  <rv s="1">
    <fb>25.127297297297297</fb>
    <v>32</v>
  </rv>
  <rv s="1">
    <fb>14.98918918918919</fb>
    <v>32</v>
  </rv>
  <rv s="1">
    <fb>0.53899999999999992</fb>
    <v>32</v>
  </rv>
  <rv s="1">
    <fb>19.476216216216216</fb>
    <v>32</v>
  </rv>
  <rv s="1">
    <fb>13.344594594594593</fb>
    <v>32</v>
  </rv>
  <rv s="1">
    <fb>2.72</fb>
    <v>32</v>
  </rv>
  <rv s="108">
    <v>607</v>
    <v>November 1 weather (daily)</v>
    <v>259</v>
    <v>608</v>
    <v>November 1</v>
    <v>9618</v>
    <v>11228</v>
    <v>11229</v>
    <v>11230</v>
    <v>11231</v>
    <v>11232</v>
    <v>11233</v>
    <v>November 1 weather (daily)</v>
  </rv>
  <rv s="1">
    <fb>24.560000000000002</fb>
    <v>32</v>
  </rv>
  <rv s="1">
    <fb>14.005675675675677</fb>
    <v>32</v>
  </rv>
  <rv s="1">
    <fb>0.75913043478260878</fb>
    <v>32</v>
  </rv>
  <rv s="1">
    <fb>18.588108108108109</fb>
    <v>32</v>
  </rv>
  <rv s="1">
    <fb>13.869729729729729</fb>
    <v>32</v>
  </rv>
  <rv s="108">
    <v>607</v>
    <v>November 2 weather (daily)</v>
    <v>259</v>
    <v>608</v>
    <v>November 2</v>
    <v>9618</v>
    <v>11235</v>
    <v>11236</v>
    <v>11237</v>
    <v>11238</v>
    <v>11239</v>
    <v>9852</v>
    <v>November 2 weather (daily)</v>
  </rv>
  <rv s="1">
    <fb>23.895135135135135</fb>
    <v>32</v>
  </rv>
  <rv s="1">
    <fb>13.500270270270271</fb>
    <v>32</v>
  </rv>
  <rv s="1">
    <fb>0.46652173913043471</fb>
    <v>32</v>
  </rv>
  <rv s="1">
    <fb>18.145675675675676</fb>
    <v>32</v>
  </rv>
  <rv s="1">
    <fb>12.527567567567568</fb>
    <v>32</v>
  </rv>
  <rv s="108">
    <v>607</v>
    <v>November 3 weather (daily)</v>
    <v>259</v>
    <v>608</v>
    <v>November 3</v>
    <v>9763</v>
    <v>11241</v>
    <v>11242</v>
    <v>11243</v>
    <v>11244</v>
    <v>11245</v>
    <v>9667</v>
    <v>November 3 weather (daily)</v>
  </rv>
  <rv s="1">
    <fb>25.019459459459462</fb>
    <v>32</v>
  </rv>
  <rv s="1">
    <fb>13.226756756756757</fb>
    <v>32</v>
  </rv>
  <rv s="1">
    <fb>0.20639999999999997</fb>
    <v>32</v>
  </rv>
  <rv s="1">
    <fb>18.355135135135139</fb>
    <v>32</v>
  </rv>
  <rv s="1">
    <fb>12.473513513513513</fb>
    <v>32</v>
  </rv>
  <rv s="108">
    <v>607</v>
    <v>November 4 weather (daily)</v>
    <v>259</v>
    <v>608</v>
    <v>November 4</v>
    <v>9730</v>
    <v>11247</v>
    <v>11248</v>
    <v>11249</v>
    <v>11250</v>
    <v>11251</v>
    <v>1896</v>
    <v>November 4 weather (daily)</v>
  </rv>
  <rv s="1">
    <fb>24.028108108108107</fb>
    <v>32</v>
  </rv>
  <rv s="1">
    <fb>13.602702702702704</fb>
    <v>32</v>
  </rv>
  <rv s="1">
    <fb>0.23846153846153839</fb>
    <v>32</v>
  </rv>
  <rv s="1">
    <fb>18.264324324324324</fb>
    <v>32</v>
  </rv>
  <rv s="1">
    <fb>13.168648648648645</fb>
    <v>32</v>
  </rv>
  <rv s="108">
    <v>607</v>
    <v>November 5 weather (daily)</v>
    <v>259</v>
    <v>608</v>
    <v>November 5</v>
    <v>9730</v>
    <v>11253</v>
    <v>11254</v>
    <v>11255</v>
    <v>11256</v>
    <v>11257</v>
    <v>9741</v>
    <v>November 5 weather (daily)</v>
  </rv>
  <rv s="1">
    <fb>23.800540540540542</fb>
    <v>32</v>
  </rv>
  <rv s="1">
    <fb>13.115675675675675</fb>
    <v>32</v>
  </rv>
  <rv s="1">
    <fb>0.17916666666666661</fb>
    <v>32</v>
  </rv>
  <rv s="1">
    <fb>17.752702702702702</fb>
    <v>32</v>
  </rv>
  <rv s="1">
    <fb>12.283513513513514</fb>
    <v>32</v>
  </rv>
  <rv s="108">
    <v>607</v>
    <v>November 6 weather (daily)</v>
    <v>259</v>
    <v>608</v>
    <v>November 6</v>
    <v>9618</v>
    <v>11259</v>
    <v>11260</v>
    <v>11261</v>
    <v>11262</v>
    <v>11263</v>
    <v>9789</v>
    <v>November 6 weather (daily)</v>
  </rv>
  <rv s="1">
    <fb>23.971351351351352</fb>
    <v>32</v>
  </rv>
  <rv s="1">
    <fb>12.764324324324324</fb>
    <v>32</v>
  </rv>
  <rv s="1">
    <fb>0.13239999999999999</fb>
    <v>32</v>
  </rv>
  <rv s="1">
    <fb>17.692972972972974</fb>
    <v>32</v>
  </rv>
  <rv s="1">
    <fb>13.379189189189189</fb>
    <v>32</v>
  </rv>
  <rv s="108">
    <v>607</v>
    <v>November 7 weather (daily)</v>
    <v>259</v>
    <v>608</v>
    <v>November 7</v>
    <v>9600</v>
    <v>11265</v>
    <v>11266</v>
    <v>11267</v>
    <v>11268</v>
    <v>11269</v>
    <v>9667</v>
    <v>November 7 weather (daily)</v>
  </rv>
  <rv s="1">
    <fb>24.297567567567569</fb>
    <v>32</v>
  </rv>
  <rv s="1">
    <fb>13.946216216216216</fb>
    <v>32</v>
  </rv>
  <rv s="1">
    <fb>0.23461538461538461</fb>
    <v>32</v>
  </rv>
  <rv s="1">
    <fb>18.374864864864868</fb>
    <v>32</v>
  </rv>
  <rv s="1">
    <fb>13.424054054054052</fb>
    <v>32</v>
  </rv>
  <rv s="108">
    <v>607</v>
    <v>November 8 weather (daily)</v>
    <v>259</v>
    <v>608</v>
    <v>November 8</v>
    <v>9874</v>
    <v>11271</v>
    <v>11272</v>
    <v>11273</v>
    <v>11274</v>
    <v>11275</v>
    <v>9852</v>
    <v>November 8 weather (daily)</v>
  </rv>
  <rv s="1">
    <fb>24.734324324324326</fb>
    <v>32</v>
  </rv>
  <rv s="1">
    <fb>14.28810810810811</fb>
    <v>32</v>
  </rv>
  <rv s="1">
    <fb>4.5238095238095244E-2</fb>
    <v>32</v>
  </rv>
  <rv s="1">
    <fb>18.574864864864864</fb>
    <v>32</v>
  </rv>
  <rv s="1">
    <fb>13.945405405405406</fb>
    <v>32</v>
  </rv>
  <rv s="108">
    <v>607</v>
    <v>November 9 weather (daily)</v>
    <v>259</v>
    <v>608</v>
    <v>November 9</v>
    <v>9730</v>
    <v>11277</v>
    <v>11278</v>
    <v>11279</v>
    <v>11280</v>
    <v>11281</v>
    <v>1896</v>
    <v>November 9 weather (daily)</v>
  </rv>
  <rv s="1">
    <fb>24.231081081081079</fb>
    <v>32</v>
  </rv>
  <rv s="1">
    <fb>14.262972972972973</fb>
    <v>32</v>
  </rv>
  <rv s="1">
    <fb>8.4090909090909091E-2</fb>
    <v>32</v>
  </rv>
  <rv s="1">
    <fb>18.465135135135135</fb>
    <v>32</v>
  </rv>
  <rv s="1">
    <fb>14.73972972972973</fb>
    <v>32</v>
  </rv>
  <rv s="108">
    <v>607</v>
    <v>November 10 weather (daily)</v>
    <v>259</v>
    <v>608</v>
    <v>November 10</v>
    <v>9600</v>
    <v>11283</v>
    <v>11284</v>
    <v>11285</v>
    <v>11286</v>
    <v>11287</v>
    <v>9466</v>
    <v>November 10 weather (daily)</v>
  </rv>
  <rv s="1">
    <fb>23.854054054054053</fb>
    <v>32</v>
  </rv>
  <rv s="1">
    <fb>12.648918918918918</fb>
    <v>32</v>
  </rv>
  <rv s="1">
    <fb>0.39958333333333335</fb>
    <v>32</v>
  </rv>
  <rv s="1">
    <fb>17.518108108108109</fb>
    <v>32</v>
  </rv>
  <rv s="1">
    <fb>12.689189189189189</fb>
    <v>32</v>
  </rv>
  <rv s="108">
    <v>607</v>
    <v>November 11 weather (daily)</v>
    <v>259</v>
    <v>608</v>
    <v>November 11</v>
    <v>9618</v>
    <v>11289</v>
    <v>11290</v>
    <v>11291</v>
    <v>11292</v>
    <v>11293</v>
    <v>9667</v>
    <v>November 11 weather (daily)</v>
  </rv>
  <rv s="1">
    <fb>23.222432432432434</fb>
    <v>32</v>
  </rv>
  <rv s="1">
    <fb>12.717837837837839</fb>
    <v>32</v>
  </rv>
  <rv s="1">
    <fb>0.83708333333333351</fb>
    <v>32</v>
  </rv>
  <rv s="1">
    <fb>17.073243243243244</fb>
    <v>32</v>
  </rv>
  <rv s="1">
    <fb>12.908378378378378</fb>
    <v>32</v>
  </rv>
  <rv s="108">
    <v>607</v>
    <v>November 12 weather (daily)</v>
    <v>259</v>
    <v>608</v>
    <v>November 12</v>
    <v>9618</v>
    <v>11295</v>
    <v>11296</v>
    <v>11297</v>
    <v>11298</v>
    <v>11299</v>
    <v>9741</v>
    <v>November 12 weather (daily)</v>
  </rv>
  <rv s="1">
    <fb>22.849729729729727</fb>
    <v>32</v>
  </rv>
  <rv s="1">
    <fb>12.143783783783784</fb>
    <v>32</v>
  </rv>
  <rv s="1">
    <fb>0.50879999999999992</fb>
    <v>32</v>
  </rv>
  <rv s="1">
    <fb>16.682162162162161</fb>
    <v>32</v>
  </rv>
  <rv s="1">
    <fb>13.294324324324325</fb>
    <v>32</v>
  </rv>
  <rv s="108">
    <v>607</v>
    <v>November 13 weather (daily)</v>
    <v>259</v>
    <v>608</v>
    <v>November 13</v>
    <v>9618</v>
    <v>11301</v>
    <v>11302</v>
    <v>11303</v>
    <v>11304</v>
    <v>11305</v>
    <v>9667</v>
    <v>November 13 weather (daily)</v>
  </rv>
  <rv s="1">
    <fb>23.252162162162161</fb>
    <v>32</v>
  </rv>
  <rv s="1">
    <fb>13.057567567567569</fb>
    <v>32</v>
  </rv>
  <rv s="1">
    <fb>0.41956521739130437</fb>
    <v>32</v>
  </rv>
  <rv s="1">
    <fb>17.394324324324327</fb>
    <v>32</v>
  </rv>
  <rv s="1">
    <fb>12.823513513513515</fb>
    <v>32</v>
  </rv>
  <rv s="108">
    <v>607</v>
    <v>November 14 weather (daily)</v>
    <v>259</v>
    <v>608</v>
    <v>November 14</v>
    <v>9618</v>
    <v>11307</v>
    <v>11308</v>
    <v>11309</v>
    <v>11310</v>
    <v>11311</v>
    <v>9782</v>
    <v>November 14 weather (daily)</v>
  </rv>
  <rv s="1">
    <fb>23.324324324324323</fb>
    <v>32</v>
  </rv>
  <rv s="1">
    <fb>13.731351351351352</fb>
    <v>32</v>
  </rv>
  <rv s="1">
    <fb>0.24769230769230763</fb>
    <v>32</v>
  </rv>
  <rv s="1">
    <fb>17.887027027027028</fb>
    <v>32</v>
  </rv>
  <rv s="1">
    <fb>16.197837837837834</fb>
    <v>32</v>
  </rv>
  <rv s="108">
    <v>607</v>
    <v>November 15 weather (daily)</v>
    <v>259</v>
    <v>608</v>
    <v>November 15</v>
    <v>9600</v>
    <v>11313</v>
    <v>11314</v>
    <v>11315</v>
    <v>11316</v>
    <v>11317</v>
    <v>9782</v>
    <v>November 15 weather (daily)</v>
  </rv>
  <rv s="1">
    <fb>22.491081081081081</fb>
    <v>32</v>
  </rv>
  <rv s="1">
    <fb>12.653783783783783</fb>
    <v>32</v>
  </rv>
  <rv s="1">
    <fb>0.34357142857142853</fb>
    <v>32</v>
  </rv>
  <rv s="1">
    <fb>16.696216216216214</fb>
    <v>32</v>
  </rv>
  <rv s="1">
    <fb>14.970270270270273</fb>
    <v>32</v>
  </rv>
  <rv s="108">
    <v>607</v>
    <v>November 16 weather (daily)</v>
    <v>259</v>
    <v>608</v>
    <v>November 16</v>
    <v>9618</v>
    <v>11319</v>
    <v>11320</v>
    <v>11321</v>
    <v>11322</v>
    <v>11323</v>
    <v>9782</v>
    <v>November 16 weather (daily)</v>
  </rv>
  <rv s="1">
    <fb>22.126216216216218</fb>
    <v>32</v>
  </rv>
  <rv s="1">
    <fb>11.662702702702703</fb>
    <v>32</v>
  </rv>
  <rv s="1">
    <fb>0.56541666666666657</fb>
    <v>32</v>
  </rv>
  <rv s="1">
    <fb>15.95945945945946</fb>
    <v>32</v>
  </rv>
  <rv s="1">
    <fb>13.424864864864865</fb>
    <v>32</v>
  </rv>
  <rv s="108">
    <v>607</v>
    <v>November 17 weather (daily)</v>
    <v>259</v>
    <v>608</v>
    <v>November 17</v>
    <v>9290</v>
    <v>11325</v>
    <v>11326</v>
    <v>11327</v>
    <v>11328</v>
    <v>11329</v>
    <v>1796</v>
    <v>November 17 weather (daily)</v>
  </rv>
  <rv s="1">
    <fb>22.258378378378378</fb>
    <v>32</v>
  </rv>
  <rv s="1">
    <fb>13.673783783783785</fb>
    <v>32</v>
  </rv>
  <rv s="1">
    <fb>1.213913043478261</fb>
    <v>32</v>
  </rv>
  <rv s="1">
    <fb>17.295135135135133</fb>
    <v>32</v>
  </rv>
  <rv s="1">
    <fb>13.791351351351347</fb>
    <v>32</v>
  </rv>
  <rv s="108">
    <v>607</v>
    <v>November 18 weather (daily)</v>
    <v>259</v>
    <v>608</v>
    <v>November 18</v>
    <v>9637</v>
    <v>11331</v>
    <v>11332</v>
    <v>11333</v>
    <v>11334</v>
    <v>11335</v>
    <v>9789</v>
    <v>November 18 weather (daily)</v>
  </rv>
  <rv s="1">
    <fb>22.977567567567569</fb>
    <v>32</v>
  </rv>
  <rv s="1">
    <fb>14.466486486486486</fb>
    <v>32</v>
  </rv>
  <rv s="1">
    <fb>0.23041666666666669</fb>
    <v>32</v>
  </rv>
  <rv s="1">
    <fb>18.204864864864863</fb>
    <v>32</v>
  </rv>
  <rv s="1">
    <fb>14.139729729729732</fb>
    <v>32</v>
  </rv>
  <rv s="108">
    <v>607</v>
    <v>November 19 weather (daily)</v>
    <v>259</v>
    <v>608</v>
    <v>November 19</v>
    <v>9593</v>
    <v>11337</v>
    <v>11338</v>
    <v>11339</v>
    <v>11340</v>
    <v>11341</v>
    <v>9667</v>
    <v>November 19 weather (daily)</v>
  </rv>
  <rv s="1">
    <fb>22.539189189189191</fb>
    <v>32</v>
  </rv>
  <rv s="1">
    <fb>12.546216216216218</fb>
    <v>32</v>
  </rv>
  <rv s="1">
    <fb>0.38583333333333331</fb>
    <v>32</v>
  </rv>
  <rv s="1">
    <fb>16.739189189189187</fb>
    <v>32</v>
  </rv>
  <rv s="1">
    <fb>14.405675675675676</fb>
    <v>32</v>
  </rv>
  <rv s="108">
    <v>607</v>
    <v>November 20 weather (daily)</v>
    <v>259</v>
    <v>608</v>
    <v>November 20</v>
    <v>9453</v>
    <v>11343</v>
    <v>11344</v>
    <v>11345</v>
    <v>11346</v>
    <v>11347</v>
    <v>9741</v>
    <v>November 20 weather (daily)</v>
  </rv>
  <rv s="1">
    <fb>29</fb>
    <v>32</v>
  </rv>
  <rv s="1">
    <fb>21.594594594594593</fb>
    <v>32</v>
  </rv>
  <rv s="1">
    <fb>10.857567567567568</fb>
    <v>32</v>
  </rv>
  <rv s="1">
    <fb>0.22347826086956524</fb>
    <v>32</v>
  </rv>
  <rv s="1">
    <fb>15.649999999999999</fb>
    <v>32</v>
  </rv>
  <rv s="1">
    <fb>12.48837837837838</fb>
    <v>32</v>
  </rv>
  <rv s="108">
    <v>607</v>
    <v>November 21 weather (daily)</v>
    <v>259</v>
    <v>608</v>
    <v>November 21</v>
    <v>11349</v>
    <v>11350</v>
    <v>11351</v>
    <v>11352</v>
    <v>11353</v>
    <v>11354</v>
    <v>9922</v>
    <v>November 21 weather (daily)</v>
  </rv>
  <rv s="1">
    <fb>22.115945945945946</fb>
    <v>32</v>
  </rv>
  <rv s="1">
    <fb>11.004594594594595</fb>
    <v>32</v>
  </rv>
  <rv s="1">
    <fb>0.43047619047619046</fb>
    <v>32</v>
  </rv>
  <rv s="1">
    <fb>15.683783783783786</fb>
    <v>32</v>
  </rv>
  <rv s="1">
    <fb>13.54054054054054</fb>
    <v>32</v>
  </rv>
  <rv s="108">
    <v>607</v>
    <v>November 22 weather (daily)</v>
    <v>259</v>
    <v>608</v>
    <v>November 22</v>
    <v>9618</v>
    <v>11356</v>
    <v>11357</v>
    <v>11358</v>
    <v>11359</v>
    <v>11360</v>
    <v>9741</v>
    <v>November 22 weather (daily)</v>
  </rv>
  <rv s="1">
    <fb>23.180540540540541</fb>
    <v>32</v>
  </rv>
  <rv s="1">
    <fb>12.452162162162162</fb>
    <v>32</v>
  </rv>
  <rv s="1">
    <fb>0.19043478260869567</fb>
    <v>32</v>
  </rv>
  <rv s="1">
    <fb>16.781621621621621</fb>
    <v>32</v>
  </rv>
  <rv s="1">
    <fb>13.324054054054054</fb>
    <v>32</v>
  </rv>
  <rv s="108">
    <v>607</v>
    <v>November 23 weather (daily)</v>
    <v>259</v>
    <v>608</v>
    <v>November 23</v>
    <v>9453</v>
    <v>11362</v>
    <v>11363</v>
    <v>11364</v>
    <v>11365</v>
    <v>11366</v>
    <v>9391</v>
    <v>November 23 weather (daily)</v>
  </rv>
  <rv s="1">
    <fb>21.65</fb>
    <v>32</v>
  </rv>
  <rv s="1">
    <fb>11.391891891891891</fb>
    <v>32</v>
  </rv>
  <rv s="1">
    <fb>0.64080000000000004</fb>
    <v>32</v>
  </rv>
  <rv s="1">
    <fb>15.825675675675674</fb>
    <v>32</v>
  </rv>
  <rv s="1">
    <fb>14.725675675675676</fb>
    <v>32</v>
  </rv>
  <rv s="108">
    <v>607</v>
    <v>November 24 weather (daily)</v>
    <v>259</v>
    <v>608</v>
    <v>November 24</v>
    <v>9593</v>
    <v>11368</v>
    <v>11369</v>
    <v>11370</v>
    <v>11371</v>
    <v>11372</v>
    <v>1896</v>
    <v>November 24 weather (daily)</v>
  </rv>
  <rv s="1">
    <fb>20.935405405405401</fb>
    <v>32</v>
  </rv>
  <rv s="1">
    <fb>10.703783783783782</fb>
    <v>32</v>
  </rv>
  <rv s="1">
    <fb>0.60166666666666668</fb>
    <v>32</v>
  </rv>
  <rv s="1">
    <fb>15.090810810810812</fb>
    <v>32</v>
  </rv>
  <rv s="1">
    <fb>14.660540540540541</fb>
    <v>32</v>
  </rv>
  <rv s="108">
    <v>607</v>
    <v>November 25 weather (daily)</v>
    <v>259</v>
    <v>608</v>
    <v>November 25</v>
    <v>9453</v>
    <v>11374</v>
    <v>11375</v>
    <v>11376</v>
    <v>11377</v>
    <v>11378</v>
    <v>9451</v>
    <v>November 25 weather (daily)</v>
  </rv>
  <rv s="1">
    <fb>22.045135135135137</fb>
    <v>32</v>
  </rv>
  <rv s="1">
    <fb>12.023783783783784</fb>
    <v>32</v>
  </rv>
  <rv s="1">
    <fb>2.2962962962962966E-2</fb>
    <v>32</v>
  </rv>
  <rv s="1">
    <fb>16.247567567567568</fb>
    <v>32</v>
  </rv>
  <rv s="1">
    <fb>15.451351351351352</fb>
    <v>32</v>
  </rv>
  <rv s="108">
    <v>607</v>
    <v>November 26 weather (daily)</v>
    <v>259</v>
    <v>608</v>
    <v>November 26</v>
    <v>9618</v>
    <v>11380</v>
    <v>11381</v>
    <v>11382</v>
    <v>11383</v>
    <v>11384</v>
    <v>9667</v>
    <v>November 26 weather (daily)</v>
  </rv>
  <rv s="1">
    <fb>21.88027027027027</fb>
    <v>32</v>
  </rv>
  <rv s="1">
    <fb>11.931081081081082</fb>
    <v>32</v>
  </rv>
  <rv s="1">
    <fb>0.46423076923076922</fb>
    <v>32</v>
  </rv>
  <rv s="1">
    <fb>16.182972972972973</fb>
    <v>32</v>
  </rv>
  <rv s="1">
    <fb>15.571891891891891</fb>
    <v>32</v>
  </rv>
  <rv s="108">
    <v>607</v>
    <v>November 27 weather (daily)</v>
    <v>259</v>
    <v>608</v>
    <v>November 27</v>
    <v>9637</v>
    <v>11386</v>
    <v>11387</v>
    <v>11388</v>
    <v>11389</v>
    <v>11390</v>
    <v>9438</v>
    <v>November 27 weather (daily)</v>
  </rv>
  <rv s="1">
    <fb>20.89918918918919</fb>
    <v>32</v>
  </rv>
  <rv s="1">
    <fb>9.4986486486486505</fb>
    <v>32</v>
  </rv>
  <rv s="1">
    <fb>0.54185185185185192</fb>
    <v>32</v>
  </rv>
  <rv s="1">
    <fb>14.165405405405405</fb>
    <v>32</v>
  </rv>
  <rv s="1">
    <fb>16.007567567567566</fb>
    <v>32</v>
  </rv>
  <rv s="108">
    <v>607</v>
    <v>November 28 weather (daily)</v>
    <v>259</v>
    <v>608</v>
    <v>November 28</v>
    <v>9600</v>
    <v>11392</v>
    <v>11393</v>
    <v>11394</v>
    <v>11395</v>
    <v>11396</v>
    <v>9391</v>
    <v>November 28 weather (daily)</v>
  </rv>
  <rv s="1">
    <fb>20.417297297297296</fb>
    <v>32</v>
  </rv>
  <rv s="1">
    <fb>9.2132432432432427</fb>
    <v>32</v>
  </rv>
  <rv s="1">
    <fb>0.15071428571428572</fb>
    <v>32</v>
  </rv>
  <rv s="1">
    <fb>13.986216216216219</fb>
    <v>32</v>
  </rv>
  <rv s="1">
    <fb>13.764594594594595</fb>
    <v>32</v>
  </rv>
  <rv s="108">
    <v>607</v>
    <v>November 29 weather (daily)</v>
    <v>259</v>
    <v>608</v>
    <v>November 29</v>
    <v>9274</v>
    <v>11398</v>
    <v>11399</v>
    <v>11400</v>
    <v>11401</v>
    <v>11402</v>
    <v>9304</v>
    <v>November 29 weather (daily)</v>
  </rv>
  <rv s="1">
    <fb>20.234324324324326</fb>
    <v>32</v>
  </rv>
  <rv s="1">
    <fb>9.1832432432432434</fb>
    <v>32</v>
  </rv>
  <rv s="1">
    <fb>0.11409090909090908</fb>
    <v>32</v>
  </rv>
  <rv s="1">
    <fb>13.823783783783783</fb>
    <v>32</v>
  </rv>
  <rv s="1">
    <fb>14.061081081081081</fb>
    <v>32</v>
  </rv>
  <rv s="108">
    <v>607</v>
    <v>November 30 weather (daily)</v>
    <v>259</v>
    <v>608</v>
    <v>November 30</v>
    <v>9363</v>
    <v>11404</v>
    <v>11405</v>
    <v>11406</v>
    <v>11407</v>
    <v>11408</v>
    <v>9553</v>
    <v>November 30 weather (daily)</v>
  </rv>
  <rv s="1">
    <fb>19.486216216216217</fb>
    <v>32</v>
  </rv>
  <rv s="1">
    <fb>8.4867567567567566</fb>
    <v>32</v>
  </rv>
  <rv s="1">
    <fb>6.1818181818181821E-2</fb>
    <v>32</v>
  </rv>
  <rv s="1">
    <fb>13.330540540540541</fb>
    <v>32</v>
  </rv>
  <rv s="1">
    <fb>13.148918918918918</fb>
    <v>32</v>
  </rv>
  <rv s="108">
    <v>607</v>
    <v>December 1 weather (daily)</v>
    <v>259</v>
    <v>608</v>
    <v>December 1</v>
    <v>9335</v>
    <v>11410</v>
    <v>11411</v>
    <v>11412</v>
    <v>11413</v>
    <v>11414</v>
    <v>9318</v>
    <v>December 1 weather (daily)</v>
  </rv>
  <rv s="1">
    <fb>20.076486486486484</fb>
    <v>32</v>
  </rv>
  <rv s="1">
    <fb>9.6232432432432446</fb>
    <v>32</v>
  </rv>
  <rv s="1">
    <fb>0.51476190476190475</fb>
    <v>32</v>
  </rv>
  <rv s="1">
    <fb>14.034594594594594</fb>
    <v>32</v>
  </rv>
  <rv s="1">
    <fb>13.189189189189189</fb>
    <v>32</v>
  </rv>
  <rv s="108">
    <v>607</v>
    <v>December 2 weather (daily)</v>
    <v>259</v>
    <v>608</v>
    <v>December 2</v>
    <v>9363</v>
    <v>11416</v>
    <v>11417</v>
    <v>11418</v>
    <v>11419</v>
    <v>11420</v>
    <v>1896</v>
    <v>December 2 weather (daily)</v>
  </rv>
  <rv s="1">
    <fb>28.78</fb>
    <v>32</v>
  </rv>
  <rv s="1">
    <fb>20.90837837837838</fb>
    <v>32</v>
  </rv>
  <rv s="1">
    <fb>10.657837837837837</fb>
    <v>32</v>
  </rv>
  <rv s="1">
    <fb>0.89500000000000002</fb>
    <v>32</v>
  </rv>
  <rv s="1">
    <fb>15.345945945945942</fb>
    <v>32</v>
  </rv>
  <rv s="1">
    <fb>14.755675675675674</fb>
    <v>32</v>
  </rv>
  <rv s="108">
    <v>607</v>
    <v>December 3 weather (daily)</v>
    <v>259</v>
    <v>608</v>
    <v>December 3</v>
    <v>11422</v>
    <v>11423</v>
    <v>11424</v>
    <v>11425</v>
    <v>11426</v>
    <v>11427</v>
    <v>9466</v>
    <v>December 3 weather (daily)</v>
  </rv>
  <rv s="1">
    <fb>20.250810810810812</fb>
    <v>32</v>
  </rv>
  <rv s="1">
    <fb>9.3513513513513509</fb>
    <v>32</v>
  </rv>
  <rv s="1">
    <fb>0.39291666666666658</fb>
    <v>32</v>
  </rv>
  <rv s="1">
    <fb>13.899729729729728</fb>
    <v>32</v>
  </rv>
  <rv s="108">
    <v>607</v>
    <v>December 4 weather (daily)</v>
    <v>259</v>
    <v>608</v>
    <v>December 4</v>
    <v>11422</v>
    <v>11429</v>
    <v>11430</v>
    <v>11431</v>
    <v>11408</v>
    <v>11432</v>
    <v>9466</v>
    <v>December 4 weather (daily)</v>
  </rv>
  <rv s="1">
    <fb>19.441351351351351</fb>
    <v>32</v>
  </rv>
  <rv s="1">
    <fb>8.7818918918918918</fb>
    <v>32</v>
  </rv>
  <rv s="1">
    <fb>6.1818181818181814E-2</fb>
    <v>32</v>
  </rv>
  <rv s="1">
    <fb>13.387297297297296</fb>
    <v>32</v>
  </rv>
  <rv s="1">
    <fb>14.025405405405406</fb>
    <v>32</v>
  </rv>
  <rv s="108">
    <v>607</v>
    <v>December 5 weather (daily)</v>
    <v>259</v>
    <v>608</v>
    <v>December 5</v>
    <v>9363</v>
    <v>11434</v>
    <v>11435</v>
    <v>11436</v>
    <v>11437</v>
    <v>11438</v>
    <v>9591</v>
    <v>December 5 weather (daily)</v>
  </rv>
  <rv s="1">
    <fb>19.767027027027027</fb>
    <v>32</v>
  </rv>
  <rv s="1">
    <fb>10.18945945945946</fb>
    <v>32</v>
  </rv>
  <rv s="1">
    <fb>0.156</fb>
    <v>32</v>
  </rv>
  <rv s="1">
    <fb>14.280810810810813</fb>
    <v>32</v>
  </rv>
  <rv s="1">
    <fb>13.413783783783783</fb>
    <v>32</v>
  </rv>
  <rv s="108">
    <v>607</v>
    <v>December 6 weather (daily)</v>
    <v>259</v>
    <v>608</v>
    <v>December 6</v>
    <v>9363</v>
    <v>11440</v>
    <v>11441</v>
    <v>11442</v>
    <v>11443</v>
    <v>11444</v>
    <v>9451</v>
    <v>December 6 weather (daily)</v>
  </rv>
  <rv s="1">
    <fb>20.330540540540539</fb>
    <v>32</v>
  </rv>
  <rv s="1">
    <fb>10.261891891891894</fb>
    <v>32</v>
  </rv>
  <rv s="1">
    <fb>0.19952380952380955</fb>
    <v>32</v>
  </rv>
  <rv s="1">
    <fb>14.44108108108108</fb>
    <v>32</v>
  </rv>
  <rv s="1">
    <fb>13.038378378378377</fb>
    <v>32</v>
  </rv>
  <rv s="1">
    <fb>-1</fb>
    <v>32</v>
  </rv>
  <rv s="108">
    <v>607</v>
    <v>December 7 weather (daily)</v>
    <v>259</v>
    <v>608</v>
    <v>December 7</v>
    <v>9290</v>
    <v>11446</v>
    <v>11447</v>
    <v>11448</v>
    <v>11449</v>
    <v>11450</v>
    <v>11451</v>
    <v>December 7 weather (daily)</v>
  </rv>
  <rv s="1">
    <fb>20.935135135135134</fb>
    <v>32</v>
  </rv>
  <rv s="1">
    <fb>10.205405405405406</fb>
    <v>32</v>
  </rv>
  <rv s="1">
    <fb>0.35727272727272735</fb>
    <v>32</v>
  </rv>
  <rv s="1">
    <fb>14.47891891891892</fb>
    <v>32</v>
  </rv>
  <rv s="1">
    <fb>14.250540540540539</fb>
    <v>32</v>
  </rv>
  <rv s="108">
    <v>607</v>
    <v>December 8 weather (daily)</v>
    <v>259</v>
    <v>608</v>
    <v>December 8</v>
    <v>9453</v>
    <v>11453</v>
    <v>11454</v>
    <v>11455</v>
    <v>11456</v>
    <v>11457</v>
    <v>9318</v>
    <v>December 8 weather (daily)</v>
  </rv>
  <rv s="1">
    <fb>20.444594594594594</fb>
    <v>32</v>
  </rv>
  <rv s="1">
    <fb>9.5583783783783787</fb>
    <v>32</v>
  </rv>
  <rv s="1">
    <fb>0.252</fb>
    <v>32</v>
  </rv>
  <rv s="1">
    <fb>13.964324324324327</fb>
    <v>32</v>
  </rv>
  <rv s="1">
    <fb>15.611891891891895</fb>
    <v>32</v>
  </rv>
  <rv s="108">
    <v>607</v>
    <v>December 9 weather (daily)</v>
    <v>259</v>
    <v>608</v>
    <v>December 9</v>
    <v>9290</v>
    <v>11459</v>
    <v>11460</v>
    <v>11461</v>
    <v>11462</v>
    <v>11463</v>
    <v>9311</v>
    <v>December 9 weather (daily)</v>
  </rv>
  <rv s="1">
    <fb>18.60081081081081</fb>
    <v>32</v>
  </rv>
  <rv s="1">
    <fb>8.2548648648648655</fb>
    <v>32</v>
  </rv>
  <rv s="1">
    <fb>0.22523809523809527</fb>
    <v>32</v>
  </rv>
  <rv s="1">
    <fb>12.510810810810812</fb>
    <v>32</v>
  </rv>
  <rv s="1">
    <fb>15.636756756756752</fb>
    <v>32</v>
  </rv>
  <rv s="1">
    <fb>-4.3899999999999997</fb>
    <v>32</v>
  </rv>
  <rv s="108">
    <v>607</v>
    <v>December 10 weather (daily)</v>
    <v>259</v>
    <v>608</v>
    <v>December 10</v>
    <v>9335</v>
    <v>11465</v>
    <v>11466</v>
    <v>11467</v>
    <v>11468</v>
    <v>11469</v>
    <v>11470</v>
    <v>December 10 weather (daily)</v>
  </rv>
  <rv s="1">
    <fb>19.117027027027024</fb>
    <v>32</v>
  </rv>
  <rv s="1">
    <fb>8.7221621621621619</fb>
    <v>32</v>
  </rv>
  <rv s="1">
    <fb>0.31909090909090909</fb>
    <v>32</v>
  </rv>
  <rv s="1">
    <fb>13.062432432432434</fb>
    <v>32</v>
  </rv>
  <rv s="1">
    <fb>15.336756756756758</fb>
    <v>32</v>
  </rv>
  <rv s="108">
    <v>607</v>
    <v>December 11 weather (daily)</v>
    <v>259</v>
    <v>608</v>
    <v>December 11</v>
    <v>9274</v>
    <v>11472</v>
    <v>11473</v>
    <v>11474</v>
    <v>11475</v>
    <v>11476</v>
    <v>9318</v>
    <v>December 11 weather (daily)</v>
  </rv>
  <rv s="1">
    <fb>18.795405405405404</fb>
    <v>32</v>
  </rv>
  <rv s="1">
    <fb>9.2116216216216209</fb>
    <v>32</v>
  </rv>
  <rv s="1">
    <fb>0.71416666666666651</fb>
    <v>32</v>
  </rv>
  <rv s="1">
    <fb>13.387027027027028</fb>
    <v>32</v>
  </rv>
  <rv s="1">
    <fb>16.248108108108106</fb>
    <v>32</v>
  </rv>
  <rv s="108">
    <v>607</v>
    <v>December 12 weather (daily)</v>
    <v>259</v>
    <v>608</v>
    <v>December 12</v>
    <v>9298</v>
    <v>11478</v>
    <v>11479</v>
    <v>11480</v>
    <v>11481</v>
    <v>11482</v>
    <v>9438</v>
    <v>December 12 weather (daily)</v>
  </rv>
  <rv s="1">
    <fb>18.694864864864865</fb>
    <v>32</v>
  </rv>
  <rv s="1">
    <fb>9.1862162162162164</fb>
    <v>32</v>
  </rv>
  <rv s="1">
    <fb>0.39559999999999995</fb>
    <v>32</v>
  </rv>
  <rv s="1">
    <fb>13.392972972972974</fb>
    <v>32</v>
  </rv>
  <rv s="1">
    <fb>14.956756756756755</fb>
    <v>32</v>
  </rv>
  <rv s="1">
    <fb>-5</fb>
    <v>32</v>
  </rv>
  <rv s="108">
    <v>607</v>
    <v>December 13 weather (daily)</v>
    <v>259</v>
    <v>608</v>
    <v>December 13</v>
    <v>9555</v>
    <v>11484</v>
    <v>11485</v>
    <v>11486</v>
    <v>11487</v>
    <v>11488</v>
    <v>11489</v>
    <v>December 13 weather (daily)</v>
  </rv>
  <rv s="1">
    <fb>19.54027027027027</fb>
    <v>32</v>
  </rv>
  <rv s="1">
    <fb>9.0686486486486473</fb>
    <v>32</v>
  </rv>
  <rv s="1">
    <fb>0.37119999999999997</fb>
    <v>32</v>
  </rv>
  <rv s="1">
    <fb>13.714324324324325</fb>
    <v>32</v>
  </rv>
  <rv s="1">
    <fb>14.424864864864865</fb>
    <v>32</v>
  </rv>
  <rv s="108">
    <v>607</v>
    <v>December 14 weather (daily)</v>
    <v>259</v>
    <v>608</v>
    <v>December 14</v>
    <v>9363</v>
    <v>11491</v>
    <v>11492</v>
    <v>11493</v>
    <v>11494</v>
    <v>11495</v>
    <v>9304</v>
    <v>December 14 weather (daily)</v>
  </rv>
  <rv s="1">
    <fb>27.72</fb>
    <v>32</v>
  </rv>
  <rv s="1">
    <fb>18.963783783783786</fb>
    <v>32</v>
  </rv>
  <rv s="1">
    <fb>8.3389189189189175</fb>
    <v>32</v>
  </rv>
  <rv s="1">
    <fb>0.38559999999999994</fb>
    <v>32</v>
  </rv>
  <rv s="1">
    <fb>13.113783783783784</fb>
    <v>32</v>
  </rv>
  <rv s="1">
    <fb>14.285675675675673</fb>
    <v>32</v>
  </rv>
  <rv s="108">
    <v>607</v>
    <v>December 15 weather (daily)</v>
    <v>259</v>
    <v>608</v>
    <v>December 15</v>
    <v>11497</v>
    <v>11498</v>
    <v>11499</v>
    <v>11500</v>
    <v>11501</v>
    <v>11502</v>
    <v>9391</v>
    <v>December 15 weather (daily)</v>
  </rv>
  <rv s="1">
    <fb>17.698108108108109</fb>
    <v>32</v>
  </rv>
  <rv s="1">
    <fb>8.1740540540540536</fb>
    <v>32</v>
  </rv>
  <rv s="1">
    <fb>0.27839999999999998</fb>
    <v>32</v>
  </rv>
  <rv s="1">
    <fb>12.279459459459458</fb>
    <v>32</v>
  </rv>
  <rv s="1">
    <fb>15.076486486486484</fb>
    <v>32</v>
  </rv>
  <rv s="108">
    <v>607</v>
    <v>December 16 weather (daily)</v>
    <v>259</v>
    <v>608</v>
    <v>December 16</v>
    <v>9363</v>
    <v>11504</v>
    <v>11505</v>
    <v>11506</v>
    <v>11507</v>
    <v>11508</v>
    <v>11489</v>
    <v>December 16 weather (daily)</v>
  </rv>
  <rv s="1">
    <fb>17.711621621621624</fb>
    <v>32</v>
  </rv>
  <rv s="1">
    <fb>7.8151351351351339</fb>
    <v>32</v>
  </rv>
  <rv s="1">
    <fb>0.53666666666666674</fb>
    <v>32</v>
  </rv>
  <rv s="1">
    <fb>11.957837837837838</fb>
    <v>32</v>
  </rv>
  <rv s="1">
    <fb>13.32</fb>
    <v>32</v>
  </rv>
  <rv s="108">
    <v>607</v>
    <v>December 17 weather (daily)</v>
    <v>259</v>
    <v>608</v>
    <v>December 17</v>
    <v>9282</v>
    <v>11510</v>
    <v>11511</v>
    <v>11512</v>
    <v>11513</v>
    <v>11514</v>
    <v>9318</v>
    <v>December 17 weather (daily)</v>
  </rv>
  <rv s="1">
    <fb>18.460540540540539</fb>
    <v>32</v>
  </rv>
  <rv s="1">
    <fb>7.9521621621621623</fb>
    <v>32</v>
  </rv>
  <rv s="1">
    <fb>0.45111111111111102</fb>
    <v>32</v>
  </rv>
  <rv s="1">
    <fb>12.493243243243244</fb>
    <v>32</v>
  </rv>
  <rv s="1">
    <fb>14.330540540540541</fb>
    <v>32</v>
  </rv>
  <rv s="1">
    <fb>-1.61</fb>
    <v>32</v>
  </rv>
  <rv s="108">
    <v>607</v>
    <v>December 18 weather (daily)</v>
    <v>259</v>
    <v>608</v>
    <v>December 18</v>
    <v>9419</v>
    <v>11516</v>
    <v>11517</v>
    <v>11518</v>
    <v>11519</v>
    <v>11520</v>
    <v>11521</v>
    <v>December 18 weather (daily)</v>
  </rv>
  <rv s="1">
    <fb>18.293513513513513</fb>
    <v>32</v>
  </rv>
  <rv s="1">
    <fb>8.1367567567567569</fb>
    <v>32</v>
  </rv>
  <rv s="1">
    <fb>7.4615384615384611E-2</fb>
    <v>32</v>
  </rv>
  <rv s="1">
    <fb>12.683513513513514</fb>
    <v>32</v>
  </rv>
  <rv s="1">
    <fb>15.02162162162162</fb>
    <v>32</v>
  </rv>
  <rv s="1">
    <fb>-4</fb>
    <v>32</v>
  </rv>
  <rv s="108">
    <v>607</v>
    <v>December 19 weather (daily)</v>
    <v>259</v>
    <v>608</v>
    <v>December 19</v>
    <v>9274</v>
    <v>11523</v>
    <v>11524</v>
    <v>11525</v>
    <v>11526</v>
    <v>11527</v>
    <v>11528</v>
    <v>December 19 weather (daily)</v>
  </rv>
  <rv s="1">
    <fb>18.438108108108111</fb>
    <v>32</v>
  </rv>
  <rv s="1">
    <fb>8.8272972972972976</fb>
    <v>32</v>
  </rv>
  <rv s="1">
    <fb>9.8400000000000015E-2</fb>
    <v>32</v>
  </rv>
  <rv s="1">
    <fb>12.844594594594595</fb>
    <v>32</v>
  </rv>
  <rv s="1">
    <fb>14.845675675675675</fb>
    <v>32</v>
  </rv>
  <rv s="1">
    <fb>-3</fb>
    <v>32</v>
  </rv>
  <rv s="108">
    <v>607</v>
    <v>December 20 weather (daily)</v>
    <v>259</v>
    <v>608</v>
    <v>December 20</v>
    <v>9274</v>
    <v>11530</v>
    <v>11531</v>
    <v>11532</v>
    <v>11533</v>
    <v>11534</v>
    <v>11535</v>
    <v>December 20 weather (daily)</v>
  </rv>
  <rv s="1">
    <fb>18.772972972972973</fb>
    <v>32</v>
  </rv>
  <rv s="1">
    <fb>8.2254054054054055</fb>
    <v>32</v>
  </rv>
  <rv s="1">
    <fb>0.314</fb>
    <v>32</v>
  </rv>
  <rv s="1">
    <fb>12.799999999999999</fb>
    <v>32</v>
  </rv>
  <rv s="1">
    <fb>15.030810810810811</fb>
    <v>32</v>
  </rv>
  <rv s="108">
    <v>607</v>
    <v>December 21 weather (daily)</v>
    <v>259</v>
    <v>608</v>
    <v>December 21</v>
    <v>9335</v>
    <v>11537</v>
    <v>11538</v>
    <v>11539</v>
    <v>11540</v>
    <v>11541</v>
    <v>9369</v>
    <v>December 21 weather (daily)</v>
  </rv>
  <rv s="1">
    <fb>18.240270270270269</fb>
    <v>32</v>
  </rv>
  <rv s="1">
    <fb>7.6335135135135133</fb>
    <v>32</v>
  </rv>
  <rv s="1">
    <fb>0.74319999999999997</fb>
    <v>32</v>
  </rv>
  <rv s="1">
    <fb>11.883243243243243</fb>
    <v>32</v>
  </rv>
  <rv s="1">
    <fb>15.165945945945948</fb>
    <v>32</v>
  </rv>
  <rv s="108">
    <v>607</v>
    <v>December 22 weather (daily)</v>
    <v>259</v>
    <v>608</v>
    <v>December 22</v>
    <v>9419</v>
    <v>11543</v>
    <v>11544</v>
    <v>11545</v>
    <v>11546</v>
    <v>11547</v>
    <v>9348</v>
    <v>December 22 weather (daily)</v>
  </rv>
  <rv s="1">
    <fb>17.935405405405405</fb>
    <v>32</v>
  </rv>
  <rv s="1">
    <fb>8.0827027027027025</fb>
    <v>32</v>
  </rv>
  <rv s="1">
    <fb>0.29679999999999995</fb>
    <v>32</v>
  </rv>
  <rv s="1">
    <fb>12.086756756756756</fb>
    <v>32</v>
  </rv>
  <rv s="1">
    <fb>17.353513513513512</fb>
    <v>32</v>
  </rv>
  <rv s="1">
    <fb>-12.72</fb>
    <v>32</v>
  </rv>
  <rv s="108">
    <v>607</v>
    <v>December 23 weather (daily)</v>
    <v>259</v>
    <v>608</v>
    <v>December 23</v>
    <v>9327</v>
    <v>11549</v>
    <v>11550</v>
    <v>11551</v>
    <v>11552</v>
    <v>11553</v>
    <v>11554</v>
    <v>December 23 weather (daily)</v>
  </rv>
  <rv s="1">
    <fb>17.019189189189191</fb>
    <v>32</v>
  </rv>
  <rv s="1">
    <fb>7.2013513513513514</fb>
    <v>32</v>
  </rv>
  <rv s="1">
    <fb>0.43384615384615377</fb>
    <v>32</v>
  </rv>
  <rv s="1">
    <fb>11.591891891891891</fb>
    <v>32</v>
  </rv>
  <rv s="1">
    <fb>18.194594594594594</fb>
    <v>32</v>
  </rv>
  <rv s="1">
    <fb>-8.89</fb>
    <v>32</v>
  </rv>
  <rv s="108">
    <v>607</v>
    <v>December 24 weather (daily)</v>
    <v>259</v>
    <v>608</v>
    <v>December 24</v>
    <v>9335</v>
    <v>11556</v>
    <v>11557</v>
    <v>11558</v>
    <v>11559</v>
    <v>11560</v>
    <v>11561</v>
    <v>December 24 weather (daily)</v>
  </rv>
  <rv s="1">
    <fb>15.635135135135135</fb>
    <v>32</v>
  </rv>
  <rv s="1">
    <fb>5.5864864864864865</fb>
    <v>32</v>
  </rv>
  <rv s="1">
    <fb>0.10541666666666666</fb>
    <v>32</v>
  </rv>
  <rv s="1">
    <fb>9.6783783783783797</fb>
    <v>32</v>
  </rv>
  <rv s="1">
    <fb>14.97189189189189</fb>
    <v>32</v>
  </rv>
  <rv s="1">
    <fb>-10.5</fb>
    <v>32</v>
  </rv>
  <rv s="108">
    <v>607</v>
    <v>December 25 weather (daily)</v>
    <v>259</v>
    <v>608</v>
    <v>December 25</v>
    <v>9342</v>
    <v>11563</v>
    <v>11564</v>
    <v>11565</v>
    <v>11566</v>
    <v>11567</v>
    <v>11568</v>
    <v>December 25 weather (daily)</v>
  </rv>
  <rv s="1">
    <fb>16.977567567567569</fb>
    <v>32</v>
  </rv>
  <rv s="1">
    <fb>5.1813513513513509</fb>
    <v>32</v>
  </rv>
  <rv s="1">
    <fb>10.165675675675676</fb>
    <v>32</v>
  </rv>
  <rv s="1">
    <fb>13.889999999999999</fb>
    <v>32</v>
  </rv>
  <rv s="108">
    <v>607</v>
    <v>December 26 weather (daily)</v>
    <v>259</v>
    <v>608</v>
    <v>December 26</v>
    <v>9335</v>
    <v>11570</v>
    <v>11571</v>
    <v>9588</v>
    <v>11572</v>
    <v>11573</v>
    <v>9503</v>
    <v>December 26 weather (daily)</v>
  </rv>
  <rv s="1">
    <fb>17.710270270270268</fb>
    <v>32</v>
  </rv>
  <rv s="1">
    <fb>6.940270270270271</fb>
    <v>32</v>
  </rv>
  <rv s="1">
    <fb>0.37590909090909091</fb>
    <v>32</v>
  </rv>
  <rv s="1">
    <fb>11.474324324324323</fb>
    <v>32</v>
  </rv>
  <rv s="1">
    <fb>13.26945945945946</fb>
    <v>32</v>
  </rv>
  <rv s="108">
    <v>607</v>
    <v>December 27 weather (daily)</v>
    <v>259</v>
    <v>608</v>
    <v>December 27</v>
    <v>9335</v>
    <v>11575</v>
    <v>11576</v>
    <v>11577</v>
    <v>11578</v>
    <v>11579</v>
    <v>11451</v>
    <v>December 27 weather (daily)</v>
  </rv>
  <rv s="1">
    <fb>18.885675675675675</fb>
    <v>32</v>
  </rv>
  <rv s="1">
    <fb>8.6559459459459447</fb>
    <v>32</v>
  </rv>
  <rv s="1">
    <fb>0.17260869565217393</fb>
    <v>32</v>
  </rv>
  <rv s="1">
    <fb>12.732972972972973</fb>
    <v>32</v>
  </rv>
  <rv s="1">
    <fb>14.535945945945947</fb>
    <v>32</v>
  </rv>
  <rv s="1">
    <fb>1.61</fb>
    <v>32</v>
  </rv>
  <rv s="108">
    <v>607</v>
    <v>December 28 weather (daily)</v>
    <v>259</v>
    <v>608</v>
    <v>December 28</v>
    <v>9274</v>
    <v>11581</v>
    <v>11582</v>
    <v>11583</v>
    <v>11584</v>
    <v>11585</v>
    <v>11586</v>
    <v>December 28 weather (daily)</v>
  </rv>
  <rv s="1">
    <fb>18.019459459459462</fb>
    <v>32</v>
  </rv>
  <rv s="1">
    <fb>8.4083783783783783</fb>
    <v>32</v>
  </rv>
  <rv s="1">
    <fb>0.20185185185185187</fb>
    <v>32</v>
  </rv>
  <rv s="1">
    <fb>12.508918918918919</fb>
    <v>32</v>
  </rv>
  <rv s="1">
    <fb>15.461621621621619</fb>
    <v>32</v>
  </rv>
  <rv s="108">
    <v>607</v>
    <v>December 29 weather (daily)</v>
    <v>259</v>
    <v>608</v>
    <v>December 29</v>
    <v>9282</v>
    <v>11588</v>
    <v>11589</v>
    <v>11590</v>
    <v>11591</v>
    <v>11592</v>
    <v>9686</v>
    <v>December 29 weather (daily)</v>
  </rv>
  <rv s="1">
    <fb>18.72810810810811</fb>
    <v>32</v>
  </rv>
  <rv s="1">
    <fb>8.8543243243243239</fb>
    <v>32</v>
  </rv>
  <rv s="1">
    <fb>0.13130434782608696</fb>
    <v>32</v>
  </rv>
  <rv s="1">
    <fb>13.043783783783784</fb>
    <v>32</v>
  </rv>
  <rv s="1">
    <fb>13.379189189189191</fb>
    <v>32</v>
  </rv>
  <rv s="1">
    <fb>-5.5</fb>
    <v>32</v>
  </rv>
  <rv s="108">
    <v>607</v>
    <v>December 30 weather (daily)</v>
    <v>259</v>
    <v>608</v>
    <v>December 30</v>
    <v>9453</v>
    <v>11594</v>
    <v>11595</v>
    <v>11596</v>
    <v>11597</v>
    <v>11598</v>
    <v>11599</v>
    <v>December 30 weather (daily)</v>
  </rv>
  <rv s="1">
    <fb>18.066216216216219</fb>
    <v>32</v>
  </rv>
  <rv s="1">
    <fb>8.2218918918918931</fb>
    <v>32</v>
  </rv>
  <rv s="1">
    <fb>0.30521739130434783</fb>
    <v>32</v>
  </rv>
  <rv s="1">
    <fb>12.472162162162164</fb>
    <v>32</v>
  </rv>
  <rv s="1">
    <fb>13.870540540540542</fb>
    <v>32</v>
  </rv>
  <rv s="108">
    <v>607</v>
    <v>December 31 weather (daily)</v>
    <v>259</v>
    <v>608</v>
    <v>December 31</v>
    <v>9335</v>
    <v>11601</v>
    <v>11602</v>
    <v>11603</v>
    <v>11604</v>
    <v>11605</v>
    <v>11599</v>
    <v>December 31 weather (daily)</v>
  </rv>
  <rv s="3">
    <v>493</v>
  </rv>
  <rv s="1">
    <fb>25.318684210526314</fb>
    <v>32</v>
  </rv>
  <rv s="1">
    <fb>-1.7413157894736842</fb>
    <v>32</v>
  </rv>
  <rv s="1">
    <fb>0.34201646090534982</fb>
    <v>32</v>
  </rv>
  <rv s="1">
    <fb>11.734579439252336</fb>
    <v>32</v>
  </rv>
  <rv s="1">
    <fb>15.375514018691586</fb>
    <v>32</v>
  </rv>
  <rv s="109">
    <v>609</v>
    <v>January weather (monthly)</v>
    <v>259</v>
    <v>608</v>
    <v>9453</v>
    <v>11608</v>
    <v>11609</v>
    <v>11610</v>
    <v>11611</v>
    <v>11612</v>
    <v>9355</v>
    <v>January</v>
    <v>January weather (monthly)</v>
  </rv>
  <rv s="1">
    <fb>26.676578947368423</fb>
    <v>32</v>
  </rv>
  <rv s="1">
    <fb>-0.20052631578947361</fb>
    <v>32</v>
  </rv>
  <rv s="1">
    <fb>0.26756352765321378</fb>
    <v>32</v>
  </rv>
  <rv s="1">
    <fb>13.529515377446414</fb>
    <v>32</v>
  </rv>
  <rv s="1">
    <fb>15.67914259086673</fb>
    <v>32</v>
  </rv>
  <rv s="109">
    <v>609</v>
    <v>February weather (monthly)</v>
    <v>259</v>
    <v>608</v>
    <v>9600</v>
    <v>11614</v>
    <v>11615</v>
    <v>11616</v>
    <v>11617</v>
    <v>11618</v>
    <v>9355</v>
    <v>February</v>
    <v>February weather (monthly)</v>
  </rv>
  <rv s="1">
    <fb>28.81315789473684</fb>
    <v>32</v>
  </rv>
  <rv s="1">
    <fb>2.9118421052631582</fb>
    <v>32</v>
  </rv>
  <rv s="1">
    <fb>0.27149193548387096</fb>
    <v>32</v>
  </rv>
  <rv s="1">
    <fb>17.177775891341255</fb>
    <v>32</v>
  </rv>
  <rv s="1">
    <fb>15.835823429541595</fb>
    <v>32</v>
  </rv>
  <rv s="109">
    <v>609</v>
    <v>March weather (monthly)</v>
    <v>259</v>
    <v>608</v>
    <v>9854</v>
    <v>11620</v>
    <v>11621</v>
    <v>11622</v>
    <v>11623</v>
    <v>11624</v>
    <v>9686</v>
    <v>March</v>
    <v>March weather (monthly)</v>
  </rv>
  <rv s="1">
    <fb>30.60184210526316</fb>
    <v>32</v>
  </rv>
  <rv s="1">
    <fb>7.3450000000000006</fb>
    <v>32</v>
  </rv>
  <rv s="1">
    <fb>0.33833570412517783</fb>
    <v>32</v>
  </rv>
  <rv s="1">
    <fb>20.630070175438597</fb>
    <v>32</v>
  </rv>
  <rv s="1">
    <fb>15.194526315789476</fb>
    <v>32</v>
  </rv>
  <rv s="109">
    <v>609</v>
    <v>April weather (monthly)</v>
    <v>259</v>
    <v>608</v>
    <v>9968</v>
    <v>11626</v>
    <v>11627</v>
    <v>11628</v>
    <v>11629</v>
    <v>11630</v>
    <v>9667</v>
    <v>April</v>
    <v>April weather (monthly)</v>
  </rv>
  <rv s="1">
    <fb>33.595263157894742</fb>
    <v>32</v>
  </rv>
  <rv s="1">
    <fb>13.788947368421054</fb>
    <v>32</v>
  </rv>
  <rv s="1">
    <fb>0.38688949522510235</fb>
    <v>32</v>
  </rv>
  <rv s="1">
    <fb>24.496256366723262</fb>
    <v>32</v>
  </rv>
  <rv s="1">
    <fb>13.625814940577248</fb>
    <v>32</v>
  </rv>
  <rv s="109">
    <v>609</v>
    <v>May weather (monthly)</v>
    <v>259</v>
    <v>608</v>
    <v>10164</v>
    <v>11632</v>
    <v>11633</v>
    <v>11634</v>
    <v>11635</v>
    <v>11636</v>
    <v>10095</v>
    <v>May</v>
    <v>May weather (monthly)</v>
  </rv>
  <rv s="1">
    <fb>35.405263157894737</fb>
    <v>32</v>
  </rv>
  <rv s="1">
    <fb>19.569736842105261</fb>
    <v>32</v>
  </rv>
  <rv s="1">
    <fb>0.58862113402061855</fb>
    <v>32</v>
  </rv>
  <rv s="1">
    <fb>27.244017543859648</fb>
    <v>32</v>
  </rv>
  <rv s="1">
    <fb>11.743157894736843</fb>
    <v>32</v>
  </rv>
  <rv s="109">
    <v>609</v>
    <v>June weather (monthly)</v>
    <v>259</v>
    <v>608</v>
    <v>10438</v>
    <v>11638</v>
    <v>11639</v>
    <v>11640</v>
    <v>11641</v>
    <v>11642</v>
    <v>10191</v>
    <v>June</v>
    <v>June weather (monthly)</v>
  </rv>
  <rv s="1">
    <fb>36.441578947368427</fb>
    <v>32</v>
  </rv>
  <rv s="1">
    <fb>21.984473684210524</fb>
    <v>32</v>
  </rv>
  <rv s="1">
    <fb>0.39406249999999998</fb>
    <v>32</v>
  </rv>
  <rv s="1">
    <fb>28.120432937181665</fb>
    <v>32</v>
  </rv>
  <rv s="1">
    <fb>9.933378607809848</fb>
    <v>32</v>
  </rv>
  <rv s="109">
    <v>609</v>
    <v>July weather (monthly)</v>
    <v>259</v>
    <v>608</v>
    <v>10502</v>
    <v>11644</v>
    <v>11645</v>
    <v>11646</v>
    <v>11647</v>
    <v>11648</v>
    <v>10311</v>
    <v>July</v>
    <v>July weather (monthly)</v>
  </rv>
  <rv s="1">
    <fb>36.708947368421057</fb>
    <v>32</v>
  </rv>
  <rv s="1">
    <fb>21.764473684210525</fb>
    <v>32</v>
  </rv>
  <rv s="1">
    <fb>0.33822666666666662</fb>
    <v>32</v>
  </rv>
  <rv s="1">
    <fb>28.118215802888699</fb>
    <v>32</v>
  </rv>
  <rv s="1">
    <fb>9.305233644859813</fb>
    <v>32</v>
  </rv>
  <rv s="109">
    <v>609</v>
    <v>August weather (monthly)</v>
    <v>259</v>
    <v>608</v>
    <v>10748</v>
    <v>11650</v>
    <v>11651</v>
    <v>11652</v>
    <v>11653</v>
    <v>11654</v>
    <v>10338</v>
    <v>August</v>
    <v>August weather (monthly)</v>
  </rv>
  <rv s="1">
    <fb>35.207894736842107</fb>
    <v>32</v>
  </rv>
  <rv s="1">
    <fb>15.873157894736844</fb>
    <v>32</v>
  </rv>
  <rv s="1">
    <fb>0.46076923076923071</fb>
    <v>32</v>
  </rv>
  <rv s="1">
    <fb>26.059007901668128</fb>
    <v>32</v>
  </rv>
  <rv s="1">
    <fb>10.999841966637401</fb>
    <v>32</v>
  </rv>
  <rv s="109">
    <v>609</v>
    <v>September weather (monthly)</v>
    <v>259</v>
    <v>608</v>
    <v>10876</v>
    <v>11656</v>
    <v>11657</v>
    <v>11658</v>
    <v>11659</v>
    <v>11660</v>
    <v>10047</v>
    <v>September</v>
    <v>September weather (monthly)</v>
  </rv>
  <rv s="1">
    <fb>32.377027027027026</fb>
    <v>32</v>
  </rv>
  <rv s="1">
    <fb>8.2345945945945953</fb>
    <v>32</v>
  </rv>
  <rv s="1">
    <fb>0.46221614227086183</fb>
    <v>32</v>
  </rv>
  <rv s="1">
    <fb>21.687898866608542</fb>
    <v>32</v>
  </rv>
  <rv s="1">
    <fb>12.23972972972973</fb>
    <v>32</v>
  </rv>
  <rv s="109">
    <v>609</v>
    <v>October weather (monthly)</v>
    <v>259</v>
    <v>608</v>
    <v>10193</v>
    <v>11662</v>
    <v>11663</v>
    <v>11664</v>
    <v>11665</v>
    <v>11666</v>
    <v>1796</v>
    <v>October</v>
    <v>October weather (monthly)</v>
  </rv>
  <rv s="1">
    <fb>29.13378378378378</fb>
    <v>32</v>
  </rv>
  <rv s="1">
    <fb>2.6056756756756756</fb>
    <v>32</v>
  </rv>
  <rv s="1">
    <fb>0.37782369146005512</fb>
    <v>32</v>
  </rv>
  <rv s="1">
    <fb>16.952585585585584</fb>
    <v>32</v>
  </rv>
  <rv s="1">
    <fb>13.846558558558559</fb>
    <v>32</v>
  </rv>
  <rv s="109">
    <v>609</v>
    <v>November weather (monthly)</v>
    <v>259</v>
    <v>608</v>
    <v>9763</v>
    <v>11668</v>
    <v>11669</v>
    <v>11670</v>
    <v>11671</v>
    <v>11672</v>
    <v>9553</v>
    <v>November</v>
    <v>November weather (monthly)</v>
  </rv>
  <rv s="1">
    <fb>26.418378378378378</fb>
    <v>32</v>
  </rv>
  <rv s="1">
    <fb>-1.0662162162162163</fb>
    <v>32</v>
  </rv>
  <rv s="1">
    <fb>0.32489905787348583</fb>
    <v>32</v>
  </rv>
  <rv s="1">
    <fb>12.877506538796862</fb>
    <v>32</v>
  </rv>
  <rv s="1">
    <fb>14.643234524847429</fb>
    <v>32</v>
  </rv>
  <rv s="109">
    <v>609</v>
    <v>December weather (monthly)</v>
    <v>259</v>
    <v>608</v>
    <v>11422</v>
    <v>11674</v>
    <v>11675</v>
    <v>11676</v>
    <v>11677</v>
    <v>11678</v>
    <v>11554</v>
    <v>December</v>
    <v>December weather (monthly)</v>
  </rv>
  <rv s="3">
    <v>494</v>
  </rv>
  <rv s="1">
    <fb>17.296654135338347</fb>
    <v>32</v>
  </rv>
  <rv s="1">
    <fb>7.4510902255639104</fb>
    <v>32</v>
  </rv>
  <rv s="1">
    <fb>0.29644520851818984</fb>
    <v>32</v>
  </rv>
  <rv s="1">
    <fb>11.530676691729324</fb>
    <v>32</v>
  </rv>
  <rv s="1">
    <fb>15.848082706766917</fb>
    <v>32</v>
  </rv>
  <rv s="110">
    <v>610</v>
    <v>Week 1 weather (weekly)</v>
    <v>259</v>
    <v>608</v>
    <v>9282</v>
    <v>11681</v>
    <v>11682</v>
    <v>11683</v>
    <v>11684</v>
    <v>11685</v>
    <v>9288</v>
    <v>Week 1 weather (weekly)</v>
    <v>week 1</v>
  </rv>
  <rv s="1">
    <fb>16.888138589717535</fb>
    <v>32</v>
  </rv>
  <rv s="1">
    <fb>6.6783936191830913</fb>
    <v>32</v>
  </rv>
  <rv s="1">
    <fb>0.25546092841450802</fb>
    <v>32</v>
  </rv>
  <rv s="1">
    <fb>10.878212761633815</fb>
    <v>32</v>
  </rv>
  <rv s="1">
    <fb>15.291456004877059</fb>
    <v>32</v>
  </rv>
  <rv s="110">
    <v>610</v>
    <v>Week 2 weather (weekly)</v>
    <v>259</v>
    <v>608</v>
    <v>9371</v>
    <v>11687</v>
    <v>11688</v>
    <v>11689</v>
    <v>11690</v>
    <v>11691</v>
    <v>9355</v>
    <v>Week 2 weather (weekly)</v>
    <v>week 2</v>
  </rv>
  <rv s="1">
    <fb>17.254210526315791</fb>
    <v>32</v>
  </rv>
  <rv s="1">
    <fb>7.6868421052631586</fb>
    <v>32</v>
  </rv>
  <rv s="1">
    <fb>0.45570487483530953</fb>
    <v>32</v>
  </rv>
  <rv s="1">
    <fb>11.701127819548871</fb>
    <v>32</v>
  </rv>
  <rv s="1">
    <fb>15.30484962406015</fb>
    <v>32</v>
  </rv>
  <rv s="110">
    <v>610</v>
    <v>Week 3 weather (weekly)</v>
    <v>259</v>
    <v>608</v>
    <v>9379</v>
    <v>11693</v>
    <v>11694</v>
    <v>11695</v>
    <v>11696</v>
    <v>11697</v>
    <v>9377</v>
    <v>Week 3 weather (weekly)</v>
    <v>week 3</v>
  </rv>
  <rv s="1">
    <fb>18.550563909774439</fb>
    <v>32</v>
  </rv>
  <rv s="1">
    <fb>8.0544736842105262</fb>
    <v>32</v>
  </rv>
  <rv s="1">
    <fb>0.40219619800489365</fb>
    <v>32</v>
  </rv>
  <rv s="1">
    <fb>12.404586466165412</fb>
    <v>32</v>
  </rv>
  <rv s="1">
    <fb>14.864624060150376</fb>
    <v>32</v>
  </rv>
  <rv s="110">
    <v>610</v>
    <v>Week 4 weather (weekly)</v>
    <v>259</v>
    <v>608</v>
    <v>9342</v>
    <v>11699</v>
    <v>11700</v>
    <v>11701</v>
    <v>11702</v>
    <v>11703</v>
    <v>9431</v>
    <v>Week 4 weather (weekly)</v>
    <v>week 4</v>
  </rv>
  <rv s="1">
    <fb>17.925225563909773</fb>
    <v>32</v>
  </rv>
  <rv s="1">
    <fb>8.3409022556390973</fb>
    <v>32</v>
  </rv>
  <rv s="1">
    <fb>0.29272067513806643</fb>
    <v>32</v>
  </rv>
  <rv s="1">
    <fb>12.357744360902256</fb>
    <v>32</v>
  </rv>
  <rv s="1">
    <fb>15.790714285714285</fb>
    <v>32</v>
  </rv>
  <rv s="110">
    <v>610</v>
    <v>Week 5 weather (weekly)</v>
    <v>259</v>
    <v>608</v>
    <v>9419</v>
    <v>11705</v>
    <v>11706</v>
    <v>11707</v>
    <v>11708</v>
    <v>11709</v>
    <v>9503</v>
    <v>Week 5 weather (weekly)</v>
    <v>week 5</v>
  </rv>
  <rv s="1">
    <fb>17.555375939849622</fb>
    <v>32</v>
  </rv>
  <rv s="1">
    <fb>7.8852631578947365</fb>
    <v>32</v>
  </rv>
  <rv s="1">
    <fb>0.24941864832889679</fb>
    <v>32</v>
  </rv>
  <rv s="1">
    <fb>11.925112781954885</fb>
    <v>32</v>
  </rv>
  <rv s="1">
    <fb>16.115676691729323</fb>
    <v>32</v>
  </rv>
  <rv s="110">
    <v>610</v>
    <v>Week 6 weather (weekly)</v>
    <v>259</v>
    <v>608</v>
    <v>9342</v>
    <v>11711</v>
    <v>11712</v>
    <v>11713</v>
    <v>11714</v>
    <v>11715</v>
    <v>9355</v>
    <v>Week 6 weather (weekly)</v>
    <v>week 6</v>
  </rv>
  <rv s="1">
    <fb>19.84353383458647</fb>
    <v>32</v>
  </rv>
  <rv s="1">
    <fb>9.2329323308270688</fb>
    <v>32</v>
  </rv>
  <rv s="1">
    <fb>0.23765720470006182</fb>
    <v>32</v>
  </rv>
  <rv s="1">
    <fb>13.806879699248119</fb>
    <v>32</v>
  </rv>
  <rv s="1">
    <fb>15.274924812030077</fb>
    <v>32</v>
  </rv>
  <rv s="110">
    <v>610</v>
    <v>Week 7 weather (weekly)</v>
    <v>259</v>
    <v>608</v>
    <v>9379</v>
    <v>11717</v>
    <v>11718</v>
    <v>11719</v>
    <v>11720</v>
    <v>11721</v>
    <v>9553</v>
    <v>Week 7 weather (weekly)</v>
    <v>week 7</v>
  </rv>
  <rv s="1">
    <fb>21.301315789473684</fb>
    <v>32</v>
  </rv>
  <rv s="1">
    <fb>10.609473684210526</fb>
    <v>32</v>
  </rv>
  <rv s="1">
    <fb>0.32063689617261043</fb>
    <v>32</v>
  </rv>
  <rv s="1">
    <fb>15.078120300751882</fb>
    <v>32</v>
  </rv>
  <rv s="1">
    <fb>15.668007518796994</fb>
    <v>32</v>
  </rv>
  <rv s="110">
    <v>610</v>
    <v>Week 8 weather (weekly)</v>
    <v>259</v>
    <v>608</v>
    <v>9298</v>
    <v>11723</v>
    <v>11724</v>
    <v>11725</v>
    <v>11726</v>
    <v>11727</v>
    <v>9369</v>
    <v>Week 8 weather (weekly)</v>
    <v>week 8</v>
  </rv>
  <rv s="1">
    <fb>21.057406015037596</fb>
    <v>32</v>
  </rv>
  <rv s="1">
    <fb>10.593421052631578</fb>
    <v>32</v>
  </rv>
  <rv s="1">
    <fb>0.35170787545787546</fb>
    <v>32</v>
  </rv>
  <rv s="1">
    <fb>15.071954887218045</fb>
    <v>32</v>
  </rv>
  <rv s="1">
    <fb>15.880338345864663</fb>
    <v>32</v>
  </rv>
  <rv s="110">
    <v>610</v>
    <v>Week 9 weather (weekly)</v>
    <v>259</v>
    <v>608</v>
    <v>9282</v>
    <v>11729</v>
    <v>11730</v>
    <v>11731</v>
    <v>11732</v>
    <v>11733</v>
    <v>9686</v>
    <v>Week 9 weather (weekly)</v>
    <v>week 9</v>
  </rv>
  <rv s="1">
    <fb>22.796616541353384</fb>
    <v>32</v>
  </rv>
  <rv s="1">
    <fb>11.966165413533833</fb>
    <v>32</v>
  </rv>
  <rv s="1">
    <fb>0.13574079977993023</fb>
    <v>32</v>
  </rv>
  <rv s="1">
    <fb>16.554473684210528</fb>
    <v>32</v>
  </rv>
  <rv s="1">
    <fb>15.598684210526317</fb>
    <v>32</v>
  </rv>
  <rv s="110">
    <v>610</v>
    <v>Week 10 weather (weekly)</v>
    <v>259</v>
    <v>608</v>
    <v>9298</v>
    <v>11735</v>
    <v>11736</v>
    <v>11737</v>
    <v>11738</v>
    <v>11739</v>
    <v>9553</v>
    <v>Week 10 weather (weekly)</v>
    <v>week 10</v>
  </rv>
  <rv s="1">
    <fb>22.964661654135337</fb>
    <v>32</v>
  </rv>
  <rv s="1">
    <fb>13.244774436090225</fb>
    <v>32</v>
  </rv>
  <rv s="1">
    <fb>0.39798813484651996</fb>
    <v>32</v>
  </rv>
  <rv s="1">
    <fb>17.327518796992482</fb>
    <v>32</v>
  </rv>
  <rv s="1">
    <fb>15.650639097744362</fb>
    <v>32</v>
  </rv>
  <rv s="110">
    <v>610</v>
    <v>Week 11 weather (weekly)</v>
    <v>259</v>
    <v>608</v>
    <v>9298</v>
    <v>11741</v>
    <v>11742</v>
    <v>11743</v>
    <v>11744</v>
    <v>11745</v>
    <v>9318</v>
    <v>Week 11 weather (weekly)</v>
    <v>week 11</v>
  </rv>
  <rv s="1">
    <fb>23.430075187969923</fb>
    <v>32</v>
  </rv>
  <rv s="1">
    <fb>13.075751879699251</fb>
    <v>32</v>
  </rv>
  <rv s="1">
    <fb>0.10904147157190636</fb>
    <v>32</v>
  </rv>
  <rv s="1">
    <fb>17.604172932330826</fb>
    <v>32</v>
  </rv>
  <rv s="1">
    <fb>15.477406015037596</fb>
    <v>32</v>
  </rv>
  <rv s="110">
    <v>610</v>
    <v>Week 12 weather (weekly)</v>
    <v>259</v>
    <v>608</v>
    <v>9363</v>
    <v>11747</v>
    <v>11748</v>
    <v>11749</v>
    <v>11750</v>
    <v>11751</v>
    <v>1896</v>
    <v>Week 12 weather (weekly)</v>
    <v>week 12</v>
  </rv>
  <rv s="1">
    <fb>24.116390977443611</fb>
    <v>32</v>
  </rv>
  <rv s="1">
    <fb>14.231541353383459</fb>
    <v>32</v>
  </rv>
  <rv s="1">
    <fb>0.32545657748049051</fb>
    <v>32</v>
  </rv>
  <rv s="1">
    <fb>18.550075187969927</fb>
    <v>32</v>
  </rv>
  <rv s="1">
    <fb>16.157857142857143</fb>
    <v>32</v>
  </rv>
  <rv s="110">
    <v>610</v>
    <v>Week 13 weather (weekly)</v>
    <v>259</v>
    <v>608</v>
    <v>9637</v>
    <v>11753</v>
    <v>11754</v>
    <v>11755</v>
    <v>11756</v>
    <v>11757</v>
    <v>9318</v>
    <v>Week 13 weather (weekly)</v>
    <v>week 13</v>
  </rv>
  <rv s="1">
    <fb>24.712218045112781</fb>
    <v>32</v>
  </rv>
  <rv s="1">
    <fb>14.864248120300752</fb>
    <v>32</v>
  </rv>
  <rv s="1">
    <fb>0.45416425479282613</fb>
    <v>32</v>
  </rv>
  <rv s="1">
    <fb>19.189210526315794</fb>
    <v>32</v>
  </rv>
  <rv s="1">
    <fb>15.810451127819549</fb>
    <v>32</v>
  </rv>
  <rv s="110">
    <v>610</v>
    <v>Week 14 weather (weekly)</v>
    <v>259</v>
    <v>608</v>
    <v>9453</v>
    <v>11759</v>
    <v>11760</v>
    <v>11761</v>
    <v>11762</v>
    <v>11763</v>
    <v>9667</v>
    <v>Week 14 weather (weekly)</v>
    <v>week 14</v>
  </rv>
  <rv s="1">
    <fb>25.544736842105266</fb>
    <v>32</v>
  </rv>
  <rv s="1">
    <fb>15.298909774436089</fb>
    <v>32</v>
  </rv>
  <rv s="1">
    <fb>0.19806709876275094</fb>
    <v>32</v>
  </rv>
  <rv s="1">
    <fb>19.809924812030072</fb>
    <v>32</v>
  </rv>
  <rv s="1">
    <fb>15.410037593984963</fb>
    <v>32</v>
  </rv>
  <rv s="110">
    <v>610</v>
    <v>Week 15 weather (weekly)</v>
    <v>259</v>
    <v>608</v>
    <v>9593</v>
    <v>11765</v>
    <v>11766</v>
    <v>11767</v>
    <v>11768</v>
    <v>11769</v>
    <v>9741</v>
    <v>Week 15 weather (weekly)</v>
    <v>week 15</v>
  </rv>
  <rv s="1">
    <fb>26.733834586466166</fb>
    <v>32</v>
  </rv>
  <rv s="1">
    <fb>17.077631578947368</fb>
    <v>32</v>
  </rv>
  <rv s="1">
    <fb>0.29655122341426693</fb>
    <v>32</v>
  </rv>
  <rv s="1">
    <fb>21.333646616541351</fb>
    <v>32</v>
  </rv>
  <rv s="1">
    <fb>14.869661654135339</fb>
    <v>32</v>
  </rv>
  <rv s="110">
    <v>610</v>
    <v>Week 16 weather (weekly)</v>
    <v>259</v>
    <v>608</v>
    <v>10008</v>
    <v>11771</v>
    <v>11772</v>
    <v>11773</v>
    <v>11774</v>
    <v>11775</v>
    <v>9974</v>
    <v>Week 16 weather (weekly)</v>
    <v>week 16</v>
  </rv>
  <rv s="1">
    <fb>27.562593984962405</fb>
    <v>32</v>
  </rv>
  <rv s="1">
    <fb>17.791203007518796</fb>
    <v>32</v>
  </rv>
  <rv s="1">
    <fb>0.40616930098886617</fb>
    <v>32</v>
  </rv>
  <rv s="1">
    <fb>22.171466165413531</fb>
    <v>32</v>
  </rv>
  <rv s="1">
    <fb>14.906015037593985</fb>
    <v>32</v>
  </rv>
  <rv s="110">
    <v>610</v>
    <v>Week 17 weather (weekly)</v>
    <v>259</v>
    <v>608</v>
    <v>9730</v>
    <v>11777</v>
    <v>11778</v>
    <v>11779</v>
    <v>11780</v>
    <v>11781</v>
    <v>10027</v>
    <v>Week 17 weather (weekly)</v>
    <v>week 17</v>
  </rv>
  <rv s="1">
    <fb>28.123609022556394</fb>
    <v>32</v>
  </rv>
  <rv s="1">
    <fb>18.823421052631577</fb>
    <v>32</v>
  </rv>
  <rv s="1">
    <fb>0.28781420722135004</fb>
    <v>32</v>
  </rv>
  <rv s="1">
    <fb>22.92654135338346</fb>
    <v>32</v>
  </rv>
  <rv s="1">
    <fb>14.562067669172931</fb>
    <v>32</v>
  </rv>
  <rv s="110">
    <v>610</v>
    <v>Week 18 weather (weekly)</v>
    <v>259</v>
    <v>608</v>
    <v>9763</v>
    <v>11783</v>
    <v>11784</v>
    <v>11785</v>
    <v>11786</v>
    <v>11787</v>
    <v>10095</v>
    <v>Week 18 weather (weekly)</v>
    <v>week 18</v>
  </rv>
  <rv s="1">
    <fb>29.1740977443609</fb>
    <v>32</v>
  </rv>
  <rv s="1">
    <fb>20.108872180451126</fb>
    <v>32</v>
  </rv>
  <rv s="1">
    <fb>0.40313484196962462</fb>
    <v>32</v>
  </rv>
  <rv s="1">
    <fb>24.103345864661655</fb>
    <v>32</v>
  </rv>
  <rv s="1">
    <fb>14.174172932330828</fb>
    <v>32</v>
  </rv>
  <rv s="110">
    <v>610</v>
    <v>Week 19 weather (weekly)</v>
    <v>259</v>
    <v>608</v>
    <v>10008</v>
    <v>11789</v>
    <v>11790</v>
    <v>11791</v>
    <v>11792</v>
    <v>11793</v>
    <v>9993</v>
    <v>Week 19 weather (weekly)</v>
    <v>week 19</v>
  </rv>
  <rv s="1">
    <fb>29.579924812030075</fb>
    <v>32</v>
  </rv>
  <rv s="1">
    <fb>20.064999999999998</fb>
    <v>32</v>
  </rv>
  <rv s="1">
    <fb>0.50872572217292711</fb>
    <v>32</v>
  </rv>
  <rv s="1">
    <fb>24.342518796992483</fb>
    <v>32</v>
  </rv>
  <rv s="1">
    <fb>13.975</fb>
    <v>32</v>
  </rv>
  <rv s="110">
    <v>610</v>
    <v>Week 20 weather (weekly)</v>
    <v>259</v>
    <v>608</v>
    <v>10156</v>
    <v>11795</v>
    <v>11796</v>
    <v>11797</v>
    <v>11798</v>
    <v>11799</v>
    <v>10135</v>
    <v>Week 20 weather (weekly)</v>
    <v>week 20</v>
  </rv>
  <rv s="1">
    <fb>30.7512030075188</fb>
    <v>32</v>
  </rv>
  <rv s="1">
    <fb>21.321240601503757</fb>
    <v>32</v>
  </rv>
  <rv s="1">
    <fb>0.17398676361777049</fb>
    <v>32</v>
  </rv>
  <rv s="1">
    <fb>25.509210526315787</fb>
    <v>32</v>
  </rv>
  <rv s="1">
    <fb>12.556052631578947</fb>
    <v>32</v>
  </rv>
  <rv s="110">
    <v>610</v>
    <v>Week 21 weather (weekly)</v>
    <v>259</v>
    <v>608</v>
    <v>9968</v>
    <v>11801</v>
    <v>11802</v>
    <v>11803</v>
    <v>11804</v>
    <v>11805</v>
    <v>10183</v>
    <v>Week 21 weather (weekly)</v>
    <v>week 21</v>
  </rv>
  <rv s="1">
    <fb>31.435526315789474</fb>
    <v>32</v>
  </rv>
  <rv s="1">
    <fb>21.850112781954888</fb>
    <v>32</v>
  </rv>
  <rv s="1">
    <fb>0.68041562704606184</fb>
    <v>32</v>
  </rv>
  <rv s="1">
    <fb>26.083496240601505</fb>
    <v>32</v>
  </rv>
  <rv s="1">
    <fb>12.42518796992481</fb>
    <v>32</v>
  </rv>
  <rv s="110">
    <v>610</v>
    <v>Week 22 weather (weekly)</v>
    <v>259</v>
    <v>608</v>
    <v>10123</v>
    <v>11807</v>
    <v>11808</v>
    <v>11809</v>
    <v>11810</v>
    <v>11811</v>
    <v>10191</v>
    <v>Week 22 weather (weekly)</v>
    <v>week 22</v>
  </rv>
  <rv s="1">
    <fb>31.768909774436089</fb>
    <v>32</v>
  </rv>
  <rv s="1">
    <fb>23.136766917293237</fb>
    <v>32</v>
  </rv>
  <rv s="1">
    <fb>0.71885476190476183</fb>
    <v>32</v>
  </rv>
  <rv s="1">
    <fb>26.95093984962406</fb>
    <v>32</v>
  </rv>
  <rv s="1">
    <fb>13.053796992481201</fb>
    <v>32</v>
  </rv>
  <rv s="110">
    <v>610</v>
    <v>Week 23 weather (weekly)</v>
    <v>259</v>
    <v>608</v>
    <v>10206</v>
    <v>11813</v>
    <v>11814</v>
    <v>11815</v>
    <v>11816</v>
    <v>11817</v>
    <v>10304</v>
    <v>Week 23 weather (weekly)</v>
    <v>week 23</v>
  </rv>
  <rv s="1">
    <fb>32.229436090225569</fb>
    <v>32</v>
  </rv>
  <rv s="1">
    <fb>23.047706766917294</fb>
    <v>32</v>
  </rv>
  <rv s="1">
    <fb>0.355458485958486</fb>
    <v>32</v>
  </rv>
  <rv s="1">
    <fb>27.162819548872182</fb>
    <v>32</v>
  </rv>
  <rv s="1">
    <fb>11.907631578947369</fb>
    <v>32</v>
  </rv>
  <rv s="110">
    <v>610</v>
    <v>Week 24 weather (weekly)</v>
    <v>259</v>
    <v>608</v>
    <v>10206</v>
    <v>11819</v>
    <v>11820</v>
    <v>11821</v>
    <v>11822</v>
    <v>11823</v>
    <v>10231</v>
    <v>Week 24 weather (weekly)</v>
    <v>week 24</v>
  </rv>
  <rv s="1">
    <fb>32.758947368421055</fb>
    <v>32</v>
  </rv>
  <rv s="1">
    <fb>23.723533834586465</fb>
    <v>32</v>
  </rv>
  <rv s="1">
    <fb>0.61831456552706554</fb>
    <v>32</v>
  </rv>
  <rv s="1">
    <fb>27.630488721804511</fb>
    <v>32</v>
  </rv>
  <rv s="1">
    <fb>10.777857142857142</fb>
    <v>32</v>
  </rv>
  <rv s="110">
    <v>610</v>
    <v>Week 25 weather (weekly)</v>
    <v>259</v>
    <v>608</v>
    <v>10247</v>
    <v>11825</v>
    <v>11826</v>
    <v>11827</v>
    <v>11828</v>
    <v>11829</v>
    <v>10331</v>
    <v>Week 25 weather (weekly)</v>
    <v>week 25</v>
  </rv>
  <rv s="1">
    <fb>32.701842105263161</fb>
    <v>32</v>
  </rv>
  <rv s="1">
    <fb>23.846353383458645</fb>
    <v>32</v>
  </rv>
  <rv s="1">
    <fb>0.61259133961276813</fb>
    <v>32</v>
  </rv>
  <rv s="1">
    <fb>27.70225563909775</fb>
    <v>32</v>
  </rv>
  <rv s="1">
    <fb>10.965338345864662</fb>
    <v>32</v>
  </rv>
  <rv s="110">
    <v>610</v>
    <v>Week 26 weather (weekly)</v>
    <v>259</v>
    <v>608</v>
    <v>10247</v>
    <v>11831</v>
    <v>11832</v>
    <v>11833</v>
    <v>11834</v>
    <v>11835</v>
    <v>10338</v>
    <v>Week 26 weather (weekly)</v>
    <v>week 26</v>
  </rv>
  <rv s="1">
    <fb>32.959398496240603</fb>
    <v>32</v>
  </rv>
  <rv s="1">
    <fb>24.128571428571426</fb>
    <v>32</v>
  </rv>
  <rv s="1">
    <fb>0.49379683762292459</fb>
    <v>32</v>
  </rv>
  <rv s="1">
    <fb>27.945075187969927</fb>
    <v>32</v>
  </rv>
  <rv s="1">
    <fb>10.344511278195489</fb>
    <v>32</v>
  </rv>
  <rv s="110">
    <v>610</v>
    <v>Week 27 weather (weekly)</v>
    <v>259</v>
    <v>608</v>
    <v>10082</v>
    <v>11837</v>
    <v>11838</v>
    <v>11839</v>
    <v>11840</v>
    <v>11841</v>
    <v>10403</v>
    <v>Week 27 weather (weekly)</v>
    <v>week 27</v>
  </rv>
  <rv s="1">
    <fb>33.35037593984962</fb>
    <v>32</v>
  </rv>
  <rv s="1">
    <fb>24.170902255639103</fb>
    <v>32</v>
  </rv>
  <rv s="1">
    <fb>0.350270103970104</fb>
    <v>32</v>
  </rv>
  <rv s="1">
    <fb>28.15763157894737</fb>
    <v>32</v>
  </rv>
  <rv s="1">
    <fb>10.214360902255638</fb>
    <v>32</v>
  </rv>
  <rv s="110">
    <v>610</v>
    <v>Week 28 weather (weekly)</v>
    <v>259</v>
    <v>608</v>
    <v>10280</v>
    <v>11843</v>
    <v>11844</v>
    <v>11845</v>
    <v>11846</v>
    <v>11847</v>
    <v>10311</v>
    <v>Week 28 weather (weekly)</v>
    <v>week 28</v>
  </rv>
  <rv s="1">
    <fb>33.363947368421059</fb>
    <v>32</v>
  </rv>
  <rv s="1">
    <fb>24.184097744360905</fb>
    <v>32</v>
  </rv>
  <rv s="1">
    <fb>0.4777642072213501</fb>
    <v>32</v>
  </rv>
  <rv s="1">
    <fb>28.163759398496243</fb>
    <v>32</v>
  </rv>
  <rv s="1">
    <fb>9.2256015037593979</fb>
    <v>32</v>
  </rv>
  <rv s="110">
    <v>610</v>
    <v>Week 29 weather (weekly)</v>
    <v>259</v>
    <v>608</v>
    <v>10247</v>
    <v>11849</v>
    <v>11850</v>
    <v>11851</v>
    <v>11852</v>
    <v>11853</v>
    <v>10423</v>
    <v>Week 29 weather (weekly)</v>
    <v>week 29</v>
  </rv>
  <rv s="1">
    <fb>33.473571428571425</fb>
    <v>32</v>
  </rv>
  <rv s="1">
    <fb>24.253345864661657</fb>
    <v>32</v>
  </rv>
  <rv s="1">
    <fb>0.29699119141727837</fb>
    <v>32</v>
  </rv>
  <rv s="1">
    <fb>28.147593984962409</fb>
    <v>32</v>
  </rv>
  <rv s="1">
    <fb>9.5982330827067663</fb>
    <v>32</v>
  </rv>
  <rv s="110">
    <v>610</v>
    <v>Week 30 weather (weekly)</v>
    <v>259</v>
    <v>608</v>
    <v>10247</v>
    <v>11855</v>
    <v>11856</v>
    <v>11857</v>
    <v>11858</v>
    <v>11859</v>
    <v>10112</v>
    <v>Week 30 weather (weekly)</v>
    <v>week 30</v>
  </rv>
  <rv s="1">
    <fb>33.913759398496246</fb>
    <v>32</v>
  </rv>
  <rv s="1">
    <fb>24.342105263157894</fb>
    <v>32</v>
  </rv>
  <rv s="1">
    <fb>0.1812741889689258</fb>
    <v>32</v>
  </rv>
  <rv s="1">
    <fb>28.409135338345866</fb>
    <v>32</v>
  </rv>
  <rv s="1">
    <fb>9.9383834586466158</fb>
    <v>32</v>
  </rv>
  <rv s="110">
    <v>610</v>
    <v>Week 31 weather (weekly)</v>
    <v>259</v>
    <v>608</v>
    <v>10445</v>
    <v>11861</v>
    <v>11862</v>
    <v>11863</v>
    <v>11864</v>
    <v>11865</v>
    <v>10660</v>
    <v>Week 31 weather (weekly)</v>
    <v>week 31</v>
  </rv>
  <rv s="1">
    <fb>33.574210526315788</fb>
    <v>32</v>
  </rv>
  <rv s="1">
    <fb>24.344022556390975</fb>
    <v>32</v>
  </rv>
  <rv s="1">
    <fb>0.27475221207364064</fb>
    <v>32</v>
  </rv>
  <rv s="1">
    <fb>28.202744360902255</fb>
    <v>32</v>
  </rv>
  <rv s="1">
    <fb>9.5460902255639102</fb>
    <v>32</v>
  </rv>
  <rv s="110">
    <v>610</v>
    <v>Week 32 weather (weekly)</v>
    <v>259</v>
    <v>608</v>
    <v>10445</v>
    <v>11867</v>
    <v>11868</v>
    <v>11869</v>
    <v>11870</v>
    <v>11871</v>
    <v>10311</v>
    <v>Week 32 weather (weekly)</v>
    <v>week 32</v>
  </rv>
  <rv s="1">
    <fb>33.367406015037588</fb>
    <v>32</v>
  </rv>
  <rv s="1">
    <fb>24.271015037593987</fb>
    <v>32</v>
  </rv>
  <rv s="1">
    <fb>0.34402925170068027</fb>
    <v>32</v>
  </rv>
  <rv s="1">
    <fb>28.074210526315792</fb>
    <v>32</v>
  </rv>
  <rv s="1">
    <fb>9.216278195488723</fb>
    <v>32</v>
  </rv>
  <rv s="110">
    <v>610</v>
    <v>Week 33 weather (weekly)</v>
    <v>259</v>
    <v>608</v>
    <v>10247</v>
    <v>11873</v>
    <v>11874</v>
    <v>11875</v>
    <v>11876</v>
    <v>11877</v>
    <v>10376</v>
    <v>Week 33 weather (weekly)</v>
    <v>week 33</v>
  </rv>
  <rv s="1">
    <fb>33.590639097744358</fb>
    <v>32</v>
  </rv>
  <rv s="1">
    <fb>24.240413533834584</fb>
    <v>32</v>
  </rv>
  <rv s="1">
    <fb>0.35220291005291005</fb>
    <v>32</v>
  </rv>
  <rv s="1">
    <fb>28.217030075187971</fb>
    <v>32</v>
  </rv>
  <rv s="1">
    <fb>8.9272180451127827</fb>
    <v>32</v>
  </rv>
  <rv s="110">
    <v>610</v>
    <v>Week 34 weather (weekly)</v>
    <v>259</v>
    <v>608</v>
    <v>10319</v>
    <v>11879</v>
    <v>11880</v>
    <v>11881</v>
    <v>11882</v>
    <v>11883</v>
    <v>10395</v>
    <v>Week 34 weather (weekly)</v>
    <v>week 34</v>
  </rv>
  <rv s="1">
    <fb>32.89421763869133</fb>
    <v>32</v>
  </rv>
  <rv s="1">
    <fb>23.965969315179844</fb>
    <v>32</v>
  </rv>
  <rv s="1">
    <fb>0.50454208754208751</fb>
    <v>32</v>
  </rv>
  <rv s="1">
    <fb>27.645550701077017</fb>
    <v>32</v>
  </rv>
  <rv s="1">
    <fb>9.4229689087583814</fb>
    <v>32</v>
  </rv>
  <rv s="110">
    <v>610</v>
    <v>Week 35 weather (weekly)</v>
    <v>259</v>
    <v>608</v>
    <v>10445</v>
    <v>11885</v>
    <v>11886</v>
    <v>11887</v>
    <v>11888</v>
    <v>11889</v>
    <v>10338</v>
    <v>Week 35 weather (weekly)</v>
    <v>week 35</v>
  </rv>
  <rv s="1">
    <fb>32.216954887218044</fb>
    <v>32</v>
  </rv>
  <rv s="1">
    <fb>23.237819548872181</fb>
    <v>32</v>
  </rv>
  <rv s="1">
    <fb>0.4733115283731047</fb>
    <v>32</v>
  </rv>
  <rv s="1">
    <fb>26.996315789473687</fb>
    <v>32</v>
  </rv>
  <rv s="1">
    <fb>10.312669172932331</fb>
    <v>32</v>
  </rv>
  <rv s="110">
    <v>610</v>
    <v>Week 36 weather (weekly)</v>
    <v>259</v>
    <v>608</v>
    <v>10082</v>
    <v>11891</v>
    <v>11892</v>
    <v>11893</v>
    <v>11894</v>
    <v>11895</v>
    <v>10218</v>
    <v>Week 36 weather (weekly)</v>
    <v>week 36</v>
  </rv>
  <rv s="1">
    <fb>31.698909774436089</fb>
    <v>32</v>
  </rv>
  <rv s="1">
    <fb>23.023195488721804</fb>
    <v>32</v>
  </rv>
  <rv s="1">
    <fb>0.55557842897842902</fb>
    <v>32</v>
  </rv>
  <rv s="1">
    <fb>26.674699248120302</fb>
    <v>32</v>
  </rv>
  <rv s="1">
    <fb>11.090451127819549</fb>
    <v>32</v>
  </rv>
  <rv s="110">
    <v>610</v>
    <v>Week 37 weather (weekly)</v>
    <v>259</v>
    <v>608</v>
    <v>10193</v>
    <v>11897</v>
    <v>11898</v>
    <v>11899</v>
    <v>11900</v>
    <v>11901</v>
    <v>10154</v>
    <v>Week 37 weather (weekly)</v>
    <v>week 37</v>
  </rv>
  <rv s="1">
    <fb>31.05845864661654</fb>
    <v>32</v>
  </rv>
  <rv s="1">
    <fb>21.892819548872179</fb>
    <v>32</v>
  </rv>
  <rv s="1">
    <fb>0.48387724656296088</fb>
    <v>32</v>
  </rv>
  <rv s="1">
    <fb>25.828834586466169</fb>
    <v>32</v>
  </rv>
  <rv s="1">
    <fb>11.270413533834587</fb>
    <v>32</v>
  </rv>
  <rv s="110">
    <v>610</v>
    <v>Week 38 weather (weekly)</v>
    <v>259</v>
    <v>608</v>
    <v>10193</v>
    <v>11903</v>
    <v>11904</v>
    <v>11905</v>
    <v>11906</v>
    <v>11907</v>
    <v>10047</v>
    <v>Week 38 weather (weekly)</v>
    <v>week 38</v>
  </rv>
  <rv s="1">
    <fb>30.055247917090021</fb>
    <v>32</v>
  </rv>
  <rv s="1">
    <fb>19.797258687258687</fb>
    <v>32</v>
  </rv>
  <rv s="1">
    <fb>0.29176554298038948</fb>
    <v>32</v>
  </rv>
  <rv s="1">
    <fb>24.286816703921968</fb>
    <v>32</v>
  </rv>
  <rv s="1">
    <fb>11.629289778500306</fb>
    <v>32</v>
  </rv>
  <rv s="110">
    <v>610</v>
    <v>Week 39 weather (weekly)</v>
    <v>259</v>
    <v>608</v>
    <v>10193</v>
    <v>11909</v>
    <v>11910</v>
    <v>11911</v>
    <v>11912</v>
    <v>11913</v>
    <v>10047</v>
    <v>Week 39 weather (weekly)</v>
    <v>week 39</v>
  </rv>
  <rv s="1">
    <fb>29.737837837837834</fb>
    <v>32</v>
  </rv>
  <rv s="1">
    <fb>19.3780694980695</fb>
    <v>32</v>
  </rv>
  <rv s="1">
    <fb>0.23278322867608581</fb>
    <v>32</v>
  </rv>
  <rv s="1">
    <fb>23.873281853281849</fb>
    <v>32</v>
  </rv>
  <rv s="1">
    <fb>11.04903474903475</fb>
    <v>32</v>
  </rv>
  <rv s="110">
    <v>610</v>
    <v>Week 40 weather (weekly)</v>
    <v>259</v>
    <v>608</v>
    <v>9968</v>
    <v>11915</v>
    <v>11916</v>
    <v>11917</v>
    <v>11918</v>
    <v>11919</v>
    <v>10027</v>
    <v>Week 40 weather (weekly)</v>
    <v>week 40</v>
  </rv>
  <rv s="1">
    <fb>27.798996138996138</fb>
    <v>32</v>
  </rv>
  <rv s="1">
    <fb>17.62382239382239</fb>
    <v>32</v>
  </rv>
  <rv s="1">
    <fb>0.49929543499978279</fb>
    <v>32</v>
  </rv>
  <rv s="1">
    <fb>21.988532818532821</fb>
    <v>32</v>
  </rv>
  <rv s="1">
    <fb>11.837490347490348</fb>
    <v>32</v>
  </rv>
  <rv s="110">
    <v>610</v>
    <v>Week 41 weather (weekly)</v>
    <v>259</v>
    <v>608</v>
    <v>9763</v>
    <v>11921</v>
    <v>11922</v>
    <v>11923</v>
    <v>11924</v>
    <v>11925</v>
    <v>9775</v>
    <v>Week 41 weather (weekly)</v>
    <v>week 41</v>
  </rv>
  <rv s="1">
    <fb>27.533281853281853</fb>
    <v>32</v>
  </rv>
  <rv s="1">
    <fb>16.913127413127416</fb>
    <v>32</v>
  </rv>
  <rv s="1">
    <fb>0.6933177485040839</fb>
    <v>32</v>
  </rv>
  <rv s="1">
    <fb>21.535791505791508</fb>
    <v>32</v>
  </rv>
  <rv s="1">
    <fb>12.423706563706563</fb>
    <v>32</v>
  </rv>
  <rv s="110">
    <v>610</v>
    <v>Week 42 weather (weekly)</v>
    <v>259</v>
    <v>608</v>
    <v>10008</v>
    <v>11927</v>
    <v>11928</v>
    <v>11929</v>
    <v>11930</v>
    <v>11931</v>
    <v>9782</v>
    <v>Week 42 weather (weekly)</v>
    <v>week 42</v>
  </rv>
  <rv s="1">
    <fb>25.937837837837836</fb>
    <v>32</v>
  </rv>
  <rv s="1">
    <fb>15.801853281853282</fb>
    <v>32</v>
  </rv>
  <rv s="1">
    <fb>0.37382142857142858</fb>
    <v>32</v>
  </rv>
  <rv s="1">
    <fb>20.119575289575291</fb>
    <v>32</v>
  </rv>
  <rv s="1">
    <fb>13.230270270270269</fb>
    <v>32</v>
  </rv>
  <rv s="110">
    <v>610</v>
    <v>Week 43 weather (weekly)</v>
    <v>259</v>
    <v>608</v>
    <v>9730</v>
    <v>11933</v>
    <v>11934</v>
    <v>11935</v>
    <v>11936</v>
    <v>11937</v>
    <v>9775</v>
    <v>Week 43 weather (weekly)</v>
    <v>week 43</v>
  </rv>
  <rv s="1">
    <fb>25.196911196911195</fb>
    <v>32</v>
  </rv>
  <rv s="1">
    <fb>14.615945945945947</fb>
    <v>32</v>
  </rv>
  <rv s="1">
    <fb>0.53700434782608686</fb>
    <v>32</v>
  </rv>
  <rv s="1">
    <fb>19.181389961389961</fb>
    <v>32</v>
  </rv>
  <rv s="1">
    <fb>13.123359073359072</fb>
    <v>32</v>
  </rv>
  <rv s="110">
    <v>610</v>
    <v>Week 44 weather (weekly)</v>
    <v>259</v>
    <v>608</v>
    <v>9618</v>
    <v>11939</v>
    <v>11940</v>
    <v>11941</v>
    <v>11942</v>
    <v>11943</v>
    <v>1796</v>
    <v>Week 44 weather (weekly)</v>
    <v>week 44</v>
  </rv>
  <rv s="1">
    <fb>24.131003861003858</fb>
    <v>32</v>
  </rv>
  <rv s="1">
    <fb>13.518416988416989</fb>
    <v>32</v>
  </rv>
  <rv s="1">
    <fb>0.18765084677227531</fb>
    <v>32</v>
  </rv>
  <rv s="1">
    <fb>18.091853281853282</fb>
    <v>32</v>
  </rv>
  <rv s="1">
    <fb>13.375675675675677</fb>
    <v>32</v>
  </rv>
  <rv s="110">
    <v>610</v>
    <v>Week 45 weather (weekly)</v>
    <v>259</v>
    <v>608</v>
    <v>9618</v>
    <v>11945</v>
    <v>11946</v>
    <v>11947</v>
    <v>11948</v>
    <v>11949</v>
    <v>9466</v>
    <v>Week 45 weather (weekly)</v>
    <v>week 45</v>
  </rv>
  <rv s="1">
    <fb>22.789189189189187</fb>
    <v>32</v>
  </rv>
  <rv s="1">
    <fb>12.805830115830117</fb>
    <v>32</v>
  </rv>
  <rv s="1">
    <fb>0.59086314244761451</fb>
    <v>32</v>
  </rv>
  <rv s="1">
    <fb>16.998223938223937</fb>
    <v>32</v>
  </rv>
  <rv s="1">
    <fb>13.915791505791507</fb>
    <v>32</v>
  </rv>
  <rv s="110">
    <v>610</v>
    <v>Week 46 weather (weekly)</v>
    <v>259</v>
    <v>608</v>
    <v>9290</v>
    <v>11951</v>
    <v>11952</v>
    <v>11953</v>
    <v>11954</v>
    <v>11955</v>
    <v>1796</v>
    <v>Week 46 weather (weekly)</v>
    <v>week 46</v>
  </rv>
  <rv s="1">
    <fb>22.141891891891891</fb>
    <v>32</v>
  </rv>
  <rv s="1">
    <fb>11.917528957528956</fb>
    <v>32</v>
  </rv>
  <rv s="1">
    <fb>0.38615798580301686</fb>
    <v>32</v>
  </rv>
  <rv s="1">
    <fb>16.28227799227799</fb>
    <v>32</v>
  </rv>
  <rv s="1">
    <fb>13.897799227799227</fb>
    <v>32</v>
  </rv>
  <rv s="110">
    <v>610</v>
    <v>Week 47 weather (weekly)</v>
    <v>259</v>
    <v>608</v>
    <v>9453</v>
    <v>11957</v>
    <v>11958</v>
    <v>11959</v>
    <v>11960</v>
    <v>11961</v>
    <v>9391</v>
    <v>Week 47 weather (weekly)</v>
    <v>week 47</v>
  </rv>
  <rv s="1">
    <fb>20.71984555984556</fb>
    <v>32</v>
  </rv>
  <rv s="1">
    <fb>9.9942857142857129</fb>
    <v>32</v>
  </rv>
  <rv s="1">
    <fb>0.26720440934726647</fb>
    <v>32</v>
  </rv>
  <rv s="1">
    <fb>14.538725868725868</fb>
    <v>32</v>
  </rv>
  <rv s="1">
    <fb>14.456370656370657</fb>
    <v>32</v>
  </rv>
  <rv s="110">
    <v>610</v>
    <v>Week 48 weather (weekly)</v>
    <v>259</v>
    <v>608</v>
    <v>9335</v>
    <v>11963</v>
    <v>11964</v>
    <v>11965</v>
    <v>11966</v>
    <v>11967</v>
    <v>9553</v>
    <v>Week 48 weather (weekly)</v>
    <v>week 48</v>
  </rv>
  <rv s="1">
    <fb>20.296833976833977</fb>
    <v>32</v>
  </rv>
  <rv s="1">
    <fb>9.8580308880308873</fb>
    <v>32</v>
  </rv>
  <rv s="1">
    <fb>0.3306473407544836</fb>
    <v>32</v>
  </rv>
  <rv s="1">
    <fb>14.27992277992278</fb>
    <v>32</v>
  </rv>
  <rv s="1">
    <fb>14.142200772200775</fb>
    <v>32</v>
  </rv>
  <rv s="110">
    <v>610</v>
    <v>Week 49 weather (weekly)</v>
    <v>259</v>
    <v>608</v>
    <v>9363</v>
    <v>11969</v>
    <v>11970</v>
    <v>11971</v>
    <v>11972</v>
    <v>11973</v>
    <v>9311</v>
    <v>Week 49 weather (weekly)</v>
    <v>week 49</v>
  </rv>
  <rv s="1">
    <fb>18.772895752895753</fb>
    <v>32</v>
  </rv>
  <rv s="1">
    <fb>8.7080694980694968</fb>
    <v>32</v>
  </rv>
  <rv s="1">
    <fb>0.38418509585652438</fb>
    <v>32</v>
  </rv>
  <rv s="1">
    <fb>13.065830115830115</fb>
    <v>32</v>
  </rv>
  <rv s="1">
    <fb>15.137915057915057</fb>
    <v>32</v>
  </rv>
  <rv s="110">
    <v>610</v>
    <v>Week 50 weather (weekly)</v>
    <v>259</v>
    <v>608</v>
    <v>9335</v>
    <v>11975</v>
    <v>11976</v>
    <v>11977</v>
    <v>11978</v>
    <v>11979</v>
    <v>11489</v>
    <v>Week 50 weather (weekly)</v>
    <v>week 50</v>
  </rv>
  <rv s="1">
    <fb>18.264633204633206</fb>
    <v>32</v>
  </rv>
  <rv s="1">
    <fb>8.0961389961389951</fb>
    <v>32</v>
  </rv>
  <rv s="1">
    <fb>0.359256166056166</fb>
    <v>32</v>
  </rv>
  <rv s="1">
    <fb>12.392741312741313</fb>
    <v>32</v>
  </rv>
  <rv s="1">
    <fb>15.009729729729729</fb>
    <v>32</v>
  </rv>
  <rv s="110">
    <v>610</v>
    <v>Week 51 weather (weekly)</v>
    <v>259</v>
    <v>608</v>
    <v>9419</v>
    <v>11981</v>
    <v>11982</v>
    <v>11983</v>
    <v>11984</v>
    <v>11985</v>
    <v>11554</v>
    <v>Week 51 weather (weekly)</v>
    <v>week 51</v>
  </rv>
  <rv s="1">
    <fb>17.567915057915059</fb>
    <v>32</v>
  </rv>
  <rv s="1">
    <fb>7.261158301158301</fb>
    <v>32</v>
  </rv>
  <rv s="1">
    <fb>0.22224811525028917</fb>
    <v>32</v>
  </rv>
  <rv s="1">
    <fb>11.599420849420849</fb>
    <v>32</v>
  </rv>
  <rv s="1">
    <fb>14.814671814671815</fb>
    <v>32</v>
  </rv>
  <rv s="110">
    <v>610</v>
    <v>Week 52 weather (weekly)</v>
    <v>259</v>
    <v>608</v>
    <v>9342</v>
    <v>11987</v>
    <v>11988</v>
    <v>11989</v>
    <v>11990</v>
    <v>11991</v>
    <v>11568</v>
    <v>Week 52 weather (weekly)</v>
    <v>week 52</v>
  </rv>
  <rv s="110">
    <v>610</v>
    <v>Week 53 weather (weekly)</v>
    <v>259</v>
    <v>608</v>
    <v>9335</v>
    <v>11601</v>
    <v>11602</v>
    <v>11603</v>
    <v>11604</v>
    <v>11605</v>
    <v>11599</v>
    <v>Week 53 weather (weekly)</v>
    <v>week 53</v>
  </rv>
  <rv s="3">
    <v>495</v>
  </rv>
  <rv s="111">
    <v>#VALUE!</v>
    <v>en-US</v>
    <v>wjson{"t":"rl","d":"CityWeatherHistoryProperties","e":{"EntityLookup":{"t":"e","d":"City","e":["Houston","Texas","UnitedStates"]}}}</v>
    <v>-1545600768</v>
    <v>1</v>
    <v>605</v>
    <v>606</v>
    <v>weather history for Houston</v>
    <v>97</v>
    <v>604</v>
    <v>PartlySunnyWeather</v>
    <v>99</v>
    <v>11607</v>
    <v>11680</v>
    <v>weather history for Houston</v>
    <v>weather history for Houston</v>
    <v>11994</v>
    <v>city weather history</v>
  </rv>
</rvData>
</file>

<file path=xl/richData/rdrichvaluestructure.xml><?xml version="1.0" encoding="utf-8"?>
<rvStructures xmlns="http://schemas.microsoft.com/office/spreadsheetml/2017/richdata" count="112">
  <s t="_linkedentity2">
    <k n="%EntityServiceId" t="i"/>
    <k n="_DisplayString" t="s"/>
    <k n="%EntityId" t="s"/>
    <k n="%EntityCulture" t="s"/>
    <k n="_Icon" t="s"/>
  </s>
  <s t="_formattednumber">
    <k n="_Format" t="spb"/>
  </s>
  <s t="_webimage">
    <k n="WebImageIdentifier" t="i"/>
    <k n="_Provider" t="spb"/>
    <k n="Attribution" t="spb"/>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rnMoreOnLink" t="r"/>
    <k n="Longitude"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rgest city"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der(s)" t="r"/>
    <k n="LearnMoreOnLink" t="r"/>
    <k n="Longitude" t="r"/>
    <k n="Name" t="s"/>
    <k n="Population" t="r"/>
    <k n="Time zone(s)" t="r"/>
    <k n="UniqueName" t="s"/>
    <k n="VDPID/VSID" t="s"/>
  </s>
  <s t="_error">
    <k n="errorType" t="i"/>
    <k n="field" t="s"/>
    <k n="subType" t="i"/>
  </s>
  <s t="_webimage">
    <k n="WebImageIdentifier" t="i"/>
    <k n="_Provider" t="spb"/>
    <k n="Attribution"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icknames" t="r"/>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ggregate household income" t="r"/>
    <k n="annual payroll" t="r"/>
    <k n="area code" t="r"/>
    <k n="average house value" t="r"/>
    <k n="business establishments" t="r"/>
    <k n="CBSA code" t="s"/>
    <k n="census division" t="s"/>
    <k n="census region" t="s"/>
    <k n="city" t="r"/>
    <k n="city sales tax" t="r"/>
    <k n="counties" t="r"/>
    <k n="county sales tax" t="r"/>
    <k n="CSA code" t="s"/>
    <k n="female population" t="r"/>
    <k n="FIPS code" t="r"/>
    <k n="Gini index" t="r"/>
    <k n="households" t="r"/>
    <k n="households with income $0 to $25,000" t="r"/>
    <k n="households with income $100,000 to $200,000" t="r"/>
    <k n="households with income $200,000 and above" t="r"/>
    <k n="households with income $25,000 to $50,000" t="r"/>
    <k n="households with income $50,000 to $100,000" t="r"/>
    <k n="land area" t="r"/>
    <k n="latitude" t="r"/>
    <k n="local map" t="r"/>
    <k n="location map" t="r"/>
    <k n="longitude" t="r"/>
    <k n="male population" t="r"/>
    <k n="median household income" t="r"/>
    <k n="name" t="s"/>
    <k n="people per household" t="r"/>
    <k n="per capita income" t="r"/>
    <k n="population"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fraction below poverty line" t="r"/>
    <k n="state sales tax" t="r"/>
    <k n="total employment" t="r"/>
    <k n="total sales tax" t="r"/>
    <k n="UniqueName" t="s"/>
    <k n="water area"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ggregate household income" t="r"/>
    <k n="annual payroll" t="r"/>
    <k n="area code" t="r"/>
    <k n="average house value" t="r"/>
    <k n="business establishments" t="r"/>
    <k n="census division" t="s"/>
    <k n="census region" t="s"/>
    <k n="city" t="r"/>
    <k n="city sales tax" t="r"/>
    <k n="counties" t="r"/>
    <k n="county sales tax" t="r"/>
    <k n="CSA code" t="s"/>
    <k n="female population" t="r"/>
    <k n="FIPS code" t="r"/>
    <k n="Gini index" t="r"/>
    <k n="households" t="r"/>
    <k n="households with income $0 to $25,000" t="r"/>
    <k n="households with income $100,000 to $200,000" t="r"/>
    <k n="households with income $200,000 and above" t="r"/>
    <k n="households with income $25,000 to $50,000" t="r"/>
    <k n="households with income $50,000 to $100,000" t="r"/>
    <k n="land area" t="r"/>
    <k n="latitude" t="r"/>
    <k n="local map" t="r"/>
    <k n="location map" t="r"/>
    <k n="longitude" t="r"/>
    <k n="male population" t="r"/>
    <k n="median household income" t="r"/>
    <k n="name" t="s"/>
    <k n="people per household" t="r"/>
    <k n="per capita income" t="r"/>
    <k n="population"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fraction below poverty line" t="r"/>
    <k n="state sales tax" t="r"/>
    <k n="total employment" t="r"/>
    <k n="total sales tax" t="r"/>
    <k n="UniqueName" t="s"/>
    <k n="water area"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ggregate household income" t="r"/>
    <k n="annual births" t="r"/>
    <k n="annual deaths" t="r"/>
    <k n="area" t="r"/>
    <k n="capital city" t="r"/>
    <k n="country/reg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and area" t="r"/>
    <k n="local map" t="r"/>
    <k n="location map" t="r"/>
    <k n="male population" t="r"/>
    <k n="median household income" t="r"/>
    <k n="name" t="s"/>
    <k n="parent region" t="r"/>
    <k n="per capita income" t="r"/>
    <k n="population"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population history" t="r"/>
    <k n="UniqueName" t="s"/>
    <k n="wikipedia summary text" t="s"/>
    <k n="Wolfram Data Type" t="s"/>
  </s>
  <s t="_webimage">
    <k n="WebImageIdentifier" t="i"/>
    <k n="_Provider"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ities" t="r"/>
    <k n="clearance below" t="r"/>
    <k n="completion date" t="r"/>
    <k n="construction start date" t="r"/>
    <k n="countries" t="r"/>
    <k n="feature crossed" t="r"/>
    <k n="height" t="r"/>
    <k n="image" t="r"/>
    <k n="latitude" t="r"/>
    <k n="length" t="r"/>
    <k n="local map" t="r"/>
    <k n="location map" t="r"/>
    <k n="longest span" t="r"/>
    <k n="longitude" t="r"/>
    <k n="material" t="r"/>
    <k n="name" t="s"/>
    <k n="opening date" t="r"/>
    <k n="type" t="r"/>
    <k n="UniqueName" t="s"/>
    <k n="width"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division" t="r"/>
    <k n="city" t="r"/>
    <k n="country/region" t="r"/>
    <k n="elevation" t="r"/>
    <k n="FAA code" t="s"/>
    <k n="IATA code" t="s"/>
    <k n="ICAO code" t="s"/>
    <k n="latitude" t="r"/>
    <k n="local map" t="r"/>
    <k n="location map" t="r"/>
    <k n="longest runway length" t="r"/>
    <k n="longest runway width" t="r"/>
    <k n="longitude" t="r"/>
    <k n="name" t="s"/>
    <k n="number of runways" t="r"/>
    <k n="time zone" t="s"/>
    <k n="UniqueName" t="s"/>
    <k n="use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chitect" t="r"/>
    <k n="city location" t="r"/>
    <k n="completion date" t="s"/>
    <k n="construction start date" t="s"/>
    <k n="construction status" t="s"/>
    <k n="country/region" t="r"/>
    <k n="floors" t="r"/>
    <k n="image" t="r"/>
    <k n="latitude" t="r"/>
    <k n="local map" t="r"/>
    <k n="location map" t="r"/>
    <k n="longitude" t="r"/>
    <k n="name" t="s"/>
    <k n="opening date" t="r"/>
    <k n="style" t="r"/>
    <k n="total heigh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limbing difficulty" t="s"/>
    <k n="continent" t="r"/>
    <k n="country" t="r"/>
    <k n="east-west profile" t="r"/>
    <k n="elevation" t="r"/>
    <k n="elevation map" t="r"/>
    <k n="image" t="r"/>
    <k n="latitude" t="r"/>
    <k n="location map" t="r"/>
    <k n="longitude" t="r"/>
    <k n="name" t="s"/>
    <k n="north-south profile" t="r"/>
    <k n="prominence" t="r"/>
    <k n="typical climbing month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ea" t="r"/>
    <k n="countries" t="r"/>
    <k n="established" t="r"/>
    <k n="image" t="r"/>
    <k n="latitude" t="r"/>
    <k n="local map" t="r"/>
    <k n="location map" t="r"/>
    <k n="longitude" t="r"/>
    <k n="name" t="s"/>
    <k n="type" t="r"/>
    <k n="UniqueName" t="s"/>
    <k n="websit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ea" t="r"/>
    <k n="countries" t="r"/>
    <k n="established" t="s"/>
    <k n="image" t="r"/>
    <k n="latitude" t="r"/>
    <k n="local map" t="r"/>
    <k n="location map" t="r"/>
    <k n="longitude" t="r"/>
    <k n="name" t="s"/>
    <k n="type" t="r"/>
    <k n="UniqueName" t="s"/>
    <k n="website" t="s"/>
    <k n="wikipedia summary text" t="s"/>
    <k n="Wolfram Data Type" t="s"/>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mage" t="r"/>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linkedentity">
    <k n="%cvi" t="r"/>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High"/>
    <k n="Instrument type" t="s"/>
    <k n="Last trade time"/>
    <k n="Low"/>
    <k n="Name" t="s"/>
    <k n="Open"/>
    <k n="Previous close"/>
    <k n="Price"/>
    <k n="Ticker symbol" t="s"/>
    <k n="UniqueName"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post‐master's certificate"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ssociate'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ess than one year"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one to two years" t="r"/>
    <k n="part‐time graduate students" t="r"/>
    <k n="part‐time students" t="r"/>
    <k n="part‐time undergraduate students" t="r"/>
    <k n="postbaccalaureate certificate"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entity">
    <k n="_Display" t="spb"/>
    <k n="_DisplayString" t="s"/>
    <k n="_Format" t="spb"/>
    <k n="_SubLabel" t="spb"/>
    <k n="constituent" t="r"/>
    <k n="Name" t="s"/>
    <k n="percent by volume" t="r"/>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3d structure" t="r"/>
    <k n="alternate names" t="r"/>
    <k n="boiling point" t="r"/>
    <k n="CAS number" t="s"/>
    <k n="critical pressure" t="r"/>
    <k n="critical temperature" t="r"/>
    <k n="density" t="r"/>
    <k n="dielectric constant" t="r"/>
    <k n="dipole moment" t="r"/>
    <k n="edge types" t="r"/>
    <k n="EGEC number" t="s"/>
    <k n="element types" t="r"/>
    <k n="formal charges" t="r"/>
    <k n="formula string" t="s"/>
    <k n="H‐bond acceptor count" t="r"/>
    <k n="H‐bond donor count" t="r"/>
    <k n="Hill formula string" t="s"/>
    <k n="InChI identifier" t="s"/>
    <k n="isomeric SMILES identifier" t="s"/>
    <k n="isomers" t="r"/>
    <k n="IUPAC name" t="s"/>
    <k n="Ka" t="r"/>
    <k n="MDL number" t="s"/>
    <k n="melting point" t="r"/>
    <k n="molar heat of fusion" t="r"/>
    <k n="molar heat of vaporization" t="r"/>
    <k n="molar mass" t="r"/>
    <k n="molar thermal conductivity" t="r"/>
    <k n="molar volume" t="r"/>
    <k n="molecular mass" t="r"/>
    <k n="name" t="s"/>
    <k n="net ionic charge" t="r"/>
    <k n="non-hydrogen count" t="r"/>
    <k n="non-standard isotope count" t="r"/>
    <k n="odor" t="r"/>
    <k n="pH" t="r"/>
    <k n="phase diagram" t="r"/>
    <k n="pKa" t="r"/>
    <k n="proton affinity" t="r"/>
    <k n="PubChem CID number" t="s"/>
    <k n="refractive index" t="r"/>
    <k n="relative molecular mass" t="r"/>
    <k n="rotatable bond count" t="r"/>
    <k n="RTECS classes" t="r"/>
    <k n="RTECS number" t="s"/>
    <k n="SMILES identifier" t="s"/>
    <k n="speed of light" t="r"/>
    <k n="structure diagram" t="r"/>
    <k n="surface tension" t="r"/>
    <k n="tautomer count" t="r"/>
    <k n="topological polar surface area" t="r"/>
    <k n="UniqueName" t="s"/>
    <k n="van der Waals constants" t="r"/>
    <k n="vapor pressure" t="r"/>
    <k n="vertex types"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t="r"/>
    <k n="absolute magnitude bolometric" t="r"/>
    <k n="alphanumeric name" t="s"/>
    <k n="alternate names" t="r"/>
    <k n="angular diameter from earth" t="r"/>
    <k n="angular radius from earth" t="r"/>
    <k n="apparent magnitude" t="r"/>
    <k n="average diameter" t="r"/>
    <k n="average radius" t="r"/>
    <k n="Bayer name" t="s"/>
    <k n="BV color index" t="r"/>
    <k n="component" t="s"/>
    <k n="compute sky properties" t="r"/>
    <k n="current sky map from user location" t="r"/>
    <k n="distance from Earth" t="r"/>
    <k n="distance from Sun" t="r"/>
    <k n="Durchmusterung name" t="s"/>
    <k n="effective temperature" t="r"/>
    <k n="escape velocity" t="r"/>
    <k n="Gliese catalog designation" t="s"/>
    <k n="gravitational constant mass product" t="r"/>
    <k n="gravity" t="r"/>
    <k n="HD catalog name" t="s"/>
    <k n="HD catalog number" t="r"/>
    <k n="heliocentric XYZ coordinates" t="r"/>
    <k n="Hertzsprung-Russell diagram" t="r"/>
    <k n="Hipparcos name" t="s"/>
    <k n="Hipparcos number" t="r"/>
    <k n="HR catalog name" t="s"/>
    <k n="HR catalog number" t="r"/>
    <k n="lifetime entropy" t="r"/>
    <k n="luminosity" t="r"/>
    <k n="main sequence lifetime" t="r"/>
    <k n="mass" t="r"/>
    <k n="mean density" t="r"/>
    <k n="member of a multiple star system" t="b"/>
    <k n="metallicity" t="r"/>
    <k n="name" t="s"/>
    <k n="object type" t="s"/>
    <k n="parallax" t="r"/>
    <k n="position angle" t="r"/>
    <k n="position chart" t="r"/>
    <k n="proper motion" t="r"/>
    <k n="proper motion declination" t="r"/>
    <k n="proper motion right ascension" t="r"/>
    <k n="radial velocity" t="r"/>
    <k n="rotation period" t="r"/>
    <k n="rotational moment of inertia" t="r"/>
    <k n="SAO catalog name" t="s"/>
    <k n="SAO catalog number" t="r"/>
    <k n="schematic evolution" t="r"/>
    <k n="separation" t="r"/>
    <k n="spectral class" t="s"/>
    <k n="star type" t="s"/>
    <k n="stellar end state" t="s"/>
    <k n="surface area" t="r"/>
    <k n="system members" t="r"/>
    <k n="UniqueName" t="s"/>
    <k n="volume" t="r"/>
    <k n="WDS identifier"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names" t="r"/>
    <k n="birefringence" t="r"/>
    <k n="cleavage" t="r"/>
    <k n="color" t="r"/>
    <k n="crystal system" t="s"/>
    <k n="Dana ID" t="s"/>
    <k n="density" t="r"/>
    <k n="dispersion" t="r"/>
    <k n="d‐spacing" t="r"/>
    <k n="image" t="r"/>
    <k n="intensity" t="r"/>
    <k n="luster" t="r"/>
    <k n="magnetism" t="s"/>
    <k n="Mohs hardness" t="r"/>
    <k n="molar mass" t="r"/>
    <k n="molar volume" t="r"/>
    <k n="molecular mass" t="r"/>
    <k n="name" t="s"/>
    <k n="streak" t="r"/>
    <k n="Strunz ID" t="s"/>
    <k n="transparency" t="r"/>
    <k n="UniqueName" t="s"/>
    <k n="unit cell angles" t="r"/>
    <k n="unit cell lengths" t="r"/>
    <k n="unit cell volume"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radius" t="r"/>
    <k n="atomic symbol" t="s"/>
    <k n="block" t="s"/>
    <k n="boiling point" t="r"/>
    <k n="CAS number" t="s"/>
    <k n="covalent radius" t="r"/>
    <k n="crust abundance" t="r"/>
    <k n="density" t="r"/>
    <k n="discovery year" t="s"/>
    <k n="electrical conductivity" t="r"/>
    <k n="electron affinity" t="r"/>
    <k n="electronegativity" t="r"/>
    <k n="group" t="r"/>
    <k n="human abundance" t="r"/>
    <k n="image" t="r"/>
    <k n="IUCr space group number" t="r"/>
    <k n="known isotopes" t="r"/>
    <k n="lattice angles" t="r"/>
    <k n="lattice constants" t="r"/>
    <k n="mass magnetic susceptibility" t="r"/>
    <k n="melting point" t="r"/>
    <k n="meteorite abundance" t="r"/>
    <k n="molar magnetic susceptibility" t="r"/>
    <k n="name" t="s"/>
    <k n="number of protons" t="r"/>
    <k n="ocean abundance" t="r"/>
    <k n="period" t="r"/>
    <k n="periodic table location" t="r"/>
    <k n="resistivity" t="r"/>
    <k n="solar abundance" t="r"/>
    <k n="stable isotopes" t="r"/>
    <k n="UniqueName" t="s"/>
    <k n="universe abundance" t="r"/>
    <k n="unstable isotopes" t="r"/>
    <k n="valence" t="r"/>
    <k n="van der Waals radius" t="r"/>
    <k n="volume magnetic susceptibility" t="r"/>
    <k n="wikipedia summary text" t="s"/>
    <k n="Wolfram Data Type" t="s"/>
  </s>
  <s t="_entity">
    <k n="_Display" t="spb"/>
    <k n="_DisplayString" t="s"/>
    <k n="_Format" t="spb"/>
    <k n="decay product" t="r"/>
    <k n="Name" t="s"/>
    <k n="percent" t="r"/>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gnetic moment"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ss defect" t="r"/>
    <k n="mass excess" t="r"/>
    <k n="mass number" t="r"/>
    <k n="mean lifetime" t="r"/>
    <k n="molar radioactivity" t="r"/>
    <k n="name" t="s"/>
    <k n="neutron number" t="r"/>
    <k n="parity"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diagnostic applications" t="r"/>
    <k n="electric quadrupole moment" t="r"/>
    <k n="final decay products" t="r"/>
    <k n="half‐life" t="r"/>
    <k n="isotope abundance" t="r"/>
    <k n="magnetic moment"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decay constant" t="r"/>
    <k n="final decay products" t="r"/>
    <k n="isotope abundance" t="r"/>
    <k n="magnetic moment" t="r"/>
    <k n="mass defect" t="r"/>
    <k n="mass excess" t="r"/>
    <k n="mass number" t="r"/>
    <k n="molar radioactivity" t="r"/>
    <k n="name" t="s"/>
    <k n="neutron number" t="r"/>
    <k n="parity"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gnetic moment" t="r"/>
    <k n="mass defect" t="r"/>
    <k n="mass excess" t="r"/>
    <k n="mass number" t="r"/>
    <k n="mean lifetime" t="r"/>
    <k n="molar radioactivity" t="r"/>
    <k n="name" t="s"/>
    <k n="neutron number" t="r"/>
    <k n="parity"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daughter nuclides" t="r"/>
    <k n="decay constant" t="r"/>
    <k n="decay modes" t="r"/>
    <k n="final decay products" t="r"/>
    <k n="half‐life" t="r"/>
    <k n="isotope abundance"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daughter nuclides" t="r"/>
    <k n="decay constant" t="r"/>
    <k n="decay modes" t="r"/>
    <k n="final decay products" t="r"/>
    <k n="half‐life" t="r"/>
    <k n="isotope abundance" t="r"/>
    <k n="magnetic moment"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nsumed description" t="s"/>
    <k n="fat, total" t="r"/>
    <k n="fat, total, % daily value" t="r"/>
    <k n="fiber, total" t="r"/>
    <k n="fiber, total, % daily value" t="r"/>
    <k n="food typ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mmon serving volume" t="r"/>
    <k n="consumed description" t="s"/>
    <k n="fat, total" t="r"/>
    <k n="fat, total, % daily value" t="r"/>
    <k n="fiber, total" t="r"/>
    <k n="fiber, total, % daily valu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volume consumed" t="r"/>
    <k n="Wolfram Data Type" t="s"/>
  </s>
  <s t="_entity">
    <k n="_Display" t="spb"/>
    <k n="_DisplayString" t="s"/>
    <k n="_Format" t="spb"/>
    <k n="joint" t="r"/>
    <k n="motion" t="r"/>
    <k n="Name" t="s"/>
  </s>
  <s t="_entity">
    <k n="_Display" t="spb"/>
    <k n="_DisplayString" t="s"/>
    <k n="_Format" t="spb"/>
    <k n="Name" t="s"/>
    <k n="position" t="s"/>
    <k n="props" t="r"/>
  </s>
  <s t="_linkedentity2core">
    <k n="_CRID" t="e"/>
    <k n="%EntityCulture" t="s"/>
    <k n="%EntityId" t="s"/>
    <k n="%EntityServiceId" t="i"/>
    <k n="%IsRefreshable" t="b"/>
    <k n="_Attribution" t="spb"/>
    <k n="_Display" t="spb"/>
    <k n="_DisplayString" t="s"/>
    <k n="_Flags" t="spb"/>
    <k n="_Format" t="spb"/>
    <k n="_Icon" t="s"/>
    <k n="_Provider" t="spb"/>
    <k n="_ViewInfo" t="spb"/>
    <k n="body position" t="r"/>
    <k n="counter poses" t="r"/>
    <k n="description" t="s"/>
    <k n="experience level" t="s"/>
    <k n="intensity level" t="s"/>
    <k n="joint motion" t="r"/>
    <k n="joint motion image" t="r"/>
    <k n="name" t="s"/>
    <k n="potential benefits" t="r"/>
    <k n="precautions" t="r"/>
    <k n="preparatory poses" t="r"/>
    <k n="primary contracted muscles" t="r"/>
    <k n="primary contracted muscles image" t="r"/>
    <k n="props" t="r"/>
    <k n="sanskrit transliteration" t="r"/>
    <k n="schematic" t="r"/>
    <k n="sites of improved mobility" t="r"/>
    <k n="sites of improved strength" t="r"/>
    <k n="spine position" t="r"/>
    <k n="stretched muscles" t="r"/>
    <k n="stretched muscles image" t="r"/>
    <k n="supporting muscles" t="r"/>
    <k n="supporting muscles image" t="r"/>
    <k n="typical sequences"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names" t="r"/>
    <k n="anatomical groups" t="r"/>
    <k n="anatomical regions" t="r"/>
    <k n="arterial supply" t="r"/>
    <k n="arteries" t="r"/>
    <k n="bilateral components" t="r"/>
    <k n="body location" t="r"/>
    <k n="bones" t="r"/>
    <k n="constitutional parts" t="r"/>
    <k n="density" t="r"/>
    <k n="lymphatic drainage" t="r"/>
    <k n="lymphatic vessels" t="r"/>
    <k n="members" t="r"/>
    <k n="muscles" t="r"/>
    <k n="name" t="s"/>
    <k n="nerve supply" t="r"/>
    <k n="nerves" t="r"/>
    <k n="regional location" t="r"/>
    <k n="regional parts" t="r"/>
    <k n="structural groups" t="r"/>
    <k n="structure type" t="r"/>
    <k n="typical morphology" t="r"/>
    <k n="typical number in the human bod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names" t="r"/>
    <k n="anatomical groups" t="r"/>
    <k n="anatomical regions" t="r"/>
    <k n="arterial supply" t="r"/>
    <k n="arteries" t="r"/>
    <k n="associated ICD‐10" t="r"/>
    <k n="associated ICD‐9" t="r"/>
    <k n="bilateral components" t="r"/>
    <k n="body location" t="r"/>
    <k n="bones" t="r"/>
    <k n="constitutional parts" t="r"/>
    <k n="density" t="r"/>
    <k n="function" t="s"/>
    <k n="joints" t="r"/>
    <k n="lymphatic drainage" t="r"/>
    <k n="lymphatic vessels" t="r"/>
    <k n="muscles" t="r"/>
    <k n="name" t="s"/>
    <k n="nerve supply" t="r"/>
    <k n="nerves" t="r"/>
    <k n="regional location" t="r"/>
    <k n="regional parts" t="r"/>
    <k n="structural groups" t="r"/>
    <k n="structure type" t="r"/>
    <k n="typical morphology" t="r"/>
    <k n="typical number in the human bod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natomical groups" t="r"/>
    <k n="anatomical regions" t="r"/>
    <k n="arterial supply" t="r"/>
    <k n="bilateral components" t="r"/>
    <k n="body location" t="r"/>
    <k n="bones" t="r"/>
    <k n="constitutional parts" t="r"/>
    <k n="joints" t="r"/>
    <k n="ligaments" t="r"/>
    <k n="lymphatic drainage" t="r"/>
    <k n="lymphatic vessels" t="r"/>
    <k n="name" t="s"/>
    <k n="nerve supply" t="r"/>
    <k n="nerves" t="r"/>
    <k n="regional location" t="r"/>
    <k n="regional parts" t="r"/>
    <k n="structural groups" t="r"/>
    <k n="structure type" t="r"/>
    <k n="tendons" t="r"/>
    <k n="typical morphology" t="r"/>
    <k n="UMLS concept ID" t="s"/>
    <k n="UniqueName" t="s"/>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anatomical regions" t="r"/>
    <k n="bilateral components" t="r"/>
    <k n="body location" t="r"/>
    <k n="constitutional parts" t="r"/>
    <k n="name" t="s"/>
    <k n="regional location" t="r"/>
    <k n="regional parts" t="r"/>
    <k n="structure type" t="r"/>
    <k n="typical morphology" t="r"/>
    <k n="UMLS concept ID"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articulating bones" t="r"/>
    <k n="bilateral components" t="r"/>
    <k n="body location" t="r"/>
    <k n="cartilages" t="r"/>
    <k n="constitutional parts" t="r"/>
    <k n="function" t="s"/>
    <k n="ligaments" t="r"/>
    <k n="name" t="s"/>
    <k n="regional location" t="r"/>
    <k n="structural groups" t="r"/>
    <k n="structure type" t="r"/>
    <k n="typical morphology" t="r"/>
    <k n="UMLS concept ID"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anatomical regions" t="r"/>
    <k n="arterial supply" t="r"/>
    <k n="body location" t="r"/>
    <k n="constitutional parts" t="r"/>
    <k n="members" t="r"/>
    <k n="muscles" t="r"/>
    <k n="name" t="s"/>
    <k n="nerve supply" t="r"/>
    <k n="nerves" t="r"/>
    <k n="organs" t="r"/>
    <k n="regional location" t="r"/>
    <k n="regional parts" t="r"/>
    <k n="structural groups" t="r"/>
    <k n="structure type" t="r"/>
    <k n="typical morphology" t="r"/>
    <k n="UMLS concept ID" t="s"/>
    <k n="UniqueName" t="s"/>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natomical groups" t="r"/>
    <k n="arterial supply" t="r"/>
    <k n="arteries" t="r"/>
    <k n="body location" t="r"/>
    <k n="constitutional parts" t="r"/>
    <k n="members" t="r"/>
    <k n="muscles" t="r"/>
    <k n="name" t="s"/>
    <k n="nerve supply" t="r"/>
    <k n="organs" t="r"/>
    <k n="regional location" t="r"/>
    <k n="structural groups" t="r"/>
    <k n="structure type" t="r"/>
    <k n="typical morpholog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natomical groups" t="r"/>
    <k n="anatomical regions" t="r"/>
    <k n="arterial supply" t="r"/>
    <k n="arteries" t="r"/>
    <k n="bilateral components" t="r"/>
    <k n="body location" t="r"/>
    <k n="bones" t="r"/>
    <k n="constitutional parts" t="r"/>
    <k n="joints" t="r"/>
    <k n="muscles" t="r"/>
    <k n="name" t="s"/>
    <k n="nerve supply" t="r"/>
    <k n="nerves" t="r"/>
    <k n="regional location" t="r"/>
    <k n="regional parts" t="r"/>
    <k n="structural groups" t="r"/>
    <k n="structure type" t="r"/>
    <k n="typical morpholog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natomical groups" t="r"/>
    <k n="anatomical spaces" t="r"/>
    <k n="arterial supply" t="r"/>
    <k n="arteries" t="r"/>
    <k n="associated ICD‐10" t="r"/>
    <k n="associated ICD‐9" t="r"/>
    <k n="attached structure" t="r"/>
    <k n="body location" t="r"/>
    <k n="constitutional parts" t="r"/>
    <k n="density" t="r"/>
    <k n="depth" t="r"/>
    <k n="function" t="s"/>
    <k n="length" t="r"/>
    <k n="lymphatic drainage" t="r"/>
    <k n="name" t="s"/>
    <k n="nearby structures" t="r"/>
    <k n="nerve supply" t="r"/>
    <k n="nerves" t="r"/>
    <k n="regional location" t="r"/>
    <k n="regional parts" t="r"/>
    <k n="shape" t="r"/>
    <k n="structural groups" t="r"/>
    <k n="structure type" t="r"/>
    <k n="systemic groups" t="r"/>
    <k n="typical morphology" t="r"/>
    <k n="typical number in the human body" t="r"/>
    <k n="UMLS concept ID" t="s"/>
    <k n="UniqueName" t="s"/>
    <k n="veins" t="r"/>
    <k n="venous drainage" t="r"/>
    <k n="weight percentage of total body" t="r"/>
    <k n="Wolfram Data Type" t="s"/>
  </s>
  <s t="_entity">
    <k n="_Display" t="spb"/>
    <k n="_DisplayString" t="s"/>
    <k n="_Format" t="spb"/>
    <k n="cast" t="r"/>
    <k n="Name" t="s"/>
    <k n="roles" t="r"/>
  </s>
  <s t="_linkedentity2core">
    <k n="_CRID" t="e"/>
    <k n="%EntityCulture" t="s"/>
    <k n="%EntityId" t="s"/>
    <k n="%EntityServiceId" t="i"/>
    <k n="%IsRefreshable" t="b"/>
    <k n="_Attribution" t="spb"/>
    <k n="_Display" t="spb"/>
    <k n="_DisplayString" t="s"/>
    <k n="_Flags" t="spb"/>
    <k n="_Format" t="spb"/>
    <k n="_Icon" t="s"/>
    <k n="_Provider" t="spb"/>
    <k n="_SubLabel" t="spb"/>
    <k n="_ViewInfo" t="spb"/>
    <k n="cast and roles" t="r"/>
    <k n="company" t="r"/>
    <k n="director" t="r"/>
    <k n="genre" t="r"/>
    <k n="image" t="r"/>
    <k n="international box office total receipts" t="r"/>
    <k n="language" t="r"/>
    <k n="producer" t="r"/>
    <k n="production budget" t="r"/>
    <k n="rating" t="r"/>
    <k n="rating advisory" t="s"/>
    <k n="release date" t="r"/>
    <k n="runtime" t="r"/>
    <k n="title" t="s"/>
    <k n="UniqueName" t="s"/>
    <k n="US box office total receipts" t="r"/>
    <k n="wikipedia summary text" t="s"/>
    <k n="Wolfram Data Type" t="s"/>
    <k n="worldwide box office total receipts" t="r"/>
    <k n="writer" t="r"/>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full name" t="s"/>
    <k n="height" t="r"/>
    <k n="image" t="r"/>
    <k n="name" t="s"/>
    <k n="net worth" t="r"/>
    <k n="notable film appearances" t="r"/>
    <k n="notable film production credits" t="r"/>
    <k n="occupation" t="r"/>
    <k n="parents" t="r"/>
    <k n="place of bir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r"/>
    <k n="full name" t="s"/>
    <k n="name" t="s"/>
    <k n="net worth" t="r"/>
    <k n="notable film production credits" t="r"/>
    <k n="occupation" t="r"/>
    <k n="place of birth"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s"/>
    <k n="full name" t="s"/>
    <k n="name" t="s"/>
    <k n="net worth" t="r"/>
    <k n="notable film appearances" t="r"/>
    <k n="notable film production credits" t="r"/>
    <k n="occupation" t="r"/>
    <k n="place of birth" t="r"/>
    <k n="sibling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full name" t="s"/>
    <k n="height" t="r"/>
    <k n="image" t="r"/>
    <k n="name" t="s"/>
    <k n="net worth" t="r"/>
    <k n="notable film appearances" t="r"/>
    <k n="notable film production credits" t="r"/>
    <k n="occupation" t="r"/>
    <k n="place of bir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bums" t="r"/>
    <k n="country/region" t="r"/>
    <k n="image" t="r"/>
    <k n="music work renditions" t="r"/>
    <k n="name" t="s"/>
    <k n="place of origin" t="r"/>
    <k n="start date" t="s"/>
    <k n="UniqueName" t="s"/>
    <k n="wikipedia summary text" t="s"/>
    <k n="Wolfram Data Type" t="s"/>
    <k n="works" t="r"/>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s"/>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release date" t="s"/>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s"/>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release dat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r"/>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r"/>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release dat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bums" t="r"/>
    <k n="length" t="r"/>
    <k n="music act" t="r"/>
    <k n="music work" t="r"/>
    <k n="name" t="s"/>
    <k n="recording date" t="s"/>
    <k n="release dat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bums" t="r"/>
    <k n="composer" t="r"/>
    <k n="length" t="r"/>
    <k n="music act" t="r"/>
    <k n="music work" t="r"/>
    <k n="name" t="s"/>
    <k n="recording date" t="s"/>
    <k n="release dat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ategory tags" t="r"/>
    <k n="common name" t="s"/>
    <k n="image" t="r"/>
    <k n="name" t="s"/>
    <k n="scientific name" t="s"/>
    <k n="taxonomic level" t="s"/>
    <k n="taxonomic network" t="r"/>
    <k n="UniqueName" t="s"/>
    <k n="USDA class" t="r"/>
    <k n="USDA division" t="r"/>
    <k n="USDA family" t="r"/>
    <k n="USDA genus" t="r"/>
    <k n="USDA geographic distribution" t="r"/>
    <k n="USDA kingdom" t="r"/>
    <k n="USDA order" t="r"/>
    <k n="USDA subclass" t="r"/>
    <k n="USDA subkingdom" t="r"/>
    <k n="USDA superdivision" t="r"/>
    <k n="USDA symbol"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ategory tags" t="r"/>
    <k n="common name" t="s"/>
    <k n="image" t="r"/>
    <k n="name" t="s"/>
    <k n="scientific name" t="s"/>
    <k n="taxonomic level" t="s"/>
    <k n="taxonomic network" t="r"/>
    <k n="UniqueName" t="s"/>
    <k n="USDA class" t="r"/>
    <k n="USDA division" t="r"/>
    <k n="USDA family" t="r"/>
    <k n="USDA genus" t="r"/>
    <k n="USDA geographic distribution" t="r"/>
    <k n="USDA kingdom" t="r"/>
    <k n="USDA order" t="r"/>
    <k n="USDA subclass" t="r"/>
    <k n="USDA subkingdom" t="r"/>
    <k n="USDA superdivision" t="r"/>
    <k n="USDA symbol"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KC recognition year" t="s"/>
    <k n="alternate names" t="r"/>
    <k n="description" t="s"/>
    <k n="female maximum height" t="r"/>
    <k n="female maximum weight" t="r"/>
    <k n="female mean height" t="r"/>
    <k n="female mean weight" t="r"/>
    <k n="female minimum height" t="r"/>
    <k n="female minimum weight" t="r"/>
    <k n="hair length" t="r"/>
    <k n="history" t="s"/>
    <k n="image" t="r"/>
    <k n="male maximum height" t="r"/>
    <k n="male maximum weight" t="r"/>
    <k n="male mean height" t="r"/>
    <k n="male mean weight" t="r"/>
    <k n="male minimum height" t="r"/>
    <k n="male minimum weight" t="r"/>
    <k n="maximum life span" t="r"/>
    <k n="maximum litter size" t="r"/>
    <k n="name" t="s"/>
    <k n="recognized by" t="r"/>
    <k n="shedding" t="r"/>
    <k n="size" t="r"/>
    <k n="temperamen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global prevalence by age" t="r"/>
    <k n="annual global prevalence map" t="r"/>
    <k n="average diastolic blood pressure" t="r"/>
    <k n="average patient age" t="r"/>
    <k n="average patient BMI" t="r"/>
    <k n="average patient height" t="r"/>
    <k n="average patient weight" t="r"/>
    <k n="average systolic blood pressure" t="r"/>
    <k n="average temperature" t="r"/>
    <k n="characteristics of patients" t="r"/>
    <k n="common symptoms" t="r"/>
    <k n="ICD‐10 code" t="r"/>
    <k n="ICD‐9 code" t="r"/>
    <k n="medical specialty" t="r"/>
    <k n="name" t="s"/>
    <k n="prevalence" t="r"/>
    <k n="prevalence rate" t="r"/>
    <k n="prevention" t="r"/>
    <k n="risks" t="r"/>
    <k n="treatmen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ssociated anatomical sites" t="r"/>
    <k n="associated disease" t="r"/>
    <k n="associated ICD‐10 code" t="r"/>
    <k n="description" t="s"/>
    <k n="name" t="s"/>
    <k n="subcategories"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full name" t="s"/>
    <k n="height" t="r"/>
    <k n="image" t="r"/>
    <k n="name" t="s"/>
    <k n="net worth" t="r"/>
    <k n="notable film appearances" t="r"/>
    <k n="occupation" t="r"/>
    <k n="parents" t="r"/>
    <k n="place of birth" t="r"/>
    <k n="siblings" t="r"/>
    <k n="spouses" t="r"/>
    <k n="UniqueName" t="s"/>
    <k n="weight"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r"/>
    <k n="full name" t="s"/>
    <k n="image" t="r"/>
    <k n="name" t="s"/>
    <k n="net worth" t="r"/>
    <k n="notable film appearances" t="r"/>
    <k n="notable film production credits" t="r"/>
    <k n="occupation" t="r"/>
    <k n="place of birth"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uthor" t="r"/>
    <k n="first publication date" t="s"/>
    <k n="image" t="r"/>
    <k n="original title" t="s"/>
    <k n="title" t="s"/>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hildren" t="r"/>
    <k n="date of birth" t="s"/>
    <k n="date of death" t="r"/>
    <k n="full name" t="s"/>
    <k n="image" t="r"/>
    <k n="name" t="s"/>
    <k n="notable books" t="r"/>
    <k n="notable film writing credits" t="r"/>
    <k n="occupation" t="r"/>
    <k n="parents" t="r"/>
    <k n="place of birth" t="r"/>
    <k n="place of death" t="r"/>
    <k n="siblings" t="r"/>
    <k n="spouses" t="r"/>
    <k n="UniqueName" t="s"/>
    <k n="wikipedia summary text" t="s"/>
    <k n="Wolfram Data Type" t="s"/>
  </s>
  <s t="_entity">
    <k n="_Display" t="spb"/>
    <k n="_DisplayString" t="s"/>
    <k n="_Format" t="spb"/>
    <k n="Name" t="s"/>
    <k n="translation" t="r"/>
    <k n="word" t="s"/>
  </s>
  <s t="_entity">
    <k n="_Display" t="spb"/>
    <k n="_DisplayString" t="s"/>
    <k n="_Format" t="spb"/>
    <k n="color" t="s"/>
    <k n="Name" t="s"/>
    <k n="translation" t="s"/>
  </s>
  <s t="_entity">
    <k n="_Display" t="spb"/>
    <k n="_DisplayString" t="s"/>
    <k n="_Format" t="spb"/>
    <k n="language" t="r"/>
    <k n="Name" t="s"/>
    <k n="similarity" t="r"/>
  </s>
  <s t="_entity">
    <k n="_Display" t="spb"/>
    <k n="_DisplayString" t="s"/>
    <k n="_Format" t="spb"/>
    <k n="month name" t="s"/>
    <k n="Name" t="s"/>
    <k n="translation" t="s"/>
  </s>
  <s t="_entity">
    <k n="_Display" t="spb"/>
    <k n="_DisplayString" t="s"/>
    <k n="_Format" t="spb"/>
    <k n="Name" t="s"/>
    <k n="pronoun" t="s"/>
    <k n="translation" t="r"/>
  </s>
  <s t="_linkedentity2core">
    <k n="_CRID" t="e"/>
    <k n="%EntityCulture" t="s"/>
    <k n="%EntityId" t="s"/>
    <k n="%EntityServiceId" t="i"/>
    <k n="%IsRefreshable" t="b"/>
    <k n="_Attribution" t="spb"/>
    <k n="_Display" t="spb"/>
    <k n="_DisplayString" t="s"/>
    <k n="_Flags" t="spb"/>
    <k n="_Format" t="spb"/>
    <k n="_Icon" t="s"/>
    <k n="_Provider" t="spb"/>
    <k n="_SubLabel" t="spb"/>
    <k n="_ViewInfo" t="spb"/>
    <k n="basic communication" t="r"/>
    <k n="codes" t="r"/>
    <k n="colors" t="r"/>
    <k n="dialects" t="r"/>
    <k n="lexical similarity" t="r"/>
    <k n="months" t="r"/>
    <k n="name" t="s"/>
    <k n="non native total speakers" t="r"/>
    <k n="number of native speakers" t="r"/>
    <k n="official speaking countries" t="r"/>
    <k n="original location" t="r"/>
    <k n="place with most speakers" t="r"/>
    <k n="pronouns" t="r"/>
    <k n="siblings" t="r"/>
    <k n="total number of speakers" t="r"/>
    <k n="typical translation length" t="r"/>
    <k n="UniqueName" t="s"/>
    <k n="Wikipedia size" t="r"/>
    <k n="wikipedia summary text" t="s"/>
    <k n="Wolfram Data Type" t="s"/>
    <k n="writing scripts" t="r"/>
  </s>
  <s t="_entity">
    <k n="_Display" t="spb"/>
    <k n="_DisplayString" t="s"/>
    <k n="_Format" t="spb"/>
    <k n="ethnic group" t="s"/>
    <k n="fraction" t="r"/>
    <k n="Name" t="s"/>
  </s>
  <s t="_entity">
    <k n="_Display" t="spb"/>
    <k n="_DisplayString" t="s"/>
    <k n="_Format" t="spb"/>
    <k n="fraction" t="r"/>
    <k n="language" t="r"/>
    <k n="Name" t="s"/>
  </s>
  <s t="_entity">
    <k n="_Display" t="spb"/>
    <k n="_DisplayString" t="s"/>
    <k n="_Format" t="spb"/>
    <k n="fraction" t="r"/>
    <k n="Name" t="s"/>
    <k n="religion" t="s"/>
  </s>
  <s t="_entity">
    <k n="_Display" t="spb"/>
    <k n="_DisplayString" t="s"/>
    <k n="_Format" t="spb"/>
    <k n="_SubLabel" t="spb"/>
    <k n="country/region" t="r"/>
    <k n="length" t="r"/>
    <k n="Name"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births" t="r"/>
    <k n="annual deaths" t="r"/>
    <k n="annual‐crop land fraction" t="r"/>
    <k n="average broadband download rate" t="r"/>
    <k n="average broadband upload rate" t="r"/>
    <k n="bordering countries/regions" t="r"/>
    <k n="calling code" t="s"/>
    <k n="capital city" t="r"/>
    <k n="coastline length" t="r"/>
    <k n="consumer price inflation" t="r"/>
    <k n="country code" t="s"/>
    <k n="employment" t="r"/>
    <k n="employment in agriculture" t="r"/>
    <k n="employment in industry" t="r"/>
    <k n="employment in services" t="r"/>
    <k n="ethnic mix" t="r"/>
    <k n="fixed broadband internet subscribers" t="r"/>
    <k n="flag" t="r"/>
    <k n="full name" t="s"/>
    <k n="GDP" t="r"/>
    <k n="GDP at parity" t="r"/>
    <k n="GDP per capita" t="r"/>
    <k n="GDP real growth" t="r"/>
    <k n="Gini index" t="r"/>
    <k n="health spending per capita" t="r"/>
    <k n="hospital beds" t="r"/>
    <k n="Human Development Index, education" t="r"/>
    <k n="Human Development Index, health" t="r"/>
    <k n="Human Development Index, living standards" t="r"/>
    <k n="Human Development Index, total" t="r"/>
    <k n="internet code" t="s"/>
    <k n="internet usage" t="r"/>
    <k n="IP addresses" t="r"/>
    <k n="ISO name" t="s"/>
    <k n="labor force" t="r"/>
    <k n="land area" t="r"/>
    <k n="language fractions" t="r"/>
    <k n="largest cities" t="r"/>
    <k n="license plate code" t="s"/>
    <k n="life expectancy" t="r"/>
    <k n="literacy rate" t="r"/>
    <k n="location map" t="r"/>
    <k n="long‐term unemployment rate" t="r"/>
    <k n="median age" t="r"/>
    <k n="mobile cellular subscriptions" t="r"/>
    <k n="name" t="s"/>
    <k n="nationality name" t="s"/>
    <k n="natural resources" t="r"/>
    <k n="physicians per capita" t="r"/>
    <k n="population" t="r"/>
    <k n="population density" t="r"/>
    <k n="population growth" t="r"/>
    <k n="primary school students" t="r"/>
    <k n="primary school student-teacher ratio" t="r"/>
    <k n="public education spending, percent of GDP" t="r"/>
    <k n="real GDP" t="r"/>
    <k n="regions" t="r"/>
    <k n="religions" t="r"/>
    <k n="secondary school students" t="r"/>
    <k n="secondary school student-teacher ratio" t="r"/>
    <k n="secure internet servers" t="r"/>
    <k n="shared border lengths" t="r"/>
    <k n="telephone lines" t="r"/>
    <k n="tertiary school students" t="r"/>
    <k n="time zones" t="r"/>
    <k n="total area" t="r"/>
    <k n="total road length" t="r"/>
    <k n="total students" t="r"/>
    <k n="total teachers" t="r"/>
    <k n="total vehicles in use" t="r"/>
    <k n="UN code" t="s"/>
    <k n="UN number" t="r"/>
    <k n="unemployment rat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births" t="r"/>
    <k n="annual deaths" t="r"/>
    <k n="annual‐crop land fraction" t="r"/>
    <k n="average broadband download rate" t="r"/>
    <k n="average broadband upload rate" t="r"/>
    <k n="bordering countries/regions" t="r"/>
    <k n="calling code" t="s"/>
    <k n="capital city" t="r"/>
    <k n="coastline length" t="r"/>
    <k n="consumer price inflation" t="r"/>
    <k n="country code" t="s"/>
    <k n="employment" t="r"/>
    <k n="employment in agriculture" t="r"/>
    <k n="employment in industry" t="r"/>
    <k n="employment in services" t="r"/>
    <k n="ethnic mix" t="r"/>
    <k n="fixed broadband internet subscribers" t="r"/>
    <k n="flag" t="r"/>
    <k n="full name" t="s"/>
    <k n="GDP" t="r"/>
    <k n="GDP at parity" t="r"/>
    <k n="GDP per capita" t="r"/>
    <k n="GDP real growth" t="r"/>
    <k n="Gini index" t="r"/>
    <k n="hospital beds" t="r"/>
    <k n="Human Development Index, education" t="r"/>
    <k n="Human Development Index, health" t="r"/>
    <k n="Human Development Index, living standards" t="r"/>
    <k n="Human Development Index, total" t="r"/>
    <k n="internet code" t="s"/>
    <k n="internet usage" t="r"/>
    <k n="IP addresses" t="r"/>
    <k n="ISO name" t="s"/>
    <k n="labor force" t="r"/>
    <k n="land area" t="r"/>
    <k n="language fractions" t="r"/>
    <k n="largest cities" t="r"/>
    <k n="license plate code" t="s"/>
    <k n="life expectancy" t="r"/>
    <k n="literacy rate" t="r"/>
    <k n="location map" t="r"/>
    <k n="long‐term unemployment rate" t="r"/>
    <k n="median age" t="r"/>
    <k n="mobile cellular subscriptions" t="r"/>
    <k n="name" t="s"/>
    <k n="nationality name" t="s"/>
    <k n="natural resources" t="r"/>
    <k n="physicians per capita" t="r"/>
    <k n="population" t="r"/>
    <k n="population density" t="r"/>
    <k n="population growth" t="r"/>
    <k n="primary school students" t="r"/>
    <k n="primary school student-teacher ratio" t="r"/>
    <k n="public education spending, percent of GDP" t="r"/>
    <k n="real GDP" t="r"/>
    <k n="regions" t="r"/>
    <k n="religions" t="r"/>
    <k n="secondary school students" t="r"/>
    <k n="secondary school student-teacher ratio" t="r"/>
    <k n="secure internet servers" t="r"/>
    <k n="shared border lengths" t="r"/>
    <k n="telephone lines" t="r"/>
    <k n="tertiary school students" t="r"/>
    <k n="time zones" t="r"/>
    <k n="total area" t="r"/>
    <k n="total road length" t="r"/>
    <k n="total students" t="r"/>
    <k n="total teachers" t="r"/>
    <k n="total vehicles in use" t="r"/>
    <k n="UN code" t="s"/>
    <k n="UN number" t="r"/>
    <k n="unemployment rat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ea" t="r"/>
    <k n="art form" t="r"/>
    <k n="artist" t="r"/>
    <k n="aspect ratio" t="r"/>
    <k n="completion date" t="s"/>
    <k n="diagonal" t="r"/>
    <k n="genre" t="r"/>
    <k n="height" t="r"/>
    <k n="image" t="r"/>
    <k n="latitude" t="r"/>
    <k n="location" t="r"/>
    <k n="longitude" t="r"/>
    <k n="media" t="r"/>
    <k n="name" t="s"/>
    <k n="owner" t="r"/>
    <k n="start date" t="s"/>
    <k n="support" t="r"/>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s"/>
    <k n="date of death" t="s"/>
    <k n="full name" t="s"/>
    <k n="image" t="r"/>
    <k n="name" t="s"/>
    <k n="notable artworks" t="r"/>
    <k n="occupation" t="r"/>
    <k n="parents" t="r"/>
    <k n="place of birth" t="r"/>
    <k n="place of death" t="r"/>
    <k n="sibling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ity location" t="r"/>
    <k n="completion date" t="s"/>
    <k n="construction status" t="s"/>
    <k n="country/region" t="r"/>
    <k n="floor area" t="r"/>
    <k n="floors" t="r"/>
    <k n="image" t="r"/>
    <k n="latitude" t="r"/>
    <k n="local map" t="r"/>
    <k n="location map" t="r"/>
    <k n="longitude" t="r"/>
    <k n="name" t="s"/>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history" t="r"/>
    <k n="name" t="s"/>
    <k n="UniqueName" t="s"/>
    <k n="Wolfram Data Type" t="s"/>
  </s>
  <s t="_entity">
    <k n="_Display" t="spb"/>
    <k n="_DisplayString" t="s"/>
    <k n="_Format" t="spb"/>
    <k n="_SubLabel" t="spb"/>
    <k n="day" t="s"/>
    <k n="maximum temperature" t="r"/>
    <k n="mean maximum temperature" t="r"/>
    <k n="mean minimum temperature" t="r"/>
    <k n="mean precipitation" t="r"/>
    <k n="mean temperature" t="r"/>
    <k n="mean wind speed" t="r"/>
    <k n="minimum temperature" t="r"/>
    <k n="Name" t="s"/>
  </s>
  <s t="_entity">
    <k n="_Display" t="spb"/>
    <k n="_DisplayString" t="s"/>
    <k n="_Format" t="spb"/>
    <k n="_SubLabel" t="spb"/>
    <k n="maximum temperature" t="r"/>
    <k n="mean maximum temperature" t="r"/>
    <k n="mean minimum temperature" t="r"/>
    <k n="mean precipitation" t="r"/>
    <k n="mean temperature" t="r"/>
    <k n="mean wind speed" t="r"/>
    <k n="minimum temperature" t="r"/>
    <k n="month" t="s"/>
    <k n="Name" t="s"/>
  </s>
  <s t="_entity">
    <k n="_Display" t="spb"/>
    <k n="_DisplayString" t="s"/>
    <k n="_Format" t="spb"/>
    <k n="_SubLabel" t="spb"/>
    <k n="maximum temperature" t="r"/>
    <k n="mean maximum temperature" t="r"/>
    <k n="mean minimum temperature" t="r"/>
    <k n="mean precipitation" t="r"/>
    <k n="mean temperature" t="r"/>
    <k n="mean wind speed" t="r"/>
    <k n="minimum temperature" t="r"/>
    <k n="Name" t="s"/>
    <k n="week" t="s"/>
  </s>
  <s t="_linkedentity2core">
    <k n="_CRID" t="e"/>
    <k n="%EntityCulture" t="s"/>
    <k n="%EntityId" t="s"/>
    <k n="%EntityServiceId" t="i"/>
    <k n="%IsRefreshable" t="b"/>
    <k n="_Attribution" t="spb"/>
    <k n="_Display" t="spb"/>
    <k n="_DisplayString" t="s"/>
    <k n="_Flags" t="spb"/>
    <k n="_Format" t="spb"/>
    <k n="_Icon" t="s"/>
    <k n="_Provider" t="spb"/>
    <k n="daily" t="r"/>
    <k n="monthly" t="r"/>
    <k n="name" t="s"/>
    <k n="UniqueName" t="s"/>
    <k n="weekly" t="r"/>
    <k n="Wolfram Data Type" t="s"/>
  </s>
</rvStructures>
</file>

<file path=xl/richData/rdsupportingpropertybag.xml><?xml version="1.0" encoding="utf-8"?>
<supportingPropertyBags xmlns="http://schemas.microsoft.com/office/spreadsheetml/2017/richdata2">
  <spbArrays count="332">
    <a count="63">
      <v t="s">%EntityServiceId</v>
      <v t="s">%IsRefreshable</v>
      <v t="s">%EntityCulture</v>
      <v t="s">%EntityId</v>
      <v t="s">_Icon</v>
      <v t="s">_Provider</v>
      <v t="s">_Attribution</v>
      <v t="s">_Display</v>
      <v t="s">Name</v>
      <v t="s">_Format</v>
      <v t="s">Capital/Major City</v>
      <v t="s">Leader(s)</v>
      <v t="s">_SubLabel</v>
      <v t="s">Population</v>
      <v t="s">Area</v>
      <v t="s">Abbreviation</v>
      <v t="s">GDP</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Admin Division 1 (State/province/other)</v>
      <v t="s">Country/region</v>
      <v t="s">_SubLabel</v>
      <v t="s">Population</v>
      <v t="s">Area</v>
      <v t="s">Latitude</v>
      <v t="s">Longitude</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Admin Division 1 (State/province/other)</v>
      <v t="s">Country/region</v>
      <v t="s">_SubLabel</v>
      <v t="s">Population</v>
      <v t="s">Area</v>
      <v t="s">Largest city</v>
      <v t="s">_Flags</v>
      <v t="s">VDPID/VSID</v>
      <v t="s">UniqueName</v>
      <v t="s">_DisplayString</v>
      <v t="s">LearnMoreOnLink</v>
      <v t="s">Time zone(s)</v>
      <v t="s">Image</v>
      <v t="s">Description</v>
    </a>
    <a count="26">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69">
      <v t="s">_ViewInfo</v>
      <v t="s">%EntityServiceId</v>
      <v t="s">%IsRefreshable</v>
      <v t="s">%EntityCulture</v>
      <v t="s">%EntityId</v>
      <v t="s">_Icon</v>
      <v t="s">_Provider</v>
      <v t="s">_Attribution</v>
      <v t="s">administrative region</v>
      <v t="s">country/region</v>
      <v t="s">_SubLabel</v>
      <v t="s">elevation</v>
      <v t="s">area</v>
      <v t="s">population density</v>
      <v t="s">wikipedia summary text</v>
      <v t="s">nicknames</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%DisambiguationText</v>
      <v t="s">Wolfram Data Type</v>
    </a>
    <a count="1">
      <v t="s">name</v>
    </a>
    <a count="6">
      <v t="s">administrative region</v>
      <v t="s">country/region</v>
      <v t="s">elevation</v>
      <v t="s">area</v>
      <v t="s">population density</v>
      <v t="s">wikipedia summary text</v>
    </a>
    <a count="1">
      <v t="s">nicknames</v>
    </a>
    <a count="15">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2">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a>
    <a count="3">
      <v t="s">total rate of crime</v>
      <v t="s">total rate of property crime</v>
      <v t="s">total rate of violent crime</v>
    </a>
    <a count="7">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a>
    <a count="4">
      <v t="s">population by marital status, never married</v>
      <v t="s">population by marital status, now married</v>
      <v t="s">population by marital status, widowed</v>
      <v t="s">population by marital status, divorced</v>
    </a>
    <a count="1">
      <v t="s">location map</v>
    </a>
    <a count="1">
      <v t="s">local map</v>
    </a>
    <a count="1">
      <v t="s">notable people born in city</v>
    </a>
    <a count="1">
      <v t="s">weather</v>
    </a>
    <a count="12">
      <v t="spb">101</v>
      <v t="spb">102</v>
      <v t="spb">103</v>
      <v t="spb">104</v>
      <v t="spb">105</v>
      <v t="spb">106</v>
      <v t="spb">107</v>
      <v t="spb">108</v>
      <v t="spb">109</v>
      <v t="spb">110</v>
      <v t="spb">111</v>
      <v t="spb">112</v>
    </a>
    <a count="75">
      <v t="s">_ViewInfo</v>
      <v t="s">%EntityServiceId</v>
      <v t="s">%IsRefreshable</v>
      <v t="s">%EntityCulture</v>
      <v t="s">%EntityId</v>
      <v t="s">_Icon</v>
      <v t="s">_Provider</v>
      <v t="s">city</v>
      <v t="s">_Attribution</v>
      <v t="s">_SubLabel</v>
      <v t="s">latitude</v>
      <v t="s">longitude</v>
      <v t="s">counties</v>
      <v t="s">FIPS code</v>
      <v t="s">area code</v>
      <v t="s">CSA code</v>
      <v t="s">CBSA code</v>
      <v t="s">census region</v>
      <v t="s">census division</v>
      <v t="s">land area</v>
      <v t="s">water area</v>
      <v t="s">households</v>
      <v t="s">people per household</v>
      <v t="s">average house value</v>
      <v t="s">business establishments</v>
      <v t="s">total employment</v>
      <v t="s">annual payroll</v>
      <v t="s">median household income</v>
      <v t="s">per capita income</v>
      <v t="s">population fraction below poverty line</v>
      <v t="s">aggregate household income</v>
      <v t="s">Gini index</v>
      <v t="s">households with income $0 to $25,000</v>
      <v t="s">households with income $25,000 to $50,000</v>
      <v t="s">households with income $50,000 to $100,000</v>
      <v t="s">households with income $100,000 to $200,000</v>
      <v t="s">households with income $200,000 and above</v>
      <v t="s">state sales tax</v>
      <v t="s">county sales tax</v>
      <v t="s">city sales tax</v>
      <v t="s">total sales tax</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location map</v>
      <v t="s">local map</v>
      <v t="s">_Format</v>
      <v t="s">_Display</v>
      <v t="s">name</v>
      <v t="s">_Flags</v>
      <v t="s">UniqueName</v>
      <v t="s">_DisplayString</v>
      <v t="s">Wolfram Data Type</v>
    </a>
    <a count="11">
      <v t="s">city</v>
      <v t="s">latitude</v>
      <v t="s">longitude</v>
      <v t="s">location</v>
      <v t="s">counties</v>
      <v t="s">FIPS code</v>
      <v t="s">area code</v>
      <v t="s">CSA code</v>
      <v t="s">CBSA code</v>
      <v t="s">census region</v>
      <v t="s">census division</v>
    </a>
    <a count="2">
      <v t="s">land area</v>
      <v t="s">water area</v>
    </a>
    <a count="3">
      <v t="s">households</v>
      <v t="s">people per household</v>
      <v t="s">average house value</v>
    </a>
    <a count="13">
      <v t="s">business establishments</v>
      <v t="s">total employment</v>
      <v t="s">annual payroll</v>
      <v t="s">median household income</v>
      <v t="s">per capita income</v>
      <v t="s">population fraction below poverty line</v>
      <v t="s">aggregate household income</v>
      <v t="s">Gini index</v>
      <v t="s">households with income $0 to $25,000</v>
      <v t="s">households with income $25,000 to $50,000</v>
      <v t="s">households with income $50,000 to $100,000</v>
      <v t="s">households with income $100,000 to $200,000</v>
      <v t="s">households with income $200,000 and above</v>
    </a>
    <a count="4">
      <v t="s">state sales tax</v>
      <v t="s">county sales tax</v>
      <v t="s">city sales tax</v>
      <v t="s">total sales tax</v>
    </a>
    <a count="14">
      <v t="s">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a>
    <a count="11">
      <v t="spb">101</v>
      <v t="spb">127</v>
      <v t="spb">128</v>
      <v t="spb">129</v>
      <v t="spb">130</v>
      <v t="spb">131</v>
      <v t="spb">132</v>
      <v t="spb">133</v>
      <v t="spb">134</v>
      <v t="spb">109</v>
      <v t="spb">110</v>
    </a>
    <a count="74">
      <v t="s">_ViewInfo</v>
      <v t="s">%EntityServiceId</v>
      <v t="s">%IsRefreshable</v>
      <v t="s">%EntityCulture</v>
      <v t="s">%EntityId</v>
      <v t="s">_Icon</v>
      <v t="s">_Provider</v>
      <v t="s">city</v>
      <v t="s">_Attribution</v>
      <v t="s">_SubLabel</v>
      <v t="s">latitude</v>
      <v t="s">longitude</v>
      <v t="s">counties</v>
      <v t="s">FIPS code</v>
      <v t="s">area code</v>
      <v t="s">CSA code</v>
      <v t="s">census region</v>
      <v t="s">census division</v>
      <v t="s">land area</v>
      <v t="s">water area</v>
      <v t="s">households</v>
      <v t="s">people per household</v>
      <v t="s">average house value</v>
      <v t="s">business establishments</v>
      <v t="s">total employment</v>
      <v t="s">annual payroll</v>
      <v t="s">median household income</v>
      <v t="s">per capita income</v>
      <v t="s">population fraction below poverty line</v>
      <v t="s">aggregate household income</v>
      <v t="s">Gini index</v>
      <v t="s">households with income $0 to $25,000</v>
      <v t="s">households with income $25,000 to $50,000</v>
      <v t="s">households with income $50,000 to $100,000</v>
      <v t="s">households with income $100,000 to $200,000</v>
      <v t="s">households with income $200,000 and above</v>
      <v t="s">state sales tax</v>
      <v t="s">county sales tax</v>
      <v t="s">city sales tax</v>
      <v t="s">total sales tax</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location map</v>
      <v t="s">local map</v>
      <v t="s">_Format</v>
      <v t="s">_Display</v>
      <v t="s">name</v>
      <v t="s">_Flags</v>
      <v t="s">UniqueName</v>
      <v t="s">_DisplayString</v>
      <v t="s">Wolfram Data Type</v>
    </a>
    <a count="64">
      <v t="s">_ViewInfo</v>
      <v t="s">%EntityServiceId</v>
      <v t="s">%IsRefreshable</v>
      <v t="s">%EntityCulture</v>
      <v t="s">%EntityId</v>
      <v t="s">_Icon</v>
      <v t="s">_Provider</v>
      <v t="s">_Attribution</v>
      <v t="s">country/region</v>
      <v t="s">capital city</v>
      <v t="s">wikipedia summary text</v>
      <v t="s">_SubLabel</v>
      <v t="s">area</v>
      <v t="s">land area</v>
      <v t="s">parent region</v>
      <v t="s">population</v>
      <v t="s">population density</v>
      <v t="s">annual deaths</v>
      <v t="s">annual births</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median household income</v>
      <v t="s">per capita income</v>
      <v t="s">aggregate household income</v>
      <v t="s">population fraction below poverty line</v>
      <v t="s">Gini index</v>
      <v t="s">households with income $0 to $25,000</v>
      <v t="s">households with income $25,000 to $50,000</v>
      <v t="s">households with income $50,000 to $100,000</v>
      <v t="s">households with income $100,000 to $200,000</v>
      <v t="s">households with income $200,000 and above</v>
      <v t="s">location map</v>
      <v t="s">_Format</v>
      <v t="s">local map</v>
      <v t="s">population history</v>
      <v t="s">_Display</v>
      <v t="s">name</v>
      <v t="s">_Flags</v>
      <v t="s">UniqueName</v>
      <v t="s">_DisplayString</v>
      <v t="s">Wolfram Data Type</v>
    </a>
    <a count="4">
      <v t="s">country/region</v>
      <v t="s">capital city</v>
      <v t="s">abbreviation</v>
      <v t="s">wikipedia summary text</v>
    </a>
    <a count="5">
      <v t="s">area</v>
      <v t="s">land area</v>
      <v t="s">mean elevation</v>
      <v t="s">parent region</v>
      <v t="s">subdivisions</v>
    </a>
    <a count="18">
      <v t="s">population</v>
      <v t="s">population density</v>
      <v t="s">annual deaths</v>
      <v t="s">annual births</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0">
      <v t="s">median household income</v>
      <v t="s">per capita income</v>
      <v t="s">aggregate household income</v>
      <v t="s">population fraction below poverty line</v>
      <v t="s">Gini index</v>
      <v t="s">households with income $0 to $25,000</v>
      <v t="s">households with income $25,000 to $50,000</v>
      <v t="s">households with income $50,000 to $100,000</v>
      <v t="s">households with income $100,000 to $200,000</v>
      <v t="s">households with income $200,000 and above</v>
    </a>
    <a count="2">
      <v t="s">total rate of crime</v>
      <v t="s">total number of crimes</v>
    </a>
    <a count="1">
      <v t="s">flag</v>
    </a>
    <a count="1">
      <v t="s">population history</v>
    </a>
    <a count="12">
      <v t="spb">101</v>
      <v t="spb">148</v>
      <v t="spb">149</v>
      <v t="spb">150</v>
      <v t="spb">107</v>
      <v t="spb">108</v>
      <v t="spb">151</v>
      <v t="spb">152</v>
      <v t="spb">153</v>
      <v t="spb">109</v>
      <v t="spb">110</v>
      <v t="spb">154</v>
    </a>
    <a count="37">
      <v t="s">_ViewInfo</v>
      <v t="s">%EntityServiceId</v>
      <v t="s">%IsRefreshable</v>
      <v t="s">%EntityCulture</v>
      <v t="s">%EntityId</v>
      <v t="s">_Icon</v>
      <v t="s">_Provider</v>
      <v t="s">cities</v>
      <v t="s">administrative region</v>
      <v t="s">countries</v>
      <v t="s">feature crossed</v>
      <v t="s">_Attribution</v>
      <v t="s">_SubLabel</v>
      <v t="s">latitude</v>
      <v t="s">longitude</v>
      <v t="s">wikipedia summary text</v>
      <v t="s">construction start date</v>
      <v t="s">completion date</v>
      <v t="s">opening date</v>
      <v t="s">image</v>
      <v t="s">_Format</v>
      <v t="s">clearance below</v>
      <v t="s">width</v>
      <v t="s">length</v>
      <v t="s">height</v>
      <v t="s">longest span</v>
      <v t="s">material</v>
      <v t="s">type</v>
      <v t="s">location map</v>
      <v t="s">local map</v>
      <v t="s">_Display</v>
      <v t="s">name</v>
      <v t="s">_Flags</v>
      <v t="s">UniqueName</v>
      <v t="s">_DisplayString</v>
      <v t="s">%DisambiguationText</v>
      <v t="s">Wolfram Data Type</v>
    </a>
    <a count="7">
      <v t="s">cities</v>
      <v t="s">administrative region</v>
      <v t="s">countries</v>
      <v t="s">feature crossed</v>
      <v t="s">latitude</v>
      <v t="s">longitude</v>
      <v t="s">wikipedia summary text</v>
    </a>
    <a count="4">
      <v t="s">construction start date</v>
      <v t="s">completion date</v>
      <v t="s">opening date</v>
      <v t="s">closing date</v>
    </a>
    <a count="1">
      <v t="s">image</v>
    </a>
    <a count="5">
      <v t="s">clearance below</v>
      <v t="s">width</v>
      <v t="s">length</v>
      <v t="s">height</v>
      <v t="s">longest span</v>
    </a>
    <a count="2">
      <v t="s">material</v>
      <v t="s">type</v>
    </a>
    <a count="8">
      <v t="spb">101</v>
      <v t="spb">161</v>
      <v t="spb">162</v>
      <v t="spb">163</v>
      <v t="spb">164</v>
      <v t="spb">165</v>
      <v t="spb">109</v>
      <v t="spb">110</v>
    </a>
    <a count="34">
      <v t="s">_ViewInfo</v>
      <v t="s">%EntityServiceId</v>
      <v t="s">%IsRefreshable</v>
      <v t="s">%EntityCulture</v>
      <v t="s">%EntityId</v>
      <v t="s">_Icon</v>
      <v t="s">_Provider</v>
      <v t="s">city</v>
      <v t="s">country/region</v>
      <v t="s">_Attribution</v>
      <v t="s">_SubLabel</v>
      <v t="s">latitude</v>
      <v t="s">longitude</v>
      <v t="s">administrative division</v>
      <v t="s">uses</v>
      <v t="s">number of runways</v>
      <v t="s">longest runway width</v>
      <v t="s">longest runway length</v>
      <v t="s">elevation</v>
      <v t="s">time zone</v>
      <v t="s">wikipedia summary text</v>
      <v t="s">ICAO code</v>
      <v t="s">IATA code</v>
      <v t="s">FAA code</v>
      <v t="s">location map</v>
      <v t="s">local map</v>
      <v t="s">_Format</v>
      <v t="s">_Display</v>
      <v t="s">name</v>
      <v t="s">_Flags</v>
      <v t="s">UniqueName</v>
      <v t="s">_DisplayString</v>
      <v t="s">%DisambiguationText</v>
      <v t="s">Wolfram Data Type</v>
    </a>
    <a count="5">
      <v t="s">city</v>
      <v t="s">country/region</v>
      <v t="s">latitude</v>
      <v t="s">longitude</v>
      <v t="s">administrative division</v>
    </a>
    <a count="7">
      <v t="s">uses</v>
      <v t="s">number of runways</v>
      <v t="s">longest runway width</v>
      <v t="s">longest runway length</v>
      <v t="s">elevation</v>
      <v t="s">time zone</v>
      <v t="s">wikipedia summary text</v>
    </a>
    <a count="3">
      <v t="s">ICAO code</v>
      <v t="s">IATA code</v>
      <v t="s">FAA code</v>
    </a>
    <a count="6">
      <v t="spb">101</v>
      <v t="spb">172</v>
      <v t="spb">173</v>
      <v t="spb">174</v>
      <v t="spb">109</v>
      <v t="spb">110</v>
    </a>
    <a count="33">
      <v t="s">_ViewInfo</v>
      <v t="s">%EntityServiceId</v>
      <v t="s">%IsRefreshable</v>
      <v t="s">%EntityCulture</v>
      <v t="s">%EntityId</v>
      <v t="s">_Icon</v>
      <v t="s">_Provider</v>
      <v t="s">city location</v>
      <v t="s">administrative region</v>
      <v t="s">country/region</v>
      <v t="s">_Attribution</v>
      <v t="s">_SubLabel</v>
      <v t="s">latitude</v>
      <v t="s">longitude</v>
      <v t="s">construction start date</v>
      <v t="s">completion date</v>
      <v t="s">opening date</v>
      <v t="s">architect</v>
      <v t="s">construction status</v>
      <v t="s">style</v>
      <v t="s">floors</v>
      <v t="s">wikipedia summary text</v>
      <v t="s">image</v>
      <v t="s">_Format</v>
      <v t="s">total height</v>
      <v t="s">location map</v>
      <v t="s">local map</v>
      <v t="s">_Display</v>
      <v t="s">name</v>
      <v t="s">_Flags</v>
      <v t="s">UniqueName</v>
      <v t="s">_DisplayString</v>
      <v t="s">Wolfram Data Type</v>
    </a>
    <a count="5">
      <v t="s">city location</v>
      <v t="s">administrative region</v>
      <v t="s">country/region</v>
      <v t="s">latitude</v>
      <v t="s">longitude</v>
    </a>
    <a count="4">
      <v t="s">construction start date</v>
      <v t="s">completion date</v>
      <v t="s">opening date</v>
      <v t="s">destruction date</v>
    </a>
    <a count="6">
      <v t="s">architect</v>
      <v t="s">construction status</v>
      <v t="s">construction cost</v>
      <v t="s">style</v>
      <v t="s">floors</v>
      <v t="s">wikipedia summary text</v>
    </a>
    <a count="4">
      <v t="s">roof height</v>
      <v t="s">architectural height</v>
      <v t="s">floor area</v>
      <v t="s">total height</v>
    </a>
    <a count="8">
      <v t="spb">101</v>
      <v t="spb">180</v>
      <v t="spb">181</v>
      <v t="spb">182</v>
      <v t="spb">163</v>
      <v t="spb">183</v>
      <v t="spb">109</v>
      <v t="spb">110</v>
    </a>
    <a count="31">
      <v t="s">_ViewInfo</v>
      <v t="s">%EntityServiceId</v>
      <v t="s">%IsRefreshable</v>
      <v t="s">%EntityCulture</v>
      <v t="s">%EntityId</v>
      <v t="s">_Icon</v>
      <v t="s">_Provider</v>
      <v t="s">administrative region</v>
      <v t="s">_Attribution</v>
      <v t="s">_SubLabel</v>
      <v t="s">latitude</v>
      <v t="s">longitude</v>
      <v t="s">continent</v>
      <v t="s">country</v>
      <v t="s">climbing difficulty</v>
      <v t="s">typical climbing months</v>
      <v t="s">wikipedia summary text</v>
      <v t="s">prominence</v>
      <v t="s">elevation</v>
      <v t="s">image</v>
      <v t="s">_Format</v>
      <v t="s">location map</v>
      <v t="s">elevation map</v>
      <v t="s">east-west profile</v>
      <v t="s">north-south profile</v>
      <v t="s">_Display</v>
      <v t="s">name</v>
      <v t="s">_Flags</v>
      <v t="s">UniqueName</v>
      <v t="s">_DisplayString</v>
      <v t="s">Wolfram Data Type</v>
    </a>
    <a count="5">
      <v t="s">administrative region</v>
      <v t="s">latitude</v>
      <v t="s">longitude</v>
      <v t="s">continent</v>
      <v t="s">country</v>
    </a>
    <a count="4">
      <v t="s">parent peak</v>
      <v t="s">climbing difficulty</v>
      <v t="s">typical climbing months</v>
      <v t="s">wikipedia summary text</v>
    </a>
    <a count="2">
      <v t="s">prominence</v>
      <v t="s">elevation</v>
    </a>
    <a count="1">
      <v t="s">elevation map</v>
    </a>
    <a count="1">
      <v t="s">east-west profile</v>
    </a>
    <a count="1">
      <v t="s">north-south profile</v>
    </a>
    <a count="9">
      <v t="spb">101</v>
      <v t="spb">189</v>
      <v t="spb">190</v>
      <v t="spb">191</v>
      <v t="spb">163</v>
      <v t="spb">109</v>
      <v t="spb">192</v>
      <v t="spb">193</v>
      <v t="spb">194</v>
    </a>
    <a count="29">
      <v t="s">_ViewInfo</v>
      <v t="s">%EntityServiceId</v>
      <v t="s">%IsRefreshable</v>
      <v t="s">%EntityCulture</v>
      <v t="s">%EntityId</v>
      <v t="s">_Icon</v>
      <v t="s">_Provider</v>
      <v t="s">administrative region</v>
      <v t="s">countries</v>
      <v t="s">_Attribution</v>
      <v t="s">_SubLabel</v>
      <v t="s">latitude</v>
      <v t="s">longitude</v>
      <v t="s">established</v>
      <v t="s">type</v>
      <v t="s">website</v>
      <v t="s">wikipedia summary text</v>
      <v t="s">image</v>
      <v t="s">_Format</v>
      <v t="s">area</v>
      <v t="s">location map</v>
      <v t="s">local map</v>
      <v t="s">_Display</v>
      <v t="s">name</v>
      <v t="s">_Flags</v>
      <v t="s">UniqueName</v>
      <v t="s">_DisplayString</v>
      <v t="s">%DisambiguationText</v>
      <v t="s">Wolfram Data Type</v>
    </a>
    <a count="5">
      <v t="s">administrative region</v>
      <v t="s">countries</v>
      <v t="s">latitude</v>
      <v t="s">longitude</v>
      <v t="s">cities</v>
    </a>
    <a count="2">
      <v t="s">established</v>
      <v t="s">opening date</v>
    </a>
    <a count="3">
      <v t="s">type</v>
      <v t="s">website</v>
      <v t="s">wikipedia summary text</v>
    </a>
    <a count="1">
      <v t="s">area</v>
    </a>
    <a count="8">
      <v t="spb">101</v>
      <v t="spb">200</v>
      <v t="spb">201</v>
      <v t="spb">202</v>
      <v t="spb">163</v>
      <v t="spb">203</v>
      <v t="spb">109</v>
      <v t="spb">110</v>
    </a>
    <a count="43">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Image</v>
      <v t="s">ExchangeID</v>
      <v t="s">%ProviderInfo</v>
    </a>
    <a count="42">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27">
      <v t="s">%EntityServiceId</v>
      <v t="s">_Format</v>
      <v t="s">%IsRefreshable</v>
      <v t="s">%EntityCulture</v>
      <v t="s">%EntityId</v>
      <v t="s">_Icon</v>
      <v t="s">_Display</v>
      <v t="s">Name</v>
      <v t="s">Price</v>
      <v t="s">_SubLabel</v>
      <v t="s">Last trade time</v>
      <v t="s">Ticker symbol</v>
      <v t="s">Change</v>
      <v t="s">Change (%)</v>
      <v t="s">Currency</v>
      <v t="s">From currency</v>
      <v t="s">Previous close</v>
      <v t="s">Open</v>
      <v t="s">High</v>
      <v t="s">Low</v>
      <v t="s">52 week high</v>
      <v t="s">52 week low</v>
      <v t="s">Instrument type</v>
      <v t="s">_Flags</v>
      <v t="s">UniqueName</v>
      <v t="s">_DisplayString</v>
      <v t="s">%ProviderInfo</v>
    </a>
    <a count="69">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11">
      <v t="s">location</v>
      <v t="s">country/region</v>
      <v t="s">website</v>
      <v t="s">type</v>
      <v t="s">year founded</v>
      <v t="s">gender of student body</v>
      <v t="s">student/faculty ratio</v>
      <v t="s">undergraduate application fee</v>
      <v t="s">acceptance rate</v>
      <v t="s">seal</v>
      <v t="s">wikipedia summary text</v>
    </a>
    <a count="11">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a>
    <a count="4">
      <v t="s">tuition, local undergraduate students</v>
      <v t="s">tuition, local graduate students</v>
      <v t="s">tuition, international undergraduate students</v>
      <v t="s">tuition, international graduate students</v>
    </a>
    <a count="5">
      <v t="s">fees, local undergraduate student</v>
      <v t="s">fees, international undergraduate student</v>
      <v t="s">on-campus room and board charges</v>
      <v t="s">average cost for books and supplies</v>
      <v t="s">miscellaneous student expenses</v>
    </a>
    <a count="7">
      <v t="s">average net price (grants and scholarships)</v>
      <v t="s">net price change (grants and scholarships)</v>
      <v t="s">average net price (federal grants/loans)</v>
      <v t="s">net price change (federal grants/loans)</v>
      <v t="s">loan default rate</v>
      <v t="s">median total borrowing</v>
      <v t="s">median loan payment</v>
    </a>
    <a count="10">
      <v t="s">less than one year</v>
      <v t="s">one to two years</v>
      <v t="s">two to four years</v>
      <v t="s">bachelor's</v>
      <v t="s">master's</v>
      <v t="s">post‐master's certificate</v>
      <v t="s">doctorate</v>
      <v t="s">first professional degree</v>
      <v t="s">associate's</v>
      <v t="s">postbaccalaureate certificate</v>
    </a>
    <a count="12">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a>
    <a count="1">
      <v t="s">logo</v>
    </a>
    <a count="12">
      <v t="spb">101</v>
      <v t="spb">225</v>
      <v t="spb">226</v>
      <v t="spb">227</v>
      <v t="spb">228</v>
      <v t="spb">229</v>
      <v t="spb">230</v>
      <v t="spb">231</v>
      <v t="spb">232</v>
      <v t="spb">109</v>
      <v t="spb">110</v>
      <v t="spb">112</v>
    </a>
    <a count="70">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post‐master's certificate</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76">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less than one year</v>
      <v t="s">one to two years</v>
      <v t="s">bachelor's</v>
      <v t="s">master's</v>
      <v t="s">post‐master's certificate</v>
      <v t="s">doctorate</v>
      <v t="s">associate's</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91">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20">
      <v t="s">compute orbital properties</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a>
    <a count="43">
      <v t="s">absolute magnitude H</v>
      <v t="s">age</v>
      <v t="s">albedo</v>
      <v t="s">angular diameter</v>
      <v t="s">angular radius</v>
      <v t="s">apparent magnitude</v>
      <v t="s">authalic diameter</v>
      <v t="s">authalic radius</v>
      <v t="s">color</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a>
    <a count="4">
      <v t="s">ring system inner diameter</v>
      <v t="s">ring system inner radius</v>
      <v t="s">ring system outer radius</v>
      <v t="s">ring system width</v>
    </a>
    <a count="2">
      <v t="s">discoverers</v>
      <v t="s">discovery year</v>
    </a>
    <a count="3">
      <v t="s">alphanumeric name</v>
      <v t="s">astrological symbol</v>
      <v t="s">wikipedia summary text</v>
    </a>
    <a count="7">
      <v t="s">atmospheric composition</v>
      <v t="s">atmospheric pressure</v>
      <v t="s">atmospheric scale height</v>
      <v t="s">average temperature</v>
      <v t="s">effective temperature</v>
      <v t="s">maximum temperature</v>
      <v t="s">minimum temperature</v>
    </a>
    <a count="1">
      <v t="s">compute sky properties</v>
    </a>
    <a count="1">
      <v t="s">current solar system configuration</v>
    </a>
    <a count="1">
      <v t="s">current sky map from user location</v>
    </a>
    <a count="1">
      <v t="s">wikipedia summary text</v>
    </a>
    <a count="13">
      <v t="spb">101</v>
      <v t="spb">246</v>
      <v t="spb">247</v>
      <v t="spb">163</v>
      <v t="spb">248</v>
      <v t="spb">249</v>
      <v t="spb">250</v>
      <v t="spb">251</v>
      <v t="spb">252</v>
      <v t="spb">253</v>
      <v t="spb">254</v>
      <v t="spb">255</v>
      <v t="spb">256</v>
    </a>
    <a count="7">
      <v t="s">_Display</v>
      <v t="s">Name</v>
      <v t="s">_Format</v>
      <v t="s">_DisplayString</v>
      <v t="s">constituent</v>
      <v t="s">_SubLabel</v>
      <v t="s">percent by volume</v>
    </a>
    <a count="70">
      <v t="s">_ViewInfo</v>
      <v t="s">%EntityServiceId</v>
      <v t="s">%IsRefreshable</v>
      <v t="s">%EntityCulture</v>
      <v t="s">%EntityId</v>
      <v t="s">_Icon</v>
      <v t="s">_Provider</v>
      <v t="s">_Attribution</v>
      <v t="s">IUPAC name</v>
      <v t="s">alternate names</v>
      <v t="s">formula string</v>
      <v t="s">Hill formula string</v>
      <v t="s">_SubLabel</v>
      <v t="s">molar mass</v>
      <v t="s">molecular mass</v>
      <v t="s">relative molecular mass</v>
      <v t="s">formal charges</v>
      <v t="s">net ionic charge</v>
      <v t="s">edge types</v>
      <v t="s">element types</v>
      <v t="s">H‐bond acceptor count</v>
      <v t="s">H‐bond donor count</v>
      <v t="s">isomers</v>
      <v t="s">non-hydrogen count</v>
      <v t="s">rotatable bond count</v>
      <v t="s">tautomer count</v>
      <v t="s">topological polar surface area</v>
      <v t="s">vertex types</v>
      <v t="s">Ka</v>
      <v t="s">pKa</v>
      <v t="s">pH</v>
      <v t="s">molar heat of fusion</v>
      <v t="s">molar heat of vaporization</v>
      <v t="s">density</v>
      <v t="s">dielectric constant</v>
      <v t="s">dipole moment</v>
      <v t="s">speed of light</v>
      <v t="s">molar volume</v>
      <v t="s">proton affinity</v>
      <v t="s">refractive index</v>
      <v t="s">surface tension</v>
      <v t="s">molar thermal conductivity</v>
      <v t="s">van der Waals constants</v>
      <v t="s">vapor pressure</v>
      <v t="s">boiling point</v>
      <v t="s">critical pressure</v>
      <v t="s">critical temperature</v>
      <v t="s">melting point</v>
      <v t="s">odor</v>
      <v t="s">RTECS classes</v>
      <v t="s">CAS number</v>
      <v t="s">PubChem CID number</v>
      <v t="s">EGEC number</v>
      <v t="s">InChI identifier</v>
      <v t="s">isomeric SMILES identifier</v>
      <v t="s">MDL number</v>
      <v t="s">RTECS number</v>
      <v t="s">SMILES identifier</v>
      <v t="s">non-standard isotope count</v>
      <v t="s">structure diagram</v>
      <v t="s">_Format</v>
      <v t="s">3d structure</v>
      <v t="s">phase diagram</v>
      <v t="s">_Display</v>
      <v t="s">name</v>
      <v t="s">_Flags</v>
      <v t="s">UniqueName</v>
      <v t="s">_DisplayString</v>
      <v t="s">%DisambiguationText</v>
      <v t="s">Wolfram Data Type</v>
    </a>
    <a count="4">
      <v t="s">IUPAC name</v>
      <v t="s">alternate names</v>
      <v t="s">formula string</v>
      <v t="s">Hill formula string</v>
    </a>
    <a count="1">
      <v t="s">3d structure</v>
    </a>
    <a count="5">
      <v t="s">molar mass</v>
      <v t="s">molecular mass</v>
      <v t="s">relative molecular mass</v>
      <v t="s">formal charges</v>
      <v t="s">net ionic charge</v>
    </a>
    <a count="10">
      <v t="s">edge types</v>
      <v t="s">element types</v>
      <v t="s">H‐bond acceptor count</v>
      <v t="s">H‐bond donor count</v>
      <v t="s">isomers</v>
      <v t="s">non-hydrogen count</v>
      <v t="s">rotatable bond count</v>
      <v t="s">tautomer count</v>
      <v t="s">topological polar surface area</v>
      <v t="s">vertex types</v>
    </a>
    <a count="5">
      <v t="s">Ka</v>
      <v t="s">isoelectric point</v>
      <v t="s">pKa</v>
      <v t="s">pH</v>
      <v t="s">pKa of side‐chain</v>
    </a>
    <a count="3">
      <v t="s">molar heat of combustion</v>
      <v t="s">molar heat of fusion</v>
      <v t="s">molar heat of vaporization</v>
    </a>
    <a count="19">
      <v t="s">density</v>
      <v t="s">dielectric constant</v>
      <v t="s">dipole moment</v>
      <v t="s">electron affinity</v>
      <v t="s">Henry law constant</v>
      <v t="s">Hildebrand solubility parameter</v>
      <v t="s">speed of light</v>
      <v t="s">mean free path</v>
      <v t="s">molar volume</v>
      <v t="s">partition coefficient (XLogP)</v>
      <v t="s">proton affinity</v>
      <v t="s">refractive index</v>
      <v t="s">resistivity</v>
      <v t="s">solubility</v>
      <v t="s">surface tension</v>
      <v t="s">molar thermal conductivity</v>
      <v t="s">van der Waals constants</v>
      <v t="s">vapor density</v>
      <v t="s">vapor pressure</v>
    </a>
    <a count="6">
      <v t="s">autoignition point</v>
      <v t="s">boiling point</v>
      <v t="s">critical pressure</v>
      <v t="s">critical temperature</v>
      <v t="s">flash point</v>
      <v t="s">melting point</v>
    </a>
    <a count="11">
      <v t="s">DOT hazard class</v>
      <v t="s">drug interactions</v>
      <v t="s">lower explosive limit</v>
      <v t="s">NFPA fire rating</v>
      <v t="s">nfpa hazards</v>
      <v t="s">NFPA health rating</v>
      <v t="s">NFPA reactivity rating</v>
      <v t="s">odor threshold</v>
      <v t="s">odor</v>
      <v t="s">RTECS classes</v>
      <v t="s">upper explosive limit</v>
    </a>
    <a count="13">
      <v t="s">Beilstein number</v>
      <v t="s">CAS number</v>
      <v t="s">PubChem CID number</v>
      <v t="s">EGEC number</v>
      <v t="s">DOT numbers</v>
      <v t="s">EU number</v>
      <v t="s">gmelin number</v>
      <v t="s">InChI identifier</v>
      <v t="s">isomeric SMILES identifier</v>
      <v t="s">MDL number</v>
      <v t="s">NSC number</v>
      <v t="s">RTECS number</v>
      <v t="s">SMILES identifier</v>
    </a>
    <a count="1">
      <v t="s">phase diagram</v>
    </a>
    <a count="12">
      <v t="spb">101</v>
      <v t="spb">268</v>
      <v t="spb">269</v>
      <v t="spb">270</v>
      <v t="spb">271</v>
      <v t="spb">272</v>
      <v t="spb">273</v>
      <v t="spb">274</v>
      <v t="spb">275</v>
      <v t="spb">276</v>
      <v t="spb">277</v>
      <v t="spb">278</v>
    </a>
    <a count="76">
      <v t="s">_ViewInfo</v>
      <v t="s">%EntityServiceId</v>
      <v t="s">%IsRefreshable</v>
      <v t="s">%EntityCulture</v>
      <v t="s">%EntityId</v>
      <v t="s">_Icon</v>
      <v t="s">_Provider</v>
      <v t="s">_Attribution</v>
      <v t="s">alphanumeric name</v>
      <v t="s">_SubLabel</v>
      <v t="s">distance from Earth</v>
      <v t="s">distance from Sun</v>
      <v t="s">heliocentric XYZ coordinates</v>
      <v t="s">absolute magnitude</v>
      <v t="s">absolute magnitude bolometric</v>
      <v t="s">angular diameter from earth</v>
      <v t="s">angular radius from earth</v>
      <v t="s">apparent magnitude</v>
      <v t="s">BV color index</v>
      <v t="s">mean density</v>
      <v t="s">average diameter</v>
      <v t="s">effective temperature</v>
      <v t="s">escape velocity</v>
      <v t="s">gravitational constant mass product</v>
      <v t="s">gravity</v>
      <v t="s">lifetime entropy</v>
      <v t="s">luminosity</v>
      <v t="s">main sequence lifetime</v>
      <v t="s">mass</v>
      <v t="s">metallicity</v>
      <v t="s">rotational moment of inertia</v>
      <v t="s">object type</v>
      <v t="s">average radius</v>
      <v t="s">rotation period</v>
      <v t="s">spectral class</v>
      <v t="s">stellar end state</v>
      <v t="s">star type</v>
      <v t="s">surface area</v>
      <v t="s">volume</v>
      <v t="s">component</v>
      <v t="s">member of a multiple star system</v>
      <v t="s">system members</v>
      <v t="s">alternate names</v>
      <v t="s">Bayer name</v>
      <v t="s">Durchmusterung name</v>
      <v t="s">Gliese catalog designation</v>
      <v t="s">HD catalog name</v>
      <v t="s">HD catalog number</v>
      <v t="s">Hipparcos name</v>
      <v t="s">Hipparcos number</v>
      <v t="s">HR catalog name</v>
      <v t="s">HR catalog number</v>
      <v t="s">SAO catalog name</v>
      <v t="s">SAO catalog number</v>
      <v t="s">WDS identifier</v>
      <v t="s">wikipedia summary text</v>
      <v t="s">parallax</v>
      <v t="s">position angle</v>
      <v t="s">proper motion</v>
      <v t="s">proper motion declination</v>
      <v t="s">proper motion right ascension</v>
      <v t="s">radial velocity</v>
      <v t="s">separation</v>
      <v t="s">compute sky properties</v>
      <v t="s">position chart</v>
      <v t="s">_Format</v>
      <v t="s">Hertzsprung-Russell diagram</v>
      <v t="s">schematic evolution</v>
      <v t="s">current sky map from user location</v>
      <v t="s">_Display</v>
      <v t="s">name</v>
      <v t="s">_Flags</v>
      <v t="s">UniqueName</v>
      <v t="s">_DisplayString</v>
      <v t="s">%DisambiguationText</v>
      <v t="s">Wolfram Data Type</v>
    </a>
    <a count="2">
      <v t="s">name</v>
      <v t="s">alphanumeric name</v>
    </a>
    <a count="3">
      <v t="s">distance from Earth</v>
      <v t="s">distance from Sun</v>
      <v t="s">heliocentric XYZ coordinates</v>
    </a>
    <a count="35">
      <v t="s">absolute magnitude</v>
      <v t="s">absolute magnitude bolometric</v>
      <v t="s">age</v>
      <v t="s">angular diameter from earth</v>
      <v t="s">angular radius from earth</v>
      <v t="s">apparent magnitude</v>
      <v t="s">BV color index</v>
      <v t="s">color</v>
      <v t="s">mean density</v>
      <v t="s">average diameter</v>
      <v t="s">effective temperature</v>
      <v t="s">escape velocity</v>
      <v t="s">gravitational constant mass product</v>
      <v t="s">gravity</v>
      <v t="s">lifetime entropy</v>
      <v t="s">luminosity</v>
      <v t="s">main sequence lifetime</v>
      <v t="s">mass</v>
      <v t="s">metallicity</v>
      <v t="s">rotational moment of inertia</v>
      <v t="s">object type</v>
      <v t="s">oblateness</v>
      <v t="s">obliquity</v>
      <v t="s">average radius</v>
      <v t="s">rotational angular momentum</v>
      <v t="s">rotation period</v>
      <v t="s">known satellites</v>
      <v t="s">shape</v>
      <v t="s">spectral class</v>
      <v t="s">stellar end state</v>
      <v t="s">star type</v>
      <v t="s">stationary orbit radius</v>
      <v t="s">stationary orbit speed</v>
      <v t="s">surface area</v>
      <v t="s">volume</v>
    </a>
    <a count="1">
      <v t="s">Hertzsprung-Russell diagram</v>
    </a>
    <a count="1">
      <v t="s">schematic evolution</v>
    </a>
    <a count="6">
      <v t="s">maximum absolute magnitude</v>
      <v t="s">maximum apparent magnitude</v>
      <v t="s">minimum absolute magnitude</v>
      <v t="s">minimum apparent magnitude</v>
      <v t="s">variability period</v>
      <v t="s">variable star type</v>
    </a>
    <a count="3">
      <v t="s">component</v>
      <v t="s">member of a multiple star system</v>
      <v t="s">system members</v>
    </a>
    <a count="18">
      <v t="s">alternate names</v>
      <v t="s">Bayer name</v>
      <v t="s">Durchmusterung name</v>
      <v t="s">Flamsteed name</v>
      <v t="s">Gliese catalog designation</v>
      <v t="s">astrological symbol</v>
      <v t="s">HD catalog name</v>
      <v t="s">HD catalog number</v>
      <v t="s">Hipparcos name</v>
      <v t="s">Hipparcos number</v>
      <v t="s">HR catalog name</v>
      <v t="s">HR catalog number</v>
      <v t="s">SAO catalog name</v>
      <v t="s">SAO catalog number</v>
      <v t="s">Tycho number</v>
      <v t="s">variable star name</v>
      <v t="s">WDS identifier</v>
      <v t="s">wikipedia summary text</v>
    </a>
    <a count="8">
      <v t="s">compute sky properties</v>
      <v t="s">parallax</v>
      <v t="s">position angle</v>
      <v t="s">proper motion</v>
      <v t="s">proper motion declination</v>
      <v t="s">proper motion right ascension</v>
      <v t="s">radial velocity</v>
      <v t="s">separation</v>
    </a>
    <a count="11">
      <v t="spb">286</v>
      <v t="spb">287</v>
      <v t="spb">288</v>
      <v t="spb">289</v>
      <v t="spb">290</v>
      <v t="spb">291</v>
      <v t="spb">292</v>
      <v t="spb">163</v>
      <v t="spb">254</v>
      <v t="spb">293</v>
      <v t="spb">294</v>
    </a>
    <a count="41">
      <v t="s">_ViewInfo</v>
      <v t="s">%EntityServiceId</v>
      <v t="s">%IsRefreshable</v>
      <v t="s">%EntityCulture</v>
      <v t="s">%EntityId</v>
      <v t="s">_Icon</v>
      <v t="s">_Provider</v>
      <v t="s">color</v>
      <v t="s">alternate names</v>
      <v t="s">_Attribution</v>
      <v t="s">wikipedia summary text</v>
      <v t="s">_SubLabel</v>
      <v t="s">density</v>
      <v t="s">molar mass</v>
      <v t="s">molar volume</v>
      <v t="s">molecular mass</v>
      <v t="s">Dana ID</v>
      <v t="s">Strunz ID</v>
      <v t="s">transparency</v>
      <v t="s">birefringence</v>
      <v t="s">luster</v>
      <v t="s">Mohs hardness</v>
      <v t="s">streak</v>
      <v t="s">cleavage</v>
      <v t="s">magnetism</v>
      <v t="s">crystal system</v>
      <v t="s">dispersion</v>
      <v t="s">d‐spacing</v>
      <v t="s">unit cell volume</v>
      <v t="s">unit cell lengths</v>
      <v t="s">unit cell angles</v>
      <v t="s">image</v>
      <v t="s">_Format</v>
      <v t="s">intensity</v>
      <v t="s">_Display</v>
      <v t="s">name</v>
      <v t="s">_Flags</v>
      <v t="s">UniqueName</v>
      <v t="s">_DisplayString</v>
      <v t="s">%DisambiguationText</v>
      <v t="s">Wolfram Data Type</v>
    </a>
    <a count="4">
      <v t="s">color</v>
      <v t="s">discovery year</v>
      <v t="s">alternate names</v>
      <v t="s">wikipedia summary text</v>
    </a>
    <a count="6">
      <v t="s">density</v>
      <v t="s">molar mass</v>
      <v t="s">molar volume</v>
      <v t="s">molecular mass</v>
      <v t="s">Dana ID</v>
      <v t="s">Strunz ID</v>
    </a>
    <a count="10">
      <v t="s">transparency</v>
      <v t="s">birefringence</v>
      <v t="s">luster</v>
      <v t="s">Mohs hardness</v>
      <v t="s">streak</v>
      <v t="s">cleavage</v>
      <v t="s">magnetism</v>
      <v t="s">crystal system</v>
      <v t="s">dispersion</v>
      <v t="s">d‐spacing</v>
    </a>
    <a count="5">
      <v t="s">unit cell volume</v>
      <v t="s">unit cell lengths</v>
      <v t="s">unit cell angles</v>
      <v t="s">molecules per unit cell</v>
      <v t="s">2V angle</v>
    </a>
    <a count="6">
      <v t="spb">101</v>
      <v t="spb">300</v>
      <v t="spb">301</v>
      <v t="spb">302</v>
      <v t="spb">303</v>
      <v t="spb">163</v>
    </a>
    <a count="55">
      <v t="s">_ViewInfo</v>
      <v t="s">%EntityServiceId</v>
      <v t="s">%IsRefreshable</v>
      <v t="s">%EntityCulture</v>
      <v t="s">%EntityId</v>
      <v t="s">_Icon</v>
      <v t="s">_Provider</v>
      <v t="s">_Attribution</v>
      <v t="s">atomic symbol</v>
      <v t="s">atomic number</v>
      <v t="s">_SubLabel</v>
      <v t="s">atomic mass</v>
      <v t="s">density</v>
      <v t="s">wikipedia summary text</v>
      <v t="s">image</v>
      <v t="s">_Format</v>
      <v t="s">atomic radius</v>
      <v t="s">covalent radius</v>
      <v t="s">van der Waals radius</v>
      <v t="s">block</v>
      <v t="s">group</v>
      <v t="s">period</v>
      <v t="s">stable isotopes</v>
      <v t="s">unstable isotopes</v>
      <v t="s">known isotopes</v>
      <v t="s">valence</v>
      <v t="s">electronegativity</v>
      <v t="s">electron affinity</v>
      <v t="s">number of protons</v>
      <v t="s">CAS number</v>
      <v t="s">melting point</v>
      <v t="s">boiling point</v>
      <v t="s">discovery year</v>
      <v t="s">universe abundance</v>
      <v t="s">solar abundance</v>
      <v t="s">meteorite abundance</v>
      <v t="s">crust abundance</v>
      <v t="s">ocean abundance</v>
      <v t="s">human abundance</v>
      <v t="s">lattice angles</v>
      <v t="s">lattice constants</v>
      <v t="s">IUCr space group number</v>
      <v t="s">resistivity</v>
      <v t="s">electrical conductivity</v>
      <v t="s">volume magnetic susceptibility</v>
      <v t="s">mass magnetic susceptibility</v>
      <v t="s">molar magnetic susceptibility</v>
      <v t="s">periodic table location</v>
      <v t="s">_Display</v>
      <v t="s">name</v>
      <v t="s">_Flags</v>
      <v t="s">UniqueName</v>
      <v t="s">_DisplayString</v>
      <v t="s">%DisambiguationText</v>
      <v t="s">Wolfram Data Type</v>
    </a>
    <a count="6">
      <v t="s">atomic symbol</v>
      <v t="s">atomic number</v>
      <v t="s">atomic mass</v>
      <v t="s">half life</v>
      <v t="s">density</v>
      <v t="s">wikipedia summary text</v>
    </a>
    <a count="3">
      <v t="s">atomic radius</v>
      <v t="s">covalent radius</v>
      <v t="s">van der Waals radius</v>
    </a>
    <a count="3">
      <v t="s">block</v>
      <v t="s">group</v>
      <v t="s">period</v>
    </a>
    <a count="1">
      <v t="s">periodic table location</v>
    </a>
    <a count="3">
      <v t="s">stable isotopes</v>
      <v t="s">unstable isotopes</v>
      <v t="s">known isotopes</v>
    </a>
    <a count="7">
      <v t="s">valence</v>
      <v t="s">electronegativity</v>
      <v t="s">electron affinity</v>
      <v t="s">number of protons</v>
      <v t="s">CAS number</v>
      <v t="s">melting point</v>
      <v t="s">boiling point</v>
    </a>
    <a count="3">
      <v t="s">discovery year</v>
      <v t="s">discovery country</v>
      <v t="s">discoverers</v>
    </a>
    <a count="6">
      <v t="s">universe abundance</v>
      <v t="s">solar abundance</v>
      <v t="s">meteorite abundance</v>
      <v t="s">crust abundance</v>
      <v t="s">ocean abundance</v>
      <v t="s">human abundance</v>
    </a>
    <a count="3">
      <v t="s">lattice angles</v>
      <v t="s">lattice constants</v>
      <v t="s">IUCr space group number</v>
    </a>
    <a count="5">
      <v t="s">resistivity</v>
      <v t="s">electrical conductivity</v>
      <v t="s">volume magnetic susceptibility</v>
      <v t="s">mass magnetic susceptibility</v>
      <v t="s">molar magnetic susceptibility</v>
    </a>
    <a count="12">
      <v t="spb">101</v>
      <v t="spb">309</v>
      <v t="spb">163</v>
      <v t="spb">310</v>
      <v t="spb">311</v>
      <v t="spb">312</v>
      <v t="spb">313</v>
      <v t="spb">314</v>
      <v t="spb">315</v>
      <v t="spb">316</v>
      <v t="spb">317</v>
      <v t="spb">318</v>
    </a>
    <a count="41">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Q-value</v>
      <v t="s">decay modes</v>
      <v t="s">molar radioactivity</v>
      <v t="s">stable</v>
      <v t="s">atomic number</v>
      <v t="s">mass number</v>
      <v t="s">neutron number</v>
      <v t="s">atomic mass</v>
      <v t="s">mass excess</v>
      <v t="s">binding energy per nucleon</v>
      <v t="s">mass defect</v>
      <v t="s">magnetic moment</v>
      <v t="s">parity</v>
      <v t="s">type of particle</v>
      <v t="s">atomic symbol</v>
      <v t="s">daughter nuclides</v>
      <v t="s">spin</v>
      <v t="s">_Display</v>
      <v t="s">name</v>
      <v t="s">_Format</v>
      <v t="s">_Flags</v>
      <v t="s">UniqueName</v>
      <v t="s">_DisplayString</v>
      <v t="s">Wolfram Data Type</v>
    </a>
    <a count="1">
      <v t="s">isotope abundance</v>
    </a>
    <a count="11">
      <v t="s">half‐life</v>
      <v t="s">mean lifetime</v>
      <v t="s">decay constant</v>
      <v t="s">specific activity</v>
      <v t="s">width</v>
      <v t="s">final decay products</v>
      <v t="s">branching ratios</v>
      <v t="s">Q-value</v>
      <v t="s">decay modes</v>
      <v t="s">molar radioactivity</v>
      <v t="s">stable</v>
    </a>
    <a count="5">
      <v t="s">biological half‐life</v>
      <v t="s">biological lifetime</v>
      <v t="s">effective half‐life</v>
      <v t="s">effective lifetime</v>
      <v t="s">diagnostic applications</v>
    </a>
    <a count="2">
      <v t="s">critical mass</v>
      <v t="s">critical diameter</v>
    </a>
    <a count="7">
      <v t="s">atomic number</v>
      <v t="s">mass number</v>
      <v t="s">neutron number</v>
      <v t="s">atomic mass</v>
      <v t="s">mass excess</v>
      <v t="s">binding energy per nucleon</v>
      <v t="s">mass defect</v>
    </a>
    <a count="4">
      <v t="s">magnetic moment</v>
      <v t="s">electric quadrupole moment</v>
      <v t="s">parity</v>
      <v t="s">type of particle</v>
    </a>
    <a count="7">
      <v t="spb">101</v>
      <v t="spb">325</v>
      <v t="spb">326</v>
      <v t="spb">327</v>
      <v t="spb">328</v>
      <v t="spb">329</v>
      <v t="spb">330</v>
    </a>
    <a count="6">
      <v t="s">_Display</v>
      <v t="s">Name</v>
      <v t="s">_Format</v>
      <v t="s">_DisplayString</v>
      <v t="s">decay product</v>
      <v t="s">percent</v>
    </a>
    <a count="39">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decay modes</v>
      <v t="s">molar radioactivity</v>
      <v t="s">stable</v>
      <v t="s">atomic number</v>
      <v t="s">mass number</v>
      <v t="s">neutron number</v>
      <v t="s">atomic mass</v>
      <v t="s">mass excess</v>
      <v t="s">binding energy per nucleon</v>
      <v t="s">mass defect</v>
      <v t="s">parity</v>
      <v t="s">type of particle</v>
      <v t="s">atomic symbol</v>
      <v t="s">daughter nuclides</v>
      <v t="s">spin</v>
      <v t="s">_Display</v>
      <v t="s">name</v>
      <v t="s">_Format</v>
      <v t="s">_Flags</v>
      <v t="s">UniqueName</v>
      <v t="s">_DisplayString</v>
      <v t="s">Wolfram Data Type</v>
    </a>
    <a count="43">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Q-value</v>
      <v t="s">decay modes</v>
      <v t="s">molar radioactivity</v>
      <v t="s">stable</v>
      <v t="s">diagnostic applications</v>
      <v t="s">atomic number</v>
      <v t="s">mass number</v>
      <v t="s">neutron number</v>
      <v t="s">atomic mass</v>
      <v t="s">mass excess</v>
      <v t="s">binding energy per nucleon</v>
      <v t="s">mass defect</v>
      <v t="s">magnetic moment</v>
      <v t="s">electric quadrupole moment</v>
      <v t="s">parity</v>
      <v t="s">type of particle</v>
      <v t="s">atomic symbol</v>
      <v t="s">daughter nuclides</v>
      <v t="s">spin</v>
      <v t="s">_Display</v>
      <v t="s">name</v>
      <v t="s">_Format</v>
      <v t="s">_Flags</v>
      <v t="s">UniqueName</v>
      <v t="s">_DisplayString</v>
      <v t="s">Wolfram Data Type</v>
    </a>
    <a count="35">
      <v t="s">_ViewInfo</v>
      <v t="s">%EntityServiceId</v>
      <v t="s">%IsRefreshable</v>
      <v t="s">%EntityCulture</v>
      <v t="s">%EntityId</v>
      <v t="s">_Icon</v>
      <v t="s">_Provider</v>
      <v t="s">_Attribution</v>
      <v t="s">_SubLabel</v>
      <v t="s">isotope abundance</v>
      <v t="s">decay constant</v>
      <v t="s">specific activity</v>
      <v t="s">width</v>
      <v t="s">final decay products</v>
      <v t="s">molar radioactivity</v>
      <v t="s">stable</v>
      <v t="s">atomic number</v>
      <v t="s">mass number</v>
      <v t="s">neutron number</v>
      <v t="s">atomic mass</v>
      <v t="s">mass excess</v>
      <v t="s">binding energy per nucleon</v>
      <v t="s">mass defect</v>
      <v t="s">magnetic moment</v>
      <v t="s">parity</v>
      <v t="s">type of particle</v>
      <v t="s">atomic symbol</v>
      <v t="s">spin</v>
      <v t="s">_Display</v>
      <v t="s">name</v>
      <v t="s">_Format</v>
      <v t="s">_Flags</v>
      <v t="s">UniqueName</v>
      <v t="s">_DisplayString</v>
      <v t="s">Wolfram Data Type</v>
    </a>
    <a count="40">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decay modes</v>
      <v t="s">molar radioactivity</v>
      <v t="s">stable</v>
      <v t="s">atomic number</v>
      <v t="s">mass number</v>
      <v t="s">neutron number</v>
      <v t="s">atomic mass</v>
      <v t="s">mass excess</v>
      <v t="s">binding energy per nucleon</v>
      <v t="s">mass defect</v>
      <v t="s">magnetic moment</v>
      <v t="s">parity</v>
      <v t="s">type of particle</v>
      <v t="s">atomic symbol</v>
      <v t="s">daughter nuclides</v>
      <v t="s">spin</v>
      <v t="s">_Display</v>
      <v t="s">name</v>
      <v t="s">_Format</v>
      <v t="s">_Flags</v>
      <v t="s">UniqueName</v>
      <v t="s">_DisplayString</v>
      <v t="s">Wolfram Data Type</v>
    </a>
    <a count="40">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Q-value</v>
      <v t="s">decay modes</v>
      <v t="s">molar radioactivity</v>
      <v t="s">stable</v>
      <v t="s">atomic number</v>
      <v t="s">mass number</v>
      <v t="s">neutron number</v>
      <v t="s">atomic mass</v>
      <v t="s">mass excess</v>
      <v t="s">binding energy per nucleon</v>
      <v t="s">mass defect</v>
      <v t="s">parity</v>
      <v t="s">type of particle</v>
      <v t="s">atomic symbol</v>
      <v t="s">daughter nuclides</v>
      <v t="s">spin</v>
      <v t="s">_Display</v>
      <v t="s">name</v>
      <v t="s">_Format</v>
      <v t="s">_Flags</v>
      <v t="s">UniqueName</v>
      <v t="s">_DisplayString</v>
      <v t="s">Wolfram Data Type</v>
    </a>
    <a count="39">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Q-value</v>
      <v t="s">decay modes</v>
      <v t="s">molar radioactivity</v>
      <v t="s">stable</v>
      <v t="s">atomic number</v>
      <v t="s">mass number</v>
      <v t="s">neutron number</v>
      <v t="s">atomic mass</v>
      <v t="s">mass excess</v>
      <v t="s">binding energy per nucleon</v>
      <v t="s">mass defect</v>
      <v t="s">parity</v>
      <v t="s">type of particle</v>
      <v t="s">atomic symbol</v>
      <v t="s">daughter nuclides</v>
      <v t="s">spin</v>
      <v t="s">_Display</v>
      <v t="s">name</v>
      <v t="s">_Format</v>
      <v t="s">_Flags</v>
      <v t="s">UniqueName</v>
      <v t="s">_DisplayString</v>
      <v t="s">Wolfram Data Type</v>
    </a>
    <a count="40">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Q-value</v>
      <v t="s">decay modes</v>
      <v t="s">molar radioactivity</v>
      <v t="s">stable</v>
      <v t="s">atomic number</v>
      <v t="s">mass number</v>
      <v t="s">neutron number</v>
      <v t="s">atomic mass</v>
      <v t="s">mass excess</v>
      <v t="s">binding energy per nucleon</v>
      <v t="s">mass defect</v>
      <v t="s">magnetic moment</v>
      <v t="s">parity</v>
      <v t="s">type of particle</v>
      <v t="s">atomic symbol</v>
      <v t="s">daughter nuclides</v>
      <v t="s">spin</v>
      <v t="s">_Display</v>
      <v t="s">name</v>
      <v t="s">_Format</v>
      <v t="s">_Flags</v>
      <v t="s">UniqueName</v>
      <v t="s">_DisplayString</v>
      <v t="s">Wolfram Data Type</v>
    </a>
    <a count="58">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description</v>
      <v t="s">related foods</v>
      <v t="s">food type</v>
      <v t="s">mass consumed</v>
      <v t="s">consumed description</v>
      <v t="s">serving count</v>
      <v t="s">nutrition label</v>
      <v t="s">_Format</v>
      <v t="s">_Display</v>
      <v t="s">name</v>
      <v t="s">_Flags</v>
      <v t="s">UniqueName</v>
      <v t="s">_DisplayString</v>
      <v t="s">%DisambiguationText</v>
      <v t="s">Wolfram Data Type</v>
    </a>
    <a count="4">
      <v t="s">consumed description</v>
      <v t="s">mass consumed</v>
      <v t="s">volume consumed</v>
      <v t="s">serving count</v>
    </a>
    <a count="3">
      <v t="s">common serving description</v>
      <v t="s">common serving mass</v>
      <v t="s">common serving volume</v>
    </a>
    <a count="4">
      <v t="s">calories, total</v>
      <v t="s">calories from fat</v>
      <v t="s">calories from carbohydrates</v>
      <v t="s">calories from protein</v>
    </a>
    <a count="6">
      <v t="s">carbohydrates, total</v>
      <v t="s">carbohydrates, total, % daily value</v>
      <v t="s">fat, total</v>
      <v t="s">fat, total, % daily value</v>
      <v t="s">protein, total</v>
      <v t="s">protein, total, % daily value</v>
    </a>
    <a count="3">
      <v t="s">fiber, total</v>
      <v t="s">fiber, total, % daily value</v>
      <v t="s">sugar, total</v>
    </a>
    <a count="3">
      <v t="s">saturated fat, total</v>
      <v t="s">saturated fat, total, % daily value</v>
      <v t="s">trans fat, total</v>
    </a>
    <a count="8">
      <v t="s">vitamin A</v>
      <v t="s">vitamin A, % daily value</v>
      <v t="s">vitamin C</v>
      <v t="s">vitamin C, % daily value</v>
      <v t="s">vitamin D</v>
      <v t="s">vitamin D, % daily value</v>
      <v t="s">vitamin B12</v>
      <v t="s">vitamin B12, % daily value</v>
    </a>
    <a count="9">
      <v t="s">cholesterol</v>
      <v t="s">cholesterol, % daily value</v>
      <v t="s">sodium</v>
      <v t="s">calcium</v>
      <v t="s">calcium, % daily value</v>
      <v t="s">iron</v>
      <v t="s">iron, % daily value</v>
      <v t="s">magnesium</v>
      <v t="s">magnesium, % daily value</v>
    </a>
    <a count="4">
      <v t="s">food type</v>
      <v t="s">food type group</v>
      <v t="s">added food types</v>
      <v t="s">related foods</v>
    </a>
    <a count="9">
      <v t="spb">363</v>
      <v t="spb">364</v>
      <v t="spb">365</v>
      <v t="spb">366</v>
      <v t="spb">367</v>
      <v t="spb">368</v>
      <v t="spb">369</v>
      <v t="spb">370</v>
      <v t="spb">371</v>
    </a>
    <a count="59">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volume</v>
      <v t="s">common serving description</v>
      <v t="s">related foods</v>
      <v t="s">mass consumed</v>
      <v t="s">volume consumed</v>
      <v t="s">consumed description</v>
      <v t="s">serving count</v>
      <v t="s">nutrition label</v>
      <v t="s">_Format</v>
      <v t="s">_Display</v>
      <v t="s">name</v>
      <v t="s">_Flags</v>
      <v t="s">UniqueName</v>
      <v t="s">_DisplayString</v>
      <v t="s">%DisambiguationText</v>
      <v t="s">Wolfram Data Type</v>
    </a>
    <a count="39">
      <v t="s">_ViewInfo</v>
      <v t="s">%EntityServiceId</v>
      <v t="s">%IsRefreshable</v>
      <v t="s">%EntityCulture</v>
      <v t="s">%EntityId</v>
      <v t="s">_Icon</v>
      <v t="s">_Provider</v>
      <v t="s">_Attribution</v>
      <v t="s">description</v>
      <v t="s">experience level</v>
      <v t="s">intensity level</v>
      <v t="s">body position</v>
      <v t="s">spine position</v>
      <v t="s">primary contracted muscles</v>
      <v t="s">stretched muscles</v>
      <v t="s">supporting muscles</v>
      <v t="s">potential benefits</v>
      <v t="s">sites of improved strength</v>
      <v t="s">sites of improved mobility</v>
      <v t="s">precautions</v>
      <v t="s">preparatory poses</v>
      <v t="s">counter poses</v>
      <v t="s">typical sequences</v>
      <v t="s">props</v>
      <v t="s">joint motion</v>
      <v t="s">sanskrit transliteration</v>
      <v t="s">primary contracted muscles image</v>
      <v t="s">schematic</v>
      <v t="s">_Format</v>
      <v t="s">joint motion image</v>
      <v t="s">stretched muscles image</v>
      <v t="s">supporting muscles image</v>
      <v t="s">_Display</v>
      <v t="s">name</v>
      <v t="s">_Flags</v>
      <v t="s">UniqueName</v>
      <v t="s">_DisplayString</v>
      <v t="s">%DisambiguationText</v>
      <v t="s">Wolfram Data Type</v>
    </a>
    <a count="1">
      <v t="s">description</v>
    </a>
    <a count="4">
      <v t="s">experience level</v>
      <v t="s">intensity level</v>
      <v t="s">body position</v>
      <v t="s">spine position</v>
    </a>
    <a count="6">
      <v t="s">primary contracted muscles</v>
      <v t="s">stretched muscles</v>
      <v t="s">supporting muscles</v>
      <v t="s">primary contracted muscles image</v>
      <v t="s">stretched muscles image</v>
      <v t="s">supporting muscles image</v>
    </a>
    <a count="3">
      <v t="s">potential benefits</v>
      <v t="s">sites of improved strength</v>
      <v t="s">sites of improved mobility</v>
    </a>
    <a count="1">
      <v t="s">precautions</v>
    </a>
    <a count="4">
      <v t="s">preparatory poses</v>
      <v t="s">counter poses</v>
      <v t="s">variations</v>
      <v t="s">typical sequences</v>
    </a>
    <a count="1">
      <v t="s">props</v>
    </a>
    <a count="1">
      <v t="s">schematic</v>
    </a>
    <a count="1">
      <v t="s">joint motion image</v>
    </a>
    <a count="10">
      <v t="spb">101</v>
      <v t="spb">380</v>
      <v t="spb">381</v>
      <v t="spb">382</v>
      <v t="spb">383</v>
      <v t="spb">384</v>
      <v t="spb">385</v>
      <v t="spb">386</v>
      <v t="spb">387</v>
      <v t="spb">388</v>
    </a>
    <a count="6">
      <v t="s">_Display</v>
      <v t="s">Name</v>
      <v t="s">_Format</v>
      <v t="s">_DisplayString</v>
      <v t="s">joint</v>
      <v t="s">motion</v>
    </a>
    <a count="6">
      <v t="s">_Display</v>
      <v t="s">Name</v>
      <v t="s">_Format</v>
      <v t="s">_DisplayString</v>
      <v t="s">props</v>
      <v t="s">position</v>
    </a>
    <a count="41">
      <v t="s">_ViewInfo</v>
      <v t="s">%EntityServiceId</v>
      <v t="s">%IsRefreshable</v>
      <v t="s">%EntityCulture</v>
      <v t="s">%EntityId</v>
      <v t="s">_Icon</v>
      <v t="s">_Provider</v>
      <v t="s">alternate names</v>
      <v t="s">anatomical groups</v>
      <v t="s">anatomical regions</v>
      <v t="s">structural groups</v>
      <v t="s">regional parts</v>
      <v t="s">members</v>
      <v t="s">bilateral components</v>
      <v t="s">structure type</v>
      <v t="s">_Attribution</v>
      <v t="s">_SubLabel</v>
      <v t="s">density</v>
      <v t="s">typical number in the human body</v>
      <v t="s">constitutional parts</v>
      <v t="s">muscles</v>
      <v t="s">bones</v>
      <v t="s">arteries</v>
      <v t="s">veins</v>
      <v t="s">lymphatic vessels</v>
      <v t="s">nerves</v>
      <v t="s">nerve supply</v>
      <v t="s">arterial supply</v>
      <v t="s">venous drainage</v>
      <v t="s">lymphatic drainage</v>
      <v t="s">UMLS concept ID</v>
      <v t="s">typical morphology</v>
      <v t="s">body location</v>
      <v t="s">regional location</v>
      <v t="s">_Display</v>
      <v t="s">name</v>
      <v t="s">_Format</v>
      <v t="s">_Flags</v>
      <v t="s">UniqueName</v>
      <v t="s">_DisplayString</v>
      <v t="s">Wolfram Data Type</v>
    </a>
    <a count="2">
      <v t="s">name</v>
      <v t="s">alternate names</v>
    </a>
    <a count="2">
      <v t="s">function</v>
      <v t="s">functional categories</v>
    </a>
    <a count="11">
      <v t="s">volume</v>
      <v t="s">mass</v>
      <v t="s">length</v>
      <v t="s">width</v>
      <v t="s">depth</v>
      <v t="s">diameter</v>
      <v t="s">surface area</v>
      <v t="s">weight percentage of total body</v>
      <v t="s">density</v>
      <v t="s">shape</v>
      <v t="s">typical number in the human body</v>
    </a>
    <a count="13">
      <v t="s">systemic groups</v>
      <v t="s">anatomical groups</v>
      <v t="s">anatomical regions</v>
      <v t="s">structural groups</v>
      <v t="s">anatomical spaces</v>
      <v t="s">regional parts</v>
      <v t="s">root</v>
      <v t="s">branches</v>
      <v t="s">tributaries</v>
      <v t="s">stem</v>
      <v t="s">members</v>
      <v t="s">bilateral components</v>
      <v t="s">structure type</v>
    </a>
    <a count="12">
      <v t="s">constitutional parts</v>
      <v t="s">organs</v>
      <v t="s">muscles</v>
      <v t="s">bones</v>
      <v t="s">joints</v>
      <v t="s">tendons</v>
      <v t="s">cartilages</v>
      <v t="s">ligaments</v>
      <v t="s">arteries</v>
      <v t="s">veins</v>
      <v t="s">lymphatic vessels</v>
      <v t="s">nerves</v>
    </a>
    <a count="3">
      <v t="s">articulating bones</v>
      <v t="s">adjacent joints</v>
      <v t="s">bone articulation</v>
    </a>
    <a count="7">
      <v t="s">attachment sites</v>
      <v t="s">origin</v>
      <v t="s">insertion</v>
      <v t="s">antagonist</v>
      <v t="s">attached muscles</v>
      <v t="s">originated muscles</v>
      <v t="s">inserted muscles</v>
    </a>
    <a count="10">
      <v t="s">nerve supply</v>
      <v t="s">innervations</v>
      <v t="s">segmental supply</v>
      <v t="s">spinal nerve innervations</v>
      <v t="s">neuronal input</v>
      <v t="s">neuronal output</v>
      <v t="s">input pathway</v>
      <v t="s">output pathway</v>
      <v t="s">pathway origin</v>
      <v t="s">pathway destination</v>
    </a>
    <a count="4">
      <v t="s">arterial supply</v>
      <v t="s">supplies</v>
      <v t="s">venous drainage</v>
      <v t="s">venous source</v>
    </a>
    <a count="4">
      <v t="s">lymphatic drainage</v>
      <v t="s">lymphatic source</v>
      <v t="s">efferent vessel</v>
      <v t="s">afferent vessel</v>
    </a>
    <a count="3">
      <v t="s">nearby structures</v>
      <v t="s">attached structure</v>
      <v t="s">continuous structures</v>
    </a>
    <a count="3">
      <v t="s">germ origin</v>
      <v t="s">developmental origin</v>
      <v t="s">derived structures</v>
    </a>
    <a count="5">
      <v t="s">associated cerebral lobe</v>
      <v t="s">associated cortical areas</v>
      <v t="s">neurons</v>
      <v t="s">axons</v>
      <v t="s">dendrites</v>
    </a>
    <a count="6">
      <v t="s">stimulus</v>
      <v t="s">receptor type</v>
      <v t="s">sensory fiber type</v>
      <v t="s">pathway direction</v>
      <v t="s">pathway projection side</v>
      <v t="s">site of decussation</v>
    </a>
    <a count="1">
      <v t="s">UMLS concept ID</v>
    </a>
    <a count="2">
      <v t="s">associated ICD‐9</v>
      <v t="s">associated ICD‐10</v>
    </a>
    <a count="1">
      <v t="s">typical morphology</v>
    </a>
    <a count="1">
      <v t="s">body location</v>
    </a>
    <a count="1">
      <v t="s">regional location</v>
    </a>
    <a count="19">
      <v t="spb">395</v>
      <v t="spb">396</v>
      <v t="spb">397</v>
      <v t="spb">398</v>
      <v t="spb">399</v>
      <v t="spb">400</v>
      <v t="spb">401</v>
      <v t="spb">402</v>
      <v t="spb">403</v>
      <v t="spb">404</v>
      <v t="spb">405</v>
      <v t="spb">406</v>
      <v t="spb">407</v>
      <v t="spb">408</v>
      <v t="spb">409</v>
      <v t="spb">410</v>
      <v t="spb">411</v>
      <v t="spb">412</v>
      <v t="spb">413</v>
    </a>
    <a count="44">
      <v t="s">_ViewInfo</v>
      <v t="s">%EntityServiceId</v>
      <v t="s">%IsRefreshable</v>
      <v t="s">%EntityCulture</v>
      <v t="s">%EntityId</v>
      <v t="s">_Icon</v>
      <v t="s">_Provider</v>
      <v t="s">alternate names</v>
      <v t="s">_Attribution</v>
      <v t="s">function</v>
      <v t="s">anatomical groups</v>
      <v t="s">anatomical regions</v>
      <v t="s">structural groups</v>
      <v t="s">regional parts</v>
      <v t="s">bilateral components</v>
      <v t="s">structure type</v>
      <v t="s">_SubLabel</v>
      <v t="s">density</v>
      <v t="s">typical number in the human body</v>
      <v t="s">constitutional parts</v>
      <v t="s">muscles</v>
      <v t="s">bones</v>
      <v t="s">joints</v>
      <v t="s">arteries</v>
      <v t="s">veins</v>
      <v t="s">lymphatic vessels</v>
      <v t="s">nerves</v>
      <v t="s">nerve supply</v>
      <v t="s">arterial supply</v>
      <v t="s">venous drainage</v>
      <v t="s">lymphatic drainage</v>
      <v t="s">UMLS concept ID</v>
      <v t="s">associated ICD‐9</v>
      <v t="s">associated ICD‐10</v>
      <v t="s">typical morphology</v>
      <v t="s">body location</v>
      <v t="s">regional location</v>
      <v t="s">_Display</v>
      <v t="s">name</v>
      <v t="s">_Format</v>
      <v t="s">_Flags</v>
      <v t="s">UniqueName</v>
      <v t="s">_DisplayString</v>
      <v t="s">Wolfram Data Type</v>
    </a>
    <a count="36">
      <v t="s">_ViewInfo</v>
      <v t="s">%EntityServiceId</v>
      <v t="s">%IsRefreshable</v>
      <v t="s">%EntityCulture</v>
      <v t="s">%EntityId</v>
      <v t="s">_Icon</v>
      <v t="s">_Provider</v>
      <v t="s">anatomical groups</v>
      <v t="s">anatomical regions</v>
      <v t="s">structural groups</v>
      <v t="s">regional parts</v>
      <v t="s">bilateral components</v>
      <v t="s">structure type</v>
      <v t="s">constitutional parts</v>
      <v t="s">bones</v>
      <v t="s">joints</v>
      <v t="s">tendons</v>
      <v t="s">ligaments</v>
      <v t="s">lymphatic vessels</v>
      <v t="s">nerves</v>
      <v t="s">nerve supply</v>
      <v t="s">arterial supply</v>
      <v t="s">venous drainage</v>
      <v t="s">lymphatic drainage</v>
      <v t="s">_Attribution</v>
      <v t="s">UMLS concept ID</v>
      <v t="s">typical morphology</v>
      <v t="s">body location</v>
      <v t="s">regional location</v>
      <v t="s">_Display</v>
      <v t="s">name</v>
      <v t="s">_Format</v>
      <v t="s">_Flags</v>
      <v t="s">UniqueName</v>
      <v t="s">_DisplayString</v>
      <v t="s">Wolfram Data Type</v>
    </a>
    <a count="26">
      <v t="s">_ViewInfo</v>
      <v t="s">%EntityServiceId</v>
      <v t="s">%IsRefreshable</v>
      <v t="s">%EntityCulture</v>
      <v t="s">%EntityId</v>
      <v t="s">_Icon</v>
      <v t="s">_Provider</v>
      <v t="s">alternate names</v>
      <v t="s">anatomical groups</v>
      <v t="s">anatomical regions</v>
      <v t="s">regional parts</v>
      <v t="s">bilateral components</v>
      <v t="s">structure type</v>
      <v t="s">constitutional parts</v>
      <v t="s">_Attribution</v>
      <v t="s">UMLS concept ID</v>
      <v t="s">typical morphology</v>
      <v t="s">body location</v>
      <v t="s">regional location</v>
      <v t="s">_Display</v>
      <v t="s">name</v>
      <v t="s">_Format</v>
      <v t="s">_Flags</v>
      <v t="s">UniqueName</v>
      <v t="s">_DisplayString</v>
      <v t="s">Wolfram Data Type</v>
    </a>
    <a count="29">
      <v t="s">_ViewInfo</v>
      <v t="s">%EntityServiceId</v>
      <v t="s">%IsRefreshable</v>
      <v t="s">%EntityCulture</v>
      <v t="s">%EntityId</v>
      <v t="s">_Icon</v>
      <v t="s">_Provider</v>
      <v t="s">alternate names</v>
      <v t="s">_Attribution</v>
      <v t="s">function</v>
      <v t="s">anatomical groups</v>
      <v t="s">structural groups</v>
      <v t="s">bilateral components</v>
      <v t="s">structure type</v>
      <v t="s">constitutional parts</v>
      <v t="s">cartilages</v>
      <v t="s">ligaments</v>
      <v t="s">articulating bones</v>
      <v t="s">UMLS concept ID</v>
      <v t="s">typical morphology</v>
      <v t="s">body location</v>
      <v t="s">regional location</v>
      <v t="s">_Display</v>
      <v t="s">name</v>
      <v t="s">_Format</v>
      <v t="s">_Flags</v>
      <v t="s">UniqueName</v>
      <v t="s">_DisplayString</v>
      <v t="s">Wolfram Data Type</v>
    </a>
    <a count="33">
      <v t="s">_ViewInfo</v>
      <v t="s">%EntityServiceId</v>
      <v t="s">%IsRefreshable</v>
      <v t="s">%EntityCulture</v>
      <v t="s">%EntityId</v>
      <v t="s">_Icon</v>
      <v t="s">_Provider</v>
      <v t="s">alternate names</v>
      <v t="s">anatomical groups</v>
      <v t="s">anatomical regions</v>
      <v t="s">structural groups</v>
      <v t="s">regional parts</v>
      <v t="s">members</v>
      <v t="s">structure type</v>
      <v t="s">constitutional parts</v>
      <v t="s">organs</v>
      <v t="s">muscles</v>
      <v t="s">nerves</v>
      <v t="s">nerve supply</v>
      <v t="s">arterial supply</v>
      <v t="s">venous drainage</v>
      <v t="s">_Attribution</v>
      <v t="s">UMLS concept ID</v>
      <v t="s">typical morphology</v>
      <v t="s">body location</v>
      <v t="s">regional location</v>
      <v t="s">_Display</v>
      <v t="s">name</v>
      <v t="s">_Format</v>
      <v t="s">_Flags</v>
      <v t="s">UniqueName</v>
      <v t="s">_DisplayString</v>
      <v t="s">Wolfram Data Type</v>
    </a>
    <a count="31">
      <v t="s">_ViewInfo</v>
      <v t="s">%EntityServiceId</v>
      <v t="s">%IsRefreshable</v>
      <v t="s">%EntityCulture</v>
      <v t="s">%EntityId</v>
      <v t="s">_Icon</v>
      <v t="s">_Provider</v>
      <v t="s">anatomical groups</v>
      <v t="s">structural groups</v>
      <v t="s">members</v>
      <v t="s">structure type</v>
      <v t="s">constitutional parts</v>
      <v t="s">organs</v>
      <v t="s">muscles</v>
      <v t="s">arteries</v>
      <v t="s">veins</v>
      <v t="s">nerve supply</v>
      <v t="s">arterial supply</v>
      <v t="s">venous drainage</v>
      <v t="s">_Attribution</v>
      <v t="s">UMLS concept ID</v>
      <v t="s">typical morphology</v>
      <v t="s">body location</v>
      <v t="s">regional location</v>
      <v t="s">_Display</v>
      <v t="s">name</v>
      <v t="s">_Format</v>
      <v t="s">_Flags</v>
      <v t="s">UniqueName</v>
      <v t="s">_DisplayString</v>
      <v t="s">Wolfram Data Type</v>
    </a>
    <a count="35">
      <v t="s">_ViewInfo</v>
      <v t="s">%EntityServiceId</v>
      <v t="s">%IsRefreshable</v>
      <v t="s">%EntityCulture</v>
      <v t="s">%EntityId</v>
      <v t="s">_Icon</v>
      <v t="s">_Provider</v>
      <v t="s">anatomical groups</v>
      <v t="s">anatomical regions</v>
      <v t="s">structural groups</v>
      <v t="s">regional parts</v>
      <v t="s">bilateral components</v>
      <v t="s">structure type</v>
      <v t="s">constitutional parts</v>
      <v t="s">muscles</v>
      <v t="s">bones</v>
      <v t="s">joints</v>
      <v t="s">arteries</v>
      <v t="s">veins</v>
      <v t="s">nerves</v>
      <v t="s">nerve supply</v>
      <v t="s">arterial supply</v>
      <v t="s">venous drainage</v>
      <v t="s">_Attribution</v>
      <v t="s">UMLS concept ID</v>
      <v t="s">typical morphology</v>
      <v t="s">body location</v>
      <v t="s">regional location</v>
      <v t="s">_Display</v>
      <v t="s">name</v>
      <v t="s">_Format</v>
      <v t="s">_Flags</v>
      <v t="s">UniqueName</v>
      <v t="s">_DisplayString</v>
      <v t="s">Wolfram Data Type</v>
    </a>
    <a count="46">
      <v t="s">_ViewInfo</v>
      <v t="s">%EntityServiceId</v>
      <v t="s">%IsRefreshable</v>
      <v t="s">%EntityCulture</v>
      <v t="s">%EntityId</v>
      <v t="s">_Icon</v>
      <v t="s">_Provider</v>
      <v t="s">_Attribution</v>
      <v t="s">function</v>
      <v t="s">systemic groups</v>
      <v t="s">anatomical groups</v>
      <v t="s">structural groups</v>
      <v t="s">anatomical spaces</v>
      <v t="s">regional parts</v>
      <v t="s">structure type</v>
      <v t="s">_SubLabel</v>
      <v t="s">length</v>
      <v t="s">depth</v>
      <v t="s">weight percentage of total body</v>
      <v t="s">density</v>
      <v t="s">shape</v>
      <v t="s">typical number in the human body</v>
      <v t="s">constitutional parts</v>
      <v t="s">arteries</v>
      <v t="s">veins</v>
      <v t="s">nerves</v>
      <v t="s">nerve supply</v>
      <v t="s">arterial supply</v>
      <v t="s">venous drainage</v>
      <v t="s">lymphatic drainage</v>
      <v t="s">nearby structures</v>
      <v t="s">attached structure</v>
      <v t="s">UMLS concept ID</v>
      <v t="s">associated ICD‐9</v>
      <v t="s">associated ICD‐10</v>
      <v t="s">typical morphology</v>
      <v t="s">body location</v>
      <v t="s">regional location</v>
      <v t="s">_Display</v>
      <v t="s">name</v>
      <v t="s">_Format</v>
      <v t="s">_Flags</v>
      <v t="s">UniqueName</v>
      <v t="s">_DisplayString</v>
      <v t="s">%DisambiguationText</v>
      <v t="s">Wolfram Data Type</v>
    </a>
    <a count="33">
      <v t="s">_ViewInfo</v>
      <v t="s">%EntityServiceId</v>
      <v t="s">%IsRefreshable</v>
      <v t="s">%EntityCulture</v>
      <v t="s">%EntityId</v>
      <v t="s">_Icon</v>
      <v t="s">_Provider</v>
      <v t="s">director</v>
      <v t="s">producer</v>
      <v t="s">_Attribution</v>
      <v t="s">release date</v>
      <v t="s">_SubLabel</v>
      <v t="s">runtime</v>
      <v t="s">writer</v>
      <v t="s">genre</v>
      <v t="s">rating advisory</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Wolfram Data Type</v>
    </a>
    <a count="1">
      <v t="s">title</v>
    </a>
    <a count="12">
      <v t="s">director</v>
      <v t="s">producer</v>
      <v t="s">release date</v>
      <v t="s">runtime</v>
      <v t="s">writer</v>
      <v t="s">genre</v>
      <v t="s">rating advisory</v>
      <v t="s">rating</v>
      <v t="s">production budget</v>
      <v t="s">language</v>
      <v t="s">company</v>
      <v t="s">wikipedia summary text</v>
    </a>
    <a count="3">
      <v t="s">worldwide box office total receipts</v>
      <v t="s">US box office total receipts</v>
      <v t="s">international box office total receipts</v>
    </a>
    <a count="1">
      <v t="s">cast and roles</v>
    </a>
    <a count="5">
      <v t="spb">433</v>
      <v t="spb">434</v>
      <v t="spb">163</v>
      <v t="spb">435</v>
      <v t="spb">436</v>
    </a>
    <a count="6">
      <v t="s">_Display</v>
      <v t="s">Name</v>
      <v t="s">_Format</v>
      <v t="s">_DisplayString</v>
      <v t="s">cast</v>
      <v t="s">roles</v>
    </a>
    <a count="30">
      <v t="s">_ViewInfo</v>
      <v t="s">%EntityServiceId</v>
      <v t="s">%IsRefreshable</v>
      <v t="s">%EntityCulture</v>
      <v t="s">%EntityId</v>
      <v t="s">_Icon</v>
      <v t="s">_Provider</v>
      <v t="s">_Attribution</v>
      <v t="s">full name</v>
      <v t="s">date of birth</v>
      <v t="s">place of birth</v>
      <v t="s">occupation</v>
      <v t="s">wikipedia summary text</v>
      <v t="s">image</v>
      <v t="s">_Format</v>
      <v t="s">_SubLabel</v>
      <v t="s">height</v>
      <v t="s">parents</v>
      <v t="s">siblings</v>
      <v t="s">spouses</v>
      <v t="s">children</v>
      <v t="s">notable film appearances</v>
      <v t="s">notable film production credits</v>
      <v t="s">net worth</v>
      <v t="s">_Display</v>
      <v t="s">name</v>
      <v t="s">_Flags</v>
      <v t="s">UniqueName</v>
      <v t="s">_DisplayString</v>
      <v t="s">Wolfram data type</v>
    </a>
    <a count="7">
      <v t="s">full name</v>
      <v t="s">date of birth</v>
      <v t="s">place of birth</v>
      <v t="s">date of death</v>
      <v t="s">place of death</v>
      <v t="s">occupation</v>
      <v t="s">wikipedia summary text</v>
    </a>
    <a count="2">
      <v t="s">height</v>
      <v t="s">weight</v>
    </a>
    <a count="4">
      <v t="s">parents</v>
      <v t="s">siblings</v>
      <v t="s">spouses</v>
      <v t="s">children</v>
    </a>
    <a count="8">
      <v t="s">space missions</v>
      <v t="s">astronomical discoveries</v>
      <v t="s">notable books</v>
      <v t="s">notable artworks</v>
      <v t="s">notable film appearances</v>
      <v t="s">notable film direction credits</v>
      <v t="s">notable film production credits</v>
      <v t="s">notable film writing credits</v>
    </a>
    <a count="1">
      <v t="s">net worth</v>
    </a>
    <a count="7">
      <v t="spb">101</v>
      <v t="spb">443</v>
      <v t="spb">163</v>
      <v t="spb">444</v>
      <v t="spb">445</v>
      <v t="spb">446</v>
      <v t="spb">447</v>
    </a>
    <a count="22">
      <v t="s">_ViewInfo</v>
      <v t="s">%EntityServiceId</v>
      <v t="s">%IsRefreshable</v>
      <v t="s">%EntityCulture</v>
      <v t="s">%EntityId</v>
      <v t="s">_Icon</v>
      <v t="s">_Provider</v>
      <v t="s">_Attribution</v>
      <v t="s">full name</v>
      <v t="s">date of birth</v>
      <v t="s">place of birth</v>
      <v t="s">occupation</v>
      <v t="s">wikipedia summary text</v>
      <v t="s">notable film production credits</v>
      <v t="s">net worth</v>
      <v t="s">_Display</v>
      <v t="s">name</v>
      <v t="s">_Format</v>
      <v t="s">_Flags</v>
      <v t="s">UniqueName</v>
      <v t="s">_DisplayString</v>
      <v t="s">Wolfram data type</v>
    </a>
    <a count="24">
      <v t="s">_ViewInfo</v>
      <v t="s">%EntityServiceId</v>
      <v t="s">%IsRefreshable</v>
      <v t="s">%EntityCulture</v>
      <v t="s">%EntityId</v>
      <v t="s">_Icon</v>
      <v t="s">_Provider</v>
      <v t="s">_Attribution</v>
      <v t="s">full name</v>
      <v t="s">date of birth</v>
      <v t="s">place of birth</v>
      <v t="s">occupation</v>
      <v t="s">wikipedia summary text</v>
      <v t="s">siblings</v>
      <v t="s">notable film appearances</v>
      <v t="s">notable film production credits</v>
      <v t="s">net worth</v>
      <v t="s">_Display</v>
      <v t="s">name</v>
      <v t="s">_Format</v>
      <v t="s">_Flags</v>
      <v t="s">UniqueName</v>
      <v t="s">_DisplayString</v>
      <v t="s">Wolfram data type</v>
    </a>
    <a count="29">
      <v t="s">_ViewInfo</v>
      <v t="s">%EntityServiceId</v>
      <v t="s">%IsRefreshable</v>
      <v t="s">%EntityCulture</v>
      <v t="s">%EntityId</v>
      <v t="s">_Icon</v>
      <v t="s">_Provider</v>
      <v t="s">_Attribution</v>
      <v t="s">full name</v>
      <v t="s">date of birth</v>
      <v t="s">place of birth</v>
      <v t="s">occupation</v>
      <v t="s">wikipedia summary text</v>
      <v t="s">image</v>
      <v t="s">_Format</v>
      <v t="s">_SubLabel</v>
      <v t="s">height</v>
      <v t="s">siblings</v>
      <v t="s">spouses</v>
      <v t="s">children</v>
      <v t="s">notable film appearances</v>
      <v t="s">notable film production credits</v>
      <v t="s">net worth</v>
      <v t="s">_Display</v>
      <v t="s">name</v>
      <v t="s">_Flags</v>
      <v t="s">UniqueName</v>
      <v t="s">_DisplayString</v>
      <v t="s">Wolfram data type</v>
    </a>
    <a count="24">
      <v t="s">_ViewInfo</v>
      <v t="s">%EntityServiceId</v>
      <v t="s">%IsRefreshable</v>
      <v t="s">%EntityCulture</v>
      <v t="s">%EntityId</v>
      <v t="s">_Icon</v>
      <v t="s">_Provider</v>
      <v t="s">_Attribution</v>
      <v t="s">start date</v>
      <v t="s">place of origin</v>
      <v t="s">country/region</v>
      <v t="s">wikipedia summary text</v>
      <v t="s">albums</v>
      <v t="s">music work renditions</v>
      <v t="s">works</v>
      <v t="s">image</v>
      <v t="s">_Format</v>
      <v t="s">_Display</v>
      <v t="s">name</v>
      <v t="s">_Flags</v>
      <v t="s">UniqueName</v>
      <v t="s">_DisplayString</v>
      <v t="s">%DisambiguationText</v>
      <v t="s">Wolfram Data Type</v>
    </a>
    <a count="5">
      <v t="s">start date</v>
      <v t="s">end date</v>
      <v t="s">place of origin</v>
      <v t="s">country/region</v>
      <v t="s">wikipedia summary text</v>
    </a>
    <a count="1">
      <v t="s">members</v>
    </a>
    <a count="3">
      <v t="s">albums</v>
      <v t="s">music work renditions</v>
      <v t="s">works</v>
    </a>
    <a count="5">
      <v t="spb">101</v>
      <v t="spb">458</v>
      <v t="spb">459</v>
      <v t="spb">460</v>
      <v t="spb">163</v>
    </a>
    <a count="23">
      <v t="s">_ViewInfo</v>
      <v t="s">%EntityServiceId</v>
      <v t="s">%IsRefreshable</v>
      <v t="s">%EntityCulture</v>
      <v t="s">%EntityId</v>
      <v t="s">_Icon</v>
      <v t="s">_Provider</v>
      <v t="s">artist</v>
      <v t="s">_Attribution</v>
      <v t="s">release date</v>
      <v t="s">_SubLabel</v>
      <v t="s">runtime</v>
      <v t="s">number of discs</v>
      <v t="s">number of songs</v>
      <v t="s">tracklist</v>
      <v t="s">image</v>
      <v t="s">_Format</v>
      <v t="s">_Display</v>
      <v t="s">name</v>
      <v t="s">_Flags</v>
      <v t="s">UniqueName</v>
      <v t="s">_DisplayString</v>
      <v t="s">Wolfram Data Type</v>
    </a>
    <a count="6">
      <v t="s">artist</v>
      <v t="s">release date</v>
      <v t="s">runtime</v>
      <v t="s">number of discs</v>
      <v t="s">number of songs</v>
      <v t="s">wikipedia summary text</v>
    </a>
    <a count="1">
      <v t="s">tracklist</v>
    </a>
    <a count="4">
      <v t="spb">101</v>
      <v t="spb">466</v>
      <v t="spb">467</v>
      <v t="spb">163</v>
    </a>
    <a count="24">
      <v t="s">_ViewInfo</v>
      <v t="s">%EntityServiceId</v>
      <v t="s">%IsRefreshable</v>
      <v t="s">%EntityCulture</v>
      <v t="s">%EntityId</v>
      <v t="s">_Icon</v>
      <v t="s">_Provider</v>
      <v t="s">artist</v>
      <v t="s">_Attribution</v>
      <v t="s">release date</v>
      <v t="s">_SubLabel</v>
      <v t="s">runtime</v>
      <v t="s">number of discs</v>
      <v t="s">number of songs</v>
      <v t="s">wikipedia summary text</v>
      <v t="s">tracklist</v>
      <v t="s">image</v>
      <v t="s">_Format</v>
      <v t="s">_Display</v>
      <v t="s">name</v>
      <v t="s">_Flags</v>
      <v t="s">UniqueName</v>
      <v t="s">_DisplayString</v>
      <v t="s">Wolfram Data Type</v>
    </a>
    <a count="23">
      <v t="s">_ViewInfo</v>
      <v t="s">%EntityServiceId</v>
      <v t="s">%IsRefreshable</v>
      <v t="s">%EntityCulture</v>
      <v t="s">%EntityId</v>
      <v t="s">_Icon</v>
      <v t="s">_Provider</v>
      <v t="s">artist</v>
      <v t="s">_Attribution</v>
      <v t="s">release date</v>
      <v t="s">_SubLabel</v>
      <v t="s">runtime</v>
      <v t="s">number of discs</v>
      <v t="s">wikipedia summary text</v>
      <v t="s">tracklist</v>
      <v t="s">image</v>
      <v t="s">_Format</v>
      <v t="s">_Display</v>
      <v t="s">name</v>
      <v t="s">_Flags</v>
      <v t="s">UniqueName</v>
      <v t="s">_DisplayString</v>
      <v t="s">Wolfram Data Type</v>
    </a>
    <a count="22">
      <v t="s">_ViewInfo</v>
      <v t="s">%EntityServiceId</v>
      <v t="s">%IsRefreshable</v>
      <v t="s">%EntityCulture</v>
      <v t="s">%EntityId</v>
      <v t="s">_Icon</v>
      <v t="s">_Provider</v>
      <v t="s">artist</v>
      <v t="s">_Attribution</v>
      <v t="s">release date</v>
      <v t="s">_SubLabel</v>
      <v t="s">runtime</v>
      <v t="s">number of discs</v>
      <v t="s">number of songs</v>
      <v t="s">tracklist</v>
      <v t="s">_Display</v>
      <v t="s">name</v>
      <v t="s">_Format</v>
      <v t="s">_Flags</v>
      <v t="s">UniqueName</v>
      <v t="s">_DisplayString</v>
      <v t="s">Wolfram Data Type</v>
    </a>
    <a count="23">
      <v t="s">_ViewInfo</v>
      <v t="s">%EntityServiceId</v>
      <v t="s">%IsRefreshable</v>
      <v t="s">%EntityCulture</v>
      <v t="s">%EntityId</v>
      <v t="s">_Icon</v>
      <v t="s">_Provider</v>
      <v t="s">artist</v>
      <v t="s">_Attribution</v>
      <v t="s">release date</v>
      <v t="s">_SubLabel</v>
      <v t="s">runtime</v>
      <v t="s">number of discs</v>
      <v t="s">number of songs</v>
      <v t="s">wikipedia summary text</v>
      <v t="s">tracklist</v>
      <v t="s">_Display</v>
      <v t="s">name</v>
      <v t="s">_Format</v>
      <v t="s">_Flags</v>
      <v t="s">UniqueName</v>
      <v t="s">_DisplayString</v>
      <v t="s">Wolfram Data Type</v>
    </a>
    <a count="22">
      <v t="s">_ViewInfo</v>
      <v t="s">%EntityServiceId</v>
      <v t="s">%IsRefreshable</v>
      <v t="s">%EntityCulture</v>
      <v t="s">%EntityId</v>
      <v t="s">_Icon</v>
      <v t="s">_Provider</v>
      <v t="s">artist</v>
      <v t="s">_Attribution</v>
      <v t="s">release date</v>
      <v t="s">_SubLabel</v>
      <v t="s">runtime</v>
      <v t="s">number of discs</v>
      <v t="s">wikipedia summary text</v>
      <v t="s">tracklist</v>
      <v t="s">_Display</v>
      <v t="s">name</v>
      <v t="s">_Format</v>
      <v t="s">_Flags</v>
      <v t="s">UniqueName</v>
      <v t="s">_DisplayString</v>
      <v t="s">Wolfram Data Type</v>
    </a>
    <a count="18">
      <v t="s">_ViewInfo</v>
      <v t="s">%EntityServiceId</v>
      <v t="s">%IsRefreshable</v>
      <v t="s">%EntityCulture</v>
      <v t="s">%EntityId</v>
      <v t="s">_Icon</v>
      <v t="s">_Provider</v>
      <v t="s">artist</v>
      <v t="s">_Attribution</v>
      <v t="s">release date</v>
      <v t="s">number of discs</v>
      <v t="s">_Display</v>
      <v t="s">name</v>
      <v t="s">_Format</v>
      <v t="s">_Flags</v>
      <v t="s">UniqueName</v>
      <v t="s">_DisplayString</v>
      <v t="s">Wolfram Data Type</v>
    </a>
    <a count="21">
      <v t="s">_ViewInfo</v>
      <v t="s">%EntityServiceId</v>
      <v t="s">%IsRefreshable</v>
      <v t="s">%EntityCulture</v>
      <v t="s">%EntityId</v>
      <v t="s">_Icon</v>
      <v t="s">_Provider</v>
      <v t="s">artist</v>
      <v t="s">_Attribution</v>
      <v t="s">release date</v>
      <v t="s">_SubLabel</v>
      <v t="s">runtime</v>
      <v t="s">number of discs</v>
      <v t="s">tracklist</v>
      <v t="s">_Display</v>
      <v t="s">name</v>
      <v t="s">_Format</v>
      <v t="s">_Flags</v>
      <v t="s">UniqueName</v>
      <v t="s">_DisplayString</v>
      <v t="s">Wolfram Data Type</v>
    </a>
    <a count="19">
      <v t="s">_ViewInfo</v>
      <v t="s">%EntityServiceId</v>
      <v t="s">%IsRefreshable</v>
      <v t="s">%EntityCulture</v>
      <v t="s">%EntityId</v>
      <v t="s">_Icon</v>
      <v t="s">_Provider</v>
      <v t="s">artist</v>
      <v t="s">_Attribution</v>
      <v t="s">release date</v>
      <v t="s">number of discs</v>
      <v t="s">tracklist</v>
      <v t="s">_Display</v>
      <v t="s">name</v>
      <v t="s">_Format</v>
      <v t="s">_Flags</v>
      <v t="s">UniqueName</v>
      <v t="s">_DisplayString</v>
      <v t="s">Wolfram Data Type</v>
    </a>
    <a count="22">
      <v t="s">_ViewInfo</v>
      <v t="s">%EntityServiceId</v>
      <v t="s">%IsRefreshable</v>
      <v t="s">%EntityCulture</v>
      <v t="s">%EntityId</v>
      <v t="s">_Icon</v>
      <v t="s">_Provider</v>
      <v t="s">music act</v>
      <v t="s">albums</v>
      <v t="s">_Attribution</v>
      <v t="s">_SubLabel</v>
      <v t="s">length</v>
      <v t="s">release date</v>
      <v t="s">music work</v>
      <v t="s">recording date</v>
      <v t="s">_Display</v>
      <v t="s">name</v>
      <v t="s">_Format</v>
      <v t="s">_Flags</v>
      <v t="s">UniqueName</v>
      <v t="s">_DisplayString</v>
      <v t="s">Wolfram Data Type</v>
    </a>
    <a count="4">
      <v t="s">music act</v>
      <v t="s">albums</v>
      <v t="s">length</v>
      <v t="s">release date</v>
    </a>
    <a count="2">
      <v t="s">music work</v>
      <v t="s">composer</v>
    </a>
    <a count="3">
      <v t="spb">101</v>
      <v t="spb">484</v>
      <v t="spb">485</v>
    </a>
    <a count="23">
      <v t="s">_ViewInfo</v>
      <v t="s">%EntityServiceId</v>
      <v t="s">%IsRefreshable</v>
      <v t="s">%EntityCulture</v>
      <v t="s">%EntityId</v>
      <v t="s">_Icon</v>
      <v t="s">_Provider</v>
      <v t="s">music act</v>
      <v t="s">albums</v>
      <v t="s">_Attribution</v>
      <v t="s">_SubLabel</v>
      <v t="s">length</v>
      <v t="s">release date</v>
      <v t="s">music work</v>
      <v t="s">composer</v>
      <v t="s">recording date</v>
      <v t="s">_Display</v>
      <v t="s">name</v>
      <v t="s">_Format</v>
      <v t="s">_Flags</v>
      <v t="s">UniqueName</v>
      <v t="s">_DisplayString</v>
      <v t="s">Wolfram Data Type</v>
    </a>
    <a count="34">
      <v t="s">_ViewInfo</v>
      <v t="s">%EntityServiceId</v>
      <v t="s">%IsRefreshable</v>
      <v t="s">%EntityCulture</v>
      <v t="s">%EntityId</v>
      <v t="s">_Icon</v>
      <v t="s">_Provider</v>
      <v t="s">_Attribution</v>
      <v t="s">scientific name</v>
      <v t="s">common name</v>
      <v t="s">image</v>
      <v t="s">_Format</v>
      <v t="s">category tags</v>
      <v t="s">USDA geographic distribution</v>
      <v t="s">taxonomic level</v>
      <v t="s">USDA kingdom</v>
      <v t="s">USDA subkingdom</v>
      <v t="s">USDA superdivision</v>
      <v t="s">USDA division</v>
      <v t="s">USDA class</v>
      <v t="s">USDA subclass</v>
      <v t="s">USDA order</v>
      <v t="s">USDA family</v>
      <v t="s">USDA genus</v>
      <v t="s">USDA symbol</v>
      <v t="s">wikipedia summary text</v>
      <v t="s">taxonomic network</v>
      <v t="s">_Display</v>
      <v t="s">name</v>
      <v t="s">_Flags</v>
      <v t="s">UniqueName</v>
      <v t="s">_DisplayString</v>
      <v t="s">%DisambiguationText</v>
      <v t="s">Wolfram Data Type</v>
    </a>
    <a count="4">
      <v t="s">scientific name</v>
      <v t="s">common name</v>
      <v t="s">alternate scientific names</v>
      <v t="s">alternate common names</v>
    </a>
    <a count="8">
      <v t="s">mature height</v>
      <v t="s">foliage color</v>
      <v t="s">foliage texture</v>
      <v t="s">flower color</v>
      <v t="s">fruit color</v>
      <v t="s">growth form</v>
      <v t="s">shape and orientation</v>
      <v t="s">category tags</v>
    </a>
    <a count="4">
      <v t="s">natural life cycle</v>
      <v t="s">active growth period</v>
      <v t="s">reproductive period</v>
      <v t="s">toxicity</v>
    </a>
    <a count="26">
      <v t="s">precipitation range</v>
      <v t="s">optimal temperature range</v>
      <v t="s">minimum tolerable temperature</v>
      <v t="s">minimum frost free days</v>
      <v t="s">minimum precipitation</v>
      <v t="s">maximum precipitation</v>
      <v t="s">moisture use</v>
      <v t="s">maximum pH</v>
      <v t="s">minimum pH</v>
      <v t="s">fertility requirement</v>
      <v t="s">minimum root depth</v>
      <v t="s">minimum planting density</v>
      <v t="s">maximum planting density</v>
      <v t="s">minimum area per plant</v>
      <v t="s">maximum area per plant</v>
      <v t="s">adapted to coarse textured soils</v>
      <v t="s">adapted to fine textured soils</v>
      <v t="s">adapted to medium textured soils</v>
      <v t="s">cold stratification</v>
      <v t="s">drought tolerance</v>
      <v t="s">shade tolerance</v>
      <v t="s">fire tolerance</v>
      <v t="s">pruning tolerance</v>
      <v t="s">salinity tolerance</v>
      <v t="s">anaerobic tolerance</v>
      <v t="s">calcium carbonate tolerance</v>
    </a>
    <a count="1">
      <v t="s">USDA geographic distribution</v>
    </a>
    <a count="15">
      <v t="s">taxonomic level</v>
      <v t="s">USDA kingdom</v>
      <v t="s">USDA subkingdom</v>
      <v t="s">USDA superdivision</v>
      <v t="s">USDA division</v>
      <v t="s">USDA subdivision</v>
      <v t="s">USDA class</v>
      <v t="s">USDA subclass</v>
      <v t="s">USDA order</v>
      <v t="s">USDA family</v>
      <v t="s">USDA genus</v>
      <v t="s">USDA species</v>
      <v t="s">USDA subspecies</v>
      <v t="s">USDA variety</v>
      <v t="s">USDA forma</v>
    </a>
    <a count="15">
      <v t="s">growth rate</v>
      <v t="s">after harvest regrowth rate</v>
      <v t="s">lifespan</v>
      <v t="s">fall conspicuous</v>
      <v t="s">flower conspicuous</v>
      <v t="s">coppice potential</v>
      <v t="s">fruit conspicuous</v>
      <v t="s">known allelopath</v>
      <v t="s">leaf retention</v>
      <v t="s">low growing grass</v>
      <v t="s">resprout ability</v>
      <v t="s">carbon nitrogen ratio</v>
      <v t="s">nitrogen fixation</v>
      <v t="s">foliage porosity summer</v>
      <v t="s">foliage porosity winter</v>
    </a>
    <a count="19">
      <v t="s">fruit/seed abundance</v>
      <v t="s">fruit/seed begin period</v>
      <v t="s">fruit/seed end period</v>
      <v t="s">seed count</v>
      <v t="s">seed spread rate</v>
      <v t="s">seedling vigor</v>
      <v t="s">vegetative spread rate</v>
      <v t="s">fruit/seed persistence</v>
      <v t="s">small grain</v>
      <v t="s">propagated by bare root</v>
      <v t="s">propagated by bulbs</v>
      <v t="s">propagated by container</v>
      <v t="s">propagated by corms</v>
      <v t="s">propagated by cuttings</v>
      <v t="s">propagated by seed</v>
      <v t="s">propagated by sod</v>
      <v t="s">propagated by sprigs</v>
      <v t="s">propagated by tubers</v>
      <v t="s">commercial availability</v>
    </a>
    <a count="14">
      <v t="s">human palatability</v>
      <v t="s">protein potential</v>
      <v t="s">palatable to browsing animals</v>
      <v t="s">palatable to grazing animals</v>
      <v t="s">berry nut seed product</v>
      <v t="s">christmas tree product</v>
      <v t="s">fodder product</v>
      <v t="s">fuelwood potential</v>
      <v t="s">lumber product</v>
      <v t="s">naval store product</v>
      <v t="s">nursery stock product</v>
      <v t="s">post product</v>
      <v t="s">pulpwood product</v>
      <v t="s">veneer product</v>
    </a>
    <a count="2">
      <v t="s">USDA symbol</v>
      <v t="s">wikipedia summary text</v>
    </a>
    <a count="1">
      <v t="s">taxonomic network</v>
    </a>
    <a count="13">
      <v t="spb">101</v>
      <v t="spb">491</v>
      <v t="spb">163</v>
      <v t="spb">492</v>
      <v t="spb">493</v>
      <v t="spb">494</v>
      <v t="spb">495</v>
      <v t="spb">496</v>
      <v t="spb">497</v>
      <v t="spb">498</v>
      <v t="spb">499</v>
      <v t="spb">500</v>
      <v t="spb">501</v>
    </a>
    <a count="33">
      <v t="s">_ViewInfo</v>
      <v t="s">%EntityServiceId</v>
      <v t="s">%IsRefreshable</v>
      <v t="s">%EntityCulture</v>
      <v t="s">%EntityId</v>
      <v t="s">_Icon</v>
      <v t="s">_Provider</v>
      <v t="s">_Attribution</v>
      <v t="s">scientific name</v>
      <v t="s">common name</v>
      <v t="s">image</v>
      <v t="s">_Format</v>
      <v t="s">category tags</v>
      <v t="s">USDA geographic distribution</v>
      <v t="s">taxonomic level</v>
      <v t="s">USDA kingdom</v>
      <v t="s">USDA subkingdom</v>
      <v t="s">USDA superdivision</v>
      <v t="s">USDA division</v>
      <v t="s">USDA class</v>
      <v t="s">USDA subclass</v>
      <v t="s">USDA order</v>
      <v t="s">USDA family</v>
      <v t="s">USDA genus</v>
      <v t="s">USDA symbol</v>
      <v t="s">taxonomic network</v>
      <v t="s">_Display</v>
      <v t="s">name</v>
      <v t="s">_Flags</v>
      <v t="s">UniqueName</v>
      <v t="s">_DisplayString</v>
      <v t="s">%DisambiguationText</v>
      <v t="s">Wolfram Data Type</v>
    </a>
    <a count="41">
      <v t="s">_ViewInfo</v>
      <v t="s">%EntityServiceId</v>
      <v t="s">%IsRefreshable</v>
      <v t="s">%EntityCulture</v>
      <v t="s">%EntityId</v>
      <v t="s">_Icon</v>
      <v t="s">_Provider</v>
      <v t="s">alternate names</v>
      <v t="s">_Attribution</v>
      <v t="s">_SubLabel</v>
      <v t="s">female maximum height</v>
      <v t="s">female mean height</v>
      <v t="s">female minimum height</v>
      <v t="s">male maximum height</v>
      <v t="s">male mean height</v>
      <v t="s">male minimum height</v>
      <v t="s">female maximum weight</v>
      <v t="s">female mean weight</v>
      <v t="s">female minimum weight</v>
      <v t="s">male maximum weight</v>
      <v t="s">male mean weight</v>
      <v t="s">male minimum weight</v>
      <v t="s">hair length</v>
      <v t="s">maximum life span</v>
      <v t="s">maximum litter size</v>
      <v t="s">shedding</v>
      <v t="s">size</v>
      <v t="s">temperament</v>
      <v t="s">_Flags</v>
      <v t="s">description</v>
      <v t="s">_Format</v>
      <v t="s">history</v>
      <v t="s">image</v>
      <v t="s">AKC recognition year</v>
      <v t="s">recognized by</v>
      <v t="s">_Display</v>
      <v t="s">name</v>
      <v t="s">UniqueName</v>
      <v t="s">_DisplayString</v>
      <v t="s">%DisambiguationText</v>
      <v t="s">Wolfram Data Type</v>
    </a>
    <a count="12">
      <v t="s">female maximum height</v>
      <v t="s">female mean height</v>
      <v t="s">female minimum height</v>
      <v t="s">male maximum height</v>
      <v t="s">male mean height</v>
      <v t="s">male minimum height</v>
      <v t="s">female maximum weight</v>
      <v t="s">female mean weight</v>
      <v t="s">female minimum weight</v>
      <v t="s">male maximum weight</v>
      <v t="s">male mean weight</v>
      <v t="s">male minimum weight</v>
    </a>
    <a count="7">
      <v t="s">hair length</v>
      <v t="s">maximum life span</v>
      <v t="s">maximum litter size</v>
      <v t="s">origin</v>
      <v t="s">shedding</v>
      <v t="s">size</v>
      <v t="s">temperament</v>
    </a>
    <a count="2">
      <v t="s">description</v>
      <v t="s">wikipedia summary text</v>
    </a>
    <a count="1">
      <v t="s">history</v>
    </a>
    <a count="3">
      <v t="s">AKC recognition year</v>
      <v t="s">UKC recognition year</v>
      <v t="s">recognized by</v>
    </a>
    <a count="7">
      <v t="spb">395</v>
      <v t="spb">511</v>
      <v t="spb">512</v>
      <v t="spb">513</v>
      <v t="spb">514</v>
      <v t="spb">163</v>
      <v t="spb">515</v>
    </a>
    <a count="36">
      <v t="s">_ViewInfo</v>
      <v t="s">%EntityServiceId</v>
      <v t="s">%IsRefreshable</v>
      <v t="s">%EntityCulture</v>
      <v t="s">%EntityId</v>
      <v t="s">_Icon</v>
      <v t="s">_Provider</v>
      <v t="s">medical specialty</v>
      <v t="s">common symptoms</v>
      <v t="s">risks</v>
      <v t="s">treatment</v>
      <v t="s">prevention</v>
      <v t="s">_Attribution</v>
      <v t="s">_SubLabel</v>
      <v t="s">prevalence</v>
      <v t="s">prevalence rate</v>
      <v t="s">average patient age</v>
      <v t="s">average patient weight</v>
      <v t="s">average patient height</v>
      <v t="s">average patient BMI</v>
      <v t="s">average systolic blood pressure</v>
      <v t="s">average diastolic blood pressure</v>
      <v t="s">average temperature</v>
      <v t="s">ICD‐9 code</v>
      <v t="s">ICD‐10 code</v>
      <v t="s">annual global prevalence map</v>
      <v t="s">annual global prevalence by age</v>
      <v t="s">characteristics of patients</v>
      <v t="s">_Display</v>
      <v t="s">name</v>
      <v t="s">_Format</v>
      <v t="s">_Flags</v>
      <v t="s">UniqueName</v>
      <v t="s">_DisplayString</v>
      <v t="s">%DisambiguationText</v>
      <v t="s">Wolfram Data Type</v>
    </a>
    <a count="7">
      <v t="s">medical specialty</v>
      <v t="s">common symptoms</v>
      <v t="s">causes</v>
      <v t="s">risks</v>
      <v t="s">treatment</v>
      <v t="s">prevention</v>
      <v t="s">wikipedia summary text</v>
    </a>
    <a count="2">
      <v t="s">prevalence</v>
      <v t="s">prevalence rate</v>
    </a>
    <a count="3">
      <v t="s">exposure to disease onset</v>
      <v t="s">age of onset</v>
      <v t="s">duration</v>
    </a>
    <a count="7">
      <v t="s">average patient age</v>
      <v t="s">average patient weight</v>
      <v t="s">average patient height</v>
      <v t="s">average patient BMI</v>
      <v t="s">average systolic blood pressure</v>
      <v t="s">average diastolic blood pressure</v>
      <v t="s">average temperature</v>
    </a>
    <a count="1">
      <v t="s">associated genes</v>
    </a>
    <a count="2">
      <v t="s">ICD‐9 code</v>
      <v t="s">ICD‐10 code</v>
    </a>
    <a count="7">
      <v t="spb">101</v>
      <v t="spb">521</v>
      <v t="spb">522</v>
      <v t="spb">523</v>
      <v t="spb">524</v>
      <v t="spb">525</v>
      <v t="spb">526</v>
    </a>
    <a count="20">
      <v t="s">_ViewInfo</v>
      <v t="s">%EntityServiceId</v>
      <v t="s">%IsRefreshable</v>
      <v t="s">%EntityCulture</v>
      <v t="s">%EntityId</v>
      <v t="s">_Icon</v>
      <v t="s">_Provider</v>
      <v t="s">_Attribution</v>
      <v t="s">description</v>
      <v t="s">subcategories</v>
      <v t="s">associated ICD‐10 code</v>
      <v t="s">associated disease</v>
      <v t="s">associated anatomical sites</v>
      <v t="s">_Display</v>
      <v t="s">name</v>
      <v t="s">_Format</v>
      <v t="s">_Flags</v>
      <v t="s">UniqueName</v>
      <v t="s">_DisplayString</v>
      <v t="s">Wolfram Data Type</v>
    </a>
    <a count="2">
      <v t="s">parent category</v>
      <v t="s">subcategories</v>
    </a>
    <a count="1">
      <v t="s">associated ICD‐10 code</v>
    </a>
    <a count="1">
      <v t="s">associated disease</v>
    </a>
    <a count="1">
      <v t="s">associated anatomical sites</v>
    </a>
    <a count="1">
      <v t="s">associated species</v>
    </a>
    <a count="1">
      <v t="s">associated invention</v>
    </a>
    <a count="8">
      <v t="spb">101</v>
      <v t="spb">531</v>
      <v t="spb">532</v>
      <v t="spb">533</v>
      <v t="spb">534</v>
      <v t="spb">535</v>
      <v t="spb">536</v>
      <v t="spb">537</v>
    </a>
    <a count="31">
      <v t="s">_ViewInfo</v>
      <v t="s">%EntityServiceId</v>
      <v t="s">%IsRefreshable</v>
      <v t="s">%EntityCulture</v>
      <v t="s">%EntityId</v>
      <v t="s">_Icon</v>
      <v t="s">_Provider</v>
      <v t="s">_Attribution</v>
      <v t="s">full name</v>
      <v t="s">date of birth</v>
      <v t="s">place of birth</v>
      <v t="s">occupation</v>
      <v t="s">wikipedia summary text</v>
      <v t="s">image</v>
      <v t="s">_Format</v>
      <v t="s">_SubLabel</v>
      <v t="s">height</v>
      <v t="s">weight</v>
      <v t="s">parents</v>
      <v t="s">siblings</v>
      <v t="s">spouses</v>
      <v t="s">children</v>
      <v t="s">notable film appearances</v>
      <v t="s">net worth</v>
      <v t="s">_Display</v>
      <v t="s">name</v>
      <v t="s">_Flags</v>
      <v t="s">UniqueName</v>
      <v t="s">_DisplayString</v>
      <v t="s">%DisambiguationText</v>
      <v t="s">Wolfram Data Type</v>
    </a>
    <a count="25">
      <v t="s">_ViewInfo</v>
      <v t="s">%EntityServiceId</v>
      <v t="s">%IsRefreshable</v>
      <v t="s">%EntityCulture</v>
      <v t="s">%EntityId</v>
      <v t="s">_Icon</v>
      <v t="s">_Provider</v>
      <v t="s">_Attribution</v>
      <v t="s">full name</v>
      <v t="s">date of birth</v>
      <v t="s">place of birth</v>
      <v t="s">occupation</v>
      <v t="s">wikipedia summary text</v>
      <v t="s">image</v>
      <v t="s">_Format</v>
      <v t="s">notable film appearances</v>
      <v t="s">notable film production credits</v>
      <v t="s">net worth</v>
      <v t="s">_Display</v>
      <v t="s">name</v>
      <v t="s">_Flags</v>
      <v t="s">UniqueName</v>
      <v t="s">_DisplayString</v>
      <v t="s">%DisambiguationText</v>
      <v t="s">Wolfram Data Type</v>
    </a>
    <a count="21">
      <v t="s">_ViewInfo</v>
      <v t="s">%EntityServiceId</v>
      <v t="s">%IsRefreshable</v>
      <v t="s">%EntityCulture</v>
      <v t="s">%EntityId</v>
      <v t="s">_Icon</v>
      <v t="s">_Provider</v>
      <v t="s">_Attribution</v>
      <v t="s">original title</v>
      <v t="s">author</v>
      <v t="s">first publication date</v>
      <v t="s">wikipedia summary text</v>
      <v t="s">image</v>
      <v t="s">_Format</v>
      <v t="s">_Display</v>
      <v t="s">title</v>
      <v t="s">_Flags</v>
      <v t="s">UniqueName</v>
      <v t="s">_DisplayString</v>
      <v t="s">%DisambiguationText</v>
      <v t="s">Wolfram Data Type</v>
    </a>
    <a count="7">
      <v t="s">original title</v>
      <v t="s">author</v>
      <v t="s">first publication date</v>
      <v t="s">publisher</v>
      <v t="s">original language</v>
      <v t="s">awards</v>
      <v t="s">wikipedia summary text</v>
    </a>
    <a count="3">
      <v t="spb">433</v>
      <v t="spb">547</v>
      <v t="spb">163</v>
    </a>
    <a count="29">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parents</v>
      <v t="s">siblings</v>
      <v t="s">spouses</v>
      <v t="s">children</v>
      <v t="s">notable books</v>
      <v t="s">notable film writing credits</v>
      <v t="s">_Display</v>
      <v t="s">name</v>
      <v t="s">_Flags</v>
      <v t="s">UniqueName</v>
      <v t="s">_DisplayString</v>
      <v t="s">Wolfram Data Type</v>
    </a>
    <a count="35">
      <v t="s">_ViewInfo</v>
      <v t="s">%EntityServiceId</v>
      <v t="s">%IsRefreshable</v>
      <v t="s">%EntityCulture</v>
      <v t="s">%EntityId</v>
      <v t="s">_Icon</v>
      <v t="s">_Provider</v>
      <v t="s">_Attribution</v>
      <v t="s">_SubLabel</v>
      <v t="s">total number of speakers</v>
      <v t="s">non native total speakers</v>
      <v t="s">number of native speakers</v>
      <v t="s">place with most speakers</v>
      <v t="s">original location</v>
      <v t="s">codes</v>
      <v t="s">writing scripts</v>
      <v t="s">official speaking countries</v>
      <v t="s">wikipedia summary text</v>
      <v t="s">typical translation length</v>
      <v t="s">Wikipedia size</v>
      <v t="s">pronouns</v>
      <v t="s">colors</v>
      <v t="s">siblings</v>
      <v t="s">dialects</v>
      <v t="s">basic communication</v>
      <v t="s">lexical similarity</v>
      <v t="s">months</v>
      <v t="s">_Display</v>
      <v t="s">name</v>
      <v t="s">_Format</v>
      <v t="s">_Flags</v>
      <v t="s">UniqueName</v>
      <v t="s">_DisplayString</v>
      <v t="s">%DisambiguationText</v>
      <v t="s">Wolfram Data Type</v>
    </a>
    <a count="9">
      <v t="s">total number of speakers</v>
      <v t="s">non native total speakers</v>
      <v t="s">number of native speakers</v>
      <v t="s">place with most speakers</v>
      <v t="s">original location</v>
      <v t="s">codes</v>
      <v t="s">writing scripts</v>
      <v t="s">official speaking countries</v>
      <v t="s">wikipedia summary text</v>
    </a>
    <a count="2">
      <v t="s">typical translation length</v>
      <v t="s">Wikipedia size</v>
    </a>
    <a count="2">
      <v t="s">pronouns</v>
      <v t="s">colors</v>
    </a>
    <a count="2">
      <v t="s">siblings</v>
      <v t="s">dialects</v>
    </a>
    <a count="5">
      <v t="spb">101</v>
      <v t="spb">555</v>
      <v t="spb">556</v>
      <v t="spb">557</v>
      <v t="spb">558</v>
    </a>
    <a count="6">
      <v t="s">_Display</v>
      <v t="s">Name</v>
      <v t="s">_Format</v>
      <v t="s">_DisplayString</v>
      <v t="s">word</v>
      <v t="s">translation</v>
    </a>
    <a count="6">
      <v t="s">_Display</v>
      <v t="s">Name</v>
      <v t="s">_Format</v>
      <v t="s">_DisplayString</v>
      <v t="s">color</v>
      <v t="s">translation</v>
    </a>
    <a count="6">
      <v t="s">_Display</v>
      <v t="s">Name</v>
      <v t="s">_Format</v>
      <v t="s">_DisplayString</v>
      <v t="s">language</v>
      <v t="s">similarity</v>
    </a>
    <a count="6">
      <v t="s">_Display</v>
      <v t="s">Name</v>
      <v t="s">_Format</v>
      <v t="s">_DisplayString</v>
      <v t="s">month name</v>
      <v t="s">translation</v>
    </a>
    <a count="6">
      <v t="s">_Display</v>
      <v t="s">Name</v>
      <v t="s">_Format</v>
      <v t="s">_DisplayString</v>
      <v t="s">pronoun</v>
      <v t="s">translation</v>
    </a>
    <a count="89">
      <v t="s">_ViewInfo</v>
      <v t="s">%EntityServiceId</v>
      <v t="s">%IsRefreshable</v>
      <v t="s">%EntityCulture</v>
      <v t="s">%EntityId</v>
      <v t="s">_Icon</v>
      <v t="s">_Provider</v>
      <v t="s">_Attribution</v>
      <v t="s">full name</v>
      <v t="s">nationality name</v>
      <v t="s">ISO name</v>
      <v t="s">country code</v>
      <v t="s">internet code</v>
      <v t="s">UN code</v>
      <v t="s">UN number</v>
      <v t="s">calling code</v>
      <v t="s">license plate code</v>
      <v t="s">capital city</v>
      <v t="s">bordering countries/regions</v>
      <v t="s">regions</v>
      <v t="s">_SubLabel</v>
      <v t="s">total area</v>
      <v t="s">land area</v>
      <v t="s">annual‐crop land fraction</v>
      <v t="s">natural resources</v>
      <v t="s">coastline length</v>
      <v t="s">time zones</v>
      <v t="s">wikipedia summary text</v>
      <v t="s">population</v>
      <v t="s">population density</v>
      <v t="s">population growth</v>
      <v t="s">life expectancy</v>
      <v t="s">annual births</v>
      <v t="s">annual deaths</v>
      <v t="s">median age</v>
      <v t="s">GDP</v>
      <v t="s">GDP at parity</v>
      <v t="s">real GDP</v>
      <v t="s">GDP per capita</v>
      <v t="s">GDP real growth</v>
      <v t="s">Gini index</v>
      <v t="s">consumer price inflation</v>
      <v t="s">unemployment rate</v>
      <v t="s">long‐term unemployment rate</v>
      <v t="s">labor force</v>
      <v t="s">employment in agriculture</v>
      <v t="s">employment in industry</v>
      <v t="s">employment in services</v>
      <v t="s">employment</v>
      <v t="s">language fractions</v>
      <v t="s">ethnic mix</v>
      <v t="s">religions</v>
      <v t="s">literacy rate</v>
      <v t="s">internet usage</v>
      <v t="s">mobile cellular subscriptions</v>
      <v t="s">telephone lines</v>
      <v t="s">fixed broadband internet subscribers</v>
      <v t="s">average broadband upload rate</v>
      <v t="s">average broadband download rate</v>
      <v t="s">secure internet servers</v>
      <v t="s">IP addresses</v>
      <v t="s">total vehicles in use</v>
      <v t="s">total road length</v>
      <v t="s">primary school students</v>
      <v t="s">secondary school students</v>
      <v t="s">tertiary school students</v>
      <v t="s">total students</v>
      <v t="s">total teachers</v>
      <v t="s">primary school student-teacher ratio</v>
      <v t="s">secondary school student-teacher ratio</v>
      <v t="s">public education spending, percent of GDP</v>
      <v t="s">health spending per capita</v>
      <v t="s">physicians per capita</v>
      <v t="s">hospital beds</v>
      <v t="s">Human Development Index, health</v>
      <v t="s">Human Development Index, education</v>
      <v t="s">Human Development Index, living standards</v>
      <v t="s">Human Development Index, total</v>
      <v t="s">flag</v>
      <v t="s">shared border lengths</v>
      <v t="s">largest cities</v>
      <v t="s">location map</v>
      <v t="s">_Display</v>
      <v t="s">name</v>
      <v t="s">_Format</v>
      <v t="s">_Flags</v>
      <v t="s">UniqueName</v>
      <v t="s">_DisplayString</v>
      <v t="s">Wolfram Data Type</v>
    </a>
    <a count="10">
      <v t="s">full name</v>
      <v t="s">alternate names</v>
      <v t="s">nationality name</v>
      <v t="s">ISO name</v>
      <v t="s">country code</v>
      <v t="s">internet code</v>
      <v t="s">UN code</v>
      <v t="s">UN number</v>
      <v t="s">calling code</v>
      <v t="s">license plate code</v>
    </a>
    <a count="12">
      <v t="s">capital city</v>
      <v t="s">largest cities</v>
      <v t="s">bordering countries/regions</v>
      <v t="s">dependencies</v>
      <v t="s">regions</v>
      <v t="s">total area</v>
      <v t="s">land area</v>
      <v t="s">annual‐crop land fraction</v>
      <v t="s">natural resources</v>
      <v t="s">coastline length</v>
      <v t="s">time zones</v>
      <v t="s">wikipedia summary text</v>
    </a>
    <a count="7">
      <v t="s">population</v>
      <v t="s">population density</v>
      <v t="s">population growth</v>
      <v t="s">life expectancy</v>
      <v t="s">annual births</v>
      <v t="s">annual deaths</v>
      <v t="s">median age</v>
    </a>
    <a count="7">
      <v t="s">GDP</v>
      <v t="s">GDP at parity</v>
      <v t="s">real GDP</v>
      <v t="s">GDP per capita</v>
      <v t="s">GDP real growth</v>
      <v t="s">Gini index</v>
      <v t="s">consumer price inflation</v>
    </a>
    <a count="7">
      <v t="s">unemployment rate</v>
      <v t="s">long‐term unemployment rate</v>
      <v t="s">labor force</v>
      <v t="s">employment in agriculture</v>
      <v t="s">employment in industry</v>
      <v t="s">employment in services</v>
      <v t="s">employment</v>
    </a>
    <a count="4">
      <v t="s">language fractions</v>
      <v t="s">ethnic mix</v>
      <v t="s">religions</v>
      <v t="s">literacy rate</v>
    </a>
    <a count="8">
      <v t="s">internet usage</v>
      <v t="s">mobile cellular subscriptions</v>
      <v t="s">telephone lines</v>
      <v t="s">fixed broadband internet subscribers</v>
      <v t="s">average broadband upload rate</v>
      <v t="s">average broadband download rate</v>
      <v t="s">secure internet servers</v>
      <v t="s">IP addresses</v>
    </a>
    <a count="2">
      <v t="s">total vehicles in use</v>
      <v t="s">total road length</v>
    </a>
    <a count="9">
      <v t="s">literacy rate</v>
      <v t="s">primary school students</v>
      <v t="s">secondary school students</v>
      <v t="s">tertiary school students</v>
      <v t="s">total students</v>
      <v t="s">total teachers</v>
      <v t="s">primary school student-teacher ratio</v>
      <v t="s">secondary school student-teacher ratio</v>
      <v t="s">public education spending, percent of GDP</v>
    </a>
    <a count="3">
      <v t="s">health spending per capita</v>
      <v t="s">physicians per capita</v>
      <v t="s">hospital beds</v>
    </a>
    <a count="4">
      <v t="s">Human Development Index, health</v>
      <v t="s">Human Development Index, education</v>
      <v t="s">Human Development Index, living standards</v>
      <v t="s">Human Development Index, total</v>
    </a>
    <a count="14">
      <v t="spb">101</v>
      <v t="spb">569</v>
      <v t="spb">570</v>
      <v t="spb">571</v>
      <v t="spb">572</v>
      <v t="spb">573</v>
      <v t="spb">574</v>
      <v t="spb">575</v>
      <v t="spb">576</v>
      <v t="spb">577</v>
      <v t="spb">578</v>
      <v t="spb">579</v>
      <v t="spb">153</v>
      <v t="spb">109</v>
    </a>
    <a count="6">
      <v t="s">_Display</v>
      <v t="s">Name</v>
      <v t="s">_Format</v>
      <v t="s">_DisplayString</v>
      <v t="s">ethnic group</v>
      <v t="s">fraction</v>
    </a>
    <a count="6">
      <v t="s">_Display</v>
      <v t="s">Name</v>
      <v t="s">_Format</v>
      <v t="s">_DisplayString</v>
      <v t="s">language</v>
      <v t="s">fraction</v>
    </a>
    <a count="6">
      <v t="s">_Display</v>
      <v t="s">Name</v>
      <v t="s">_Format</v>
      <v t="s">_DisplayString</v>
      <v t="s">religion</v>
      <v t="s">fraction</v>
    </a>
    <a count="7">
      <v t="s">_Display</v>
      <v t="s">Name</v>
      <v t="s">_Format</v>
      <v t="s">_DisplayString</v>
      <v t="s">country/region</v>
      <v t="s">_SubLabel</v>
      <v t="s">length</v>
    </a>
    <a count="88">
      <v t="s">_ViewInfo</v>
      <v t="s">%EntityServiceId</v>
      <v t="s">%IsRefreshable</v>
      <v t="s">%EntityCulture</v>
      <v t="s">%EntityId</v>
      <v t="s">_Icon</v>
      <v t="s">_Provider</v>
      <v t="s">_Attribution</v>
      <v t="s">full name</v>
      <v t="s">nationality name</v>
      <v t="s">ISO name</v>
      <v t="s">country code</v>
      <v t="s">internet code</v>
      <v t="s">UN code</v>
      <v t="s">UN number</v>
      <v t="s">calling code</v>
      <v t="s">license plate code</v>
      <v t="s">capital city</v>
      <v t="s">bordering countries/regions</v>
      <v t="s">regions</v>
      <v t="s">_SubLabel</v>
      <v t="s">total area</v>
      <v t="s">land area</v>
      <v t="s">annual‐crop land fraction</v>
      <v t="s">natural resources</v>
      <v t="s">coastline length</v>
      <v t="s">time zones</v>
      <v t="s">wikipedia summary text</v>
      <v t="s">population</v>
      <v t="s">population density</v>
      <v t="s">population growth</v>
      <v t="s">life expectancy</v>
      <v t="s">annual births</v>
      <v t="s">annual deaths</v>
      <v t="s">median age</v>
      <v t="s">GDP</v>
      <v t="s">GDP at parity</v>
      <v t="s">real GDP</v>
      <v t="s">GDP per capita</v>
      <v t="s">GDP real growth</v>
      <v t="s">Gini index</v>
      <v t="s">consumer price inflation</v>
      <v t="s">unemployment rate</v>
      <v t="s">long‐term unemployment rate</v>
      <v t="s">labor force</v>
      <v t="s">employment in agriculture</v>
      <v t="s">employment in industry</v>
      <v t="s">employment in services</v>
      <v t="s">employment</v>
      <v t="s">language fractions</v>
      <v t="s">ethnic mix</v>
      <v t="s">religions</v>
      <v t="s">literacy rate</v>
      <v t="s">internet usage</v>
      <v t="s">mobile cellular subscriptions</v>
      <v t="s">telephone lines</v>
      <v t="s">fixed broadband internet subscribers</v>
      <v t="s">average broadband upload rate</v>
      <v t="s">average broadband download rate</v>
      <v t="s">secure internet servers</v>
      <v t="s">IP addresses</v>
      <v t="s">total vehicles in use</v>
      <v t="s">total road length</v>
      <v t="s">primary school students</v>
      <v t="s">secondary school students</v>
      <v t="s">tertiary school students</v>
      <v t="s">total students</v>
      <v t="s">total teachers</v>
      <v t="s">primary school student-teacher ratio</v>
      <v t="s">secondary school student-teacher ratio</v>
      <v t="s">public education spending, percent of GDP</v>
      <v t="s">physicians per capita</v>
      <v t="s">hospital beds</v>
      <v t="s">Human Development Index, health</v>
      <v t="s">Human Development Index, education</v>
      <v t="s">Human Development Index, living standards</v>
      <v t="s">Human Development Index, total</v>
      <v t="s">flag</v>
      <v t="s">shared border lengths</v>
      <v t="s">largest cities</v>
      <v t="s">location map</v>
      <v t="s">_Display</v>
      <v t="s">name</v>
      <v t="s">_Format</v>
      <v t="s">_Flags</v>
      <v t="s">UniqueName</v>
      <v t="s">_DisplayString</v>
      <v t="s">Wolfram Data Type</v>
    </a>
    <a count="34">
      <v t="s">_ViewInfo</v>
      <v t="s">%EntityServiceId</v>
      <v t="s">%IsRefreshable</v>
      <v t="s">%EntityCulture</v>
      <v t="s">%EntityId</v>
      <v t="s">_Icon</v>
      <v t="s">_Provider</v>
      <v t="s">artist</v>
      <v t="s">_Attribution</v>
      <v t="s">start date</v>
      <v t="s">completion date</v>
      <v t="s">genre</v>
      <v t="s">art form</v>
      <v t="s">media</v>
      <v t="s">support</v>
      <v t="s">image</v>
      <v t="s">_Format</v>
      <v t="s">location</v>
      <v t="s">_SubLabel</v>
      <v t="s">latitude</v>
      <v t="s">longitude</v>
      <v t="s">owner</v>
      <v t="s">area</v>
      <v t="s">aspect ratio</v>
      <v t="s">diagonal</v>
      <v t="s">height</v>
      <v t="s">width</v>
      <v t="s">_Display</v>
      <v t="s">name</v>
      <v t="s">_Flags</v>
      <v t="s">UniqueName</v>
      <v t="s">_DisplayString</v>
      <v t="s">%DisambiguationText</v>
      <v t="s">Wolfram Data Type</v>
    </a>
    <a count="7">
      <v t="s">artist</v>
      <v t="s">start date</v>
      <v t="s">completion date</v>
      <v t="s">genre</v>
      <v t="s">art form</v>
      <v t="s">media</v>
      <v t="s">support</v>
    </a>
    <a count="4">
      <v t="s">location</v>
      <v t="s">latitude</v>
      <v t="s">longitude</v>
      <v t="s">owner</v>
    </a>
    <a count="6">
      <v t="s">area</v>
      <v t="s">aspect ratio</v>
      <v t="s">diagonal</v>
      <v t="s">depth</v>
      <v t="s">height</v>
      <v t="s">width</v>
    </a>
    <a count="5">
      <v t="spb">101</v>
      <v t="spb">593</v>
      <v t="spb">163</v>
      <v t="spb">594</v>
      <v t="spb">595</v>
    </a>
    <a count="26">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parents</v>
      <v t="s">siblings</v>
      <v t="s">notable artworks</v>
      <v t="s">_Display</v>
      <v t="s">name</v>
      <v t="s">_Flags</v>
      <v t="s">UniqueName</v>
      <v t="s">_DisplayString</v>
      <v t="s">Wolfram Data Type</v>
    </a>
    <a count="29">
      <v t="s">_ViewInfo</v>
      <v t="s">%EntityServiceId</v>
      <v t="s">%IsRefreshable</v>
      <v t="s">%EntityCulture</v>
      <v t="s">%EntityId</v>
      <v t="s">_Icon</v>
      <v t="s">_Provider</v>
      <v t="s">city location</v>
      <v t="s">administrative region</v>
      <v t="s">country/region</v>
      <v t="s">_Attribution</v>
      <v t="s">_SubLabel</v>
      <v t="s">latitude</v>
      <v t="s">longitude</v>
      <v t="s">completion date</v>
      <v t="s">construction status</v>
      <v t="s">floors</v>
      <v t="s">wikipedia summary text</v>
      <v t="s">image</v>
      <v t="s">_Format</v>
      <v t="s">floor area</v>
      <v t="s">location map</v>
      <v t="s">local map</v>
      <v t="s">_Display</v>
      <v t="s">name</v>
      <v t="s">_Flags</v>
      <v t="s">UniqueName</v>
      <v t="s">_DisplayString</v>
      <v t="s">Wolfram Data Type</v>
    </a>
    <a count="15">
      <v t="s">%EntityServiceId</v>
      <v t="s">%IsRefreshable</v>
      <v t="s">%EntityCulture</v>
      <v t="s">%EntityId</v>
      <v t="s">_Icon</v>
      <v t="s">_Provider</v>
      <v t="s">_Attribution</v>
      <v t="s">history</v>
      <v t="s">_Display</v>
      <v t="s">name</v>
      <v t="s">_Format</v>
      <v t="s">_Flags</v>
      <v t="s">UniqueName</v>
      <v t="s">_DisplayString</v>
      <v t="s">Wolfram Data Type</v>
    </a>
    <a count="17">
      <v t="s">%EntityServiceId</v>
      <v t="s">%IsRefreshable</v>
      <v t="s">%EntityCulture</v>
      <v t="s">%EntityId</v>
      <v t="s">_Icon</v>
      <v t="s">_Provider</v>
      <v t="s">daily</v>
      <v t="s">weekly</v>
      <v t="s">monthly</v>
      <v t="s">_Attribution</v>
      <v t="s">_Display</v>
      <v t="s">name</v>
      <v t="s">_Format</v>
      <v t="s">_Flags</v>
      <v t="s">UniqueName</v>
      <v t="s">_DisplayString</v>
      <v t="s">Wolfram Data Type</v>
    </a>
    <a count="13">
      <v t="s">_Display</v>
      <v t="s">Name</v>
      <v t="s">_Format</v>
      <v t="s">_DisplayString</v>
      <v t="s">day</v>
      <v t="s">_SubLabel</v>
      <v t="s">mean temperature</v>
      <v t="s">mean maximum temperature</v>
      <v t="s">mean minimum temperature</v>
      <v t="s">maximum temperature</v>
      <v t="s">minimum temperature</v>
      <v t="s">mean precipitation</v>
      <v t="s">mean wind speed</v>
    </a>
    <a count="13">
      <v t="s">_Display</v>
      <v t="s">Name</v>
      <v t="s">_Format</v>
      <v t="s">_DisplayString</v>
      <v t="s">month</v>
      <v t="s">_SubLabel</v>
      <v t="s">mean temperature</v>
      <v t="s">mean maximum temperature</v>
      <v t="s">mean minimum temperature</v>
      <v t="s">maximum temperature</v>
      <v t="s">minimum temperature</v>
      <v t="s">mean precipitation</v>
      <v t="s">mean wind speed</v>
    </a>
    <a count="13">
      <v t="s">_Display</v>
      <v t="s">Name</v>
      <v t="s">_Format</v>
      <v t="s">_DisplayString</v>
      <v t="s">week</v>
      <v t="s">_SubLabel</v>
      <v t="s">mean temperature</v>
      <v t="s">mean maximum temperature</v>
      <v t="s">mean minimum temperature</v>
      <v t="s">maximum temperature</v>
      <v t="s">minimum temperature</v>
      <v t="s">mean precipitation</v>
      <v t="s">mean wind speed</v>
    </a>
  </spbArrays>
  <spbData count="611">
    <spb s="0">
      <v xml:space="preserve">data.worldbank.org	</v>
      <v xml:space="preserve">	</v>
      <v xml:space="preserve">http://data.worldbank.org/indicator/FP.CPI.TOTL	</v>
      <v xml:space="preserve">	</v>
    </spb>
    <spb s="0">
      <v xml:space="preserve">Wikipedia	Cia	travel.state.gov	</v>
      <v xml:space="preserve">CC-BY-SA			</v>
      <v xml:space="preserve">http://en.wikipedia.org/wiki/Japan	https://www.cia.gov/library/publications/the-world-factbook/geos/ja.html?Transportation	https://travel.state.gov/content/travel/en/international-travel/International-Travel-Country-Information-Pages/Japan.html	</v>
      <v xml:space="preserve">http://creativecommons.org/licenses/by-sa/3.0/			</v>
    </spb>
    <spb s="0">
      <v xml:space="preserve">Wikipedia	</v>
      <v xml:space="preserve">CC-BY-SA	</v>
      <v xml:space="preserve">http://en.wikipedia.org/wiki/Japan	</v>
      <v xml:space="preserve">http://creativecommons.org/licenses/by-sa/3.0/	</v>
    </spb>
    <spb s="0">
      <v xml:space="preserve">Wikipedia	Wikipedia	Cia	travel.state.gov	Sec	</v>
      <v xml:space="preserve">CC-BY-SA	CC-BY-SA				</v>
      <v xml:space="preserve">http://en.wikipedia.org/wiki/Japan	https://en.wikipedia.org/wiki/Japan	https://www.cia.gov/library/publications/the-world-factbook/geos/ja.html?Transportation	https://travel.state.gov/content/travel/en/international-travel/International-Travel-Country-Information-Pages/Japan.html	https://www.sec.gov/cgi-bin/browse-edgar?action=getcompany&amp;CIK=0001859934	</v>
      <v xml:space="preserve">http://creativecommons.org/licenses/by-sa/3.0/	http://creativecommons.org/licenses/by-sa/3.0/				</v>
    </spb>
    <spb s="0">
      <v xml:space="preserve">data.worldbank.org	</v>
      <v xml:space="preserve">	</v>
      <v xml:space="preserve">http://data.worldbank.org/indicator/SP.DYN.CBRT.IN	</v>
      <v xml:space="preserve">	</v>
    </spb>
    <spb s="0">
      <v xml:space="preserve">data.worldbank.org	</v>
      <v xml:space="preserve">	</v>
      <v xml:space="preserve">http://data.worldbank.org/indicator/SP.POP.TOTL	</v>
      <v xml:space="preserve">	</v>
    </spb>
    <spb s="0">
      <v xml:space="preserve">Wikipedia	Cia	</v>
      <v xml:space="preserve">CC-BY-SA		</v>
      <v xml:space="preserve">http://en.wikipedia.org/wiki/Japan	https://www.cia.gov/library/publications/the-world-factbook/geos/ja.html?Transportation	</v>
      <v xml:space="preserve">http://creativecommons.org/licenses/by-sa/3.0/		</v>
    </spb>
    <spb s="0">
      <v xml:space="preserve">travel.state.gov	</v>
      <v xml:space="preserve">	</v>
      <v xml:space="preserve">https://travel.state.gov/content/travel/en/international-travel/International-Travel-Country-Information-Pages/Japan.html	</v>
      <v xml:space="preserve">	</v>
    </spb>
    <spb s="0">
      <v xml:space="preserve">Cia	</v>
      <v xml:space="preserve">	</v>
      <v xml:space="preserve">https://www.cia.gov/library/publications/the-world-factbook/geos/ja.html?Transportation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Wikipedia	Wikipedia	Cia	travel.state.gov	Sec	</v>
      <v xml:space="preserve">CC-BY-SA	CC-BY-SA				</v>
      <v xml:space="preserve">http://en.wikipedia.org/wiki/Japan	http://fr.wikipedia.org/wiki/Japon	https://www.cia.gov/library/publications/the-world-factbook/geos/ja.html?Transportation	https://travel.state.gov/content/travel/en/international-travel/International-Travel-Country-Information-Pages/Japan.html	https://www.sec.gov/cgi-bin/browse-edgar?action=getcompany&amp;CIK=0001859934	</v>
      <v xml:space="preserve">http://creativecommons.org/licenses/by-sa/3.0/	http://creativecommons.org/licenses/by-sa/3.0/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3</v>
      <v>4</v>
      <v>5</v>
      <v>3</v>
      <v>2</v>
      <v>2</v>
      <v>6</v>
      <v>2</v>
      <v>7</v>
      <v>8</v>
      <v>9</v>
      <v>1</v>
      <v>8</v>
      <v>10</v>
      <v>2</v>
      <v>8</v>
      <v>11</v>
      <v>12</v>
      <v>13</v>
      <v>8</v>
      <v>8</v>
      <v>14</v>
      <v>8</v>
      <v>15</v>
      <v>16</v>
      <v>17</v>
      <v>18</v>
      <v>8</v>
      <v>1</v>
      <v>8</v>
      <v>8</v>
      <v>8</v>
      <v>8</v>
      <v>8</v>
      <v>8</v>
      <v>8</v>
      <v>8</v>
      <v>8</v>
      <v>8</v>
      <v>19</v>
    </spb>
    <spb s="2">
      <v>0</v>
      <v>Name</v>
      <v>LearnMoreOnLink</v>
    </spb>
    <spb s="3">
      <v>0</v>
      <v>0</v>
      <v>0</v>
    </spb>
    <spb s="4">
      <v>0</v>
      <v>0</v>
    </spb>
    <spb s="5">
      <v>22</v>
      <v>22</v>
      <v>23</v>
      <v>22</v>
    </spb>
    <spb s="6">
      <v>1</v>
      <v>2</v>
      <v>3</v>
    </spb>
    <spb s="7">
      <v>https://www.bing.com</v>
      <v>https://www.bing.com/th?id=Ga%5Cbing_yt.png&amp;w=100&amp;h=40&amp;c=0&amp;pid=0.1</v>
      <v>Powered by Bing</v>
    </spb>
    <spb s="8">
      <v>2019</v>
      <v>2019</v>
      <v>square km</v>
      <v>per thousand (2018)</v>
      <v>2019</v>
      <v>2019</v>
      <v>2018</v>
      <v>per liter (2016)</v>
      <v>2019</v>
      <v>years (2018)</v>
      <v>2018</v>
      <v>per thousand (2018)</v>
      <v>2019</v>
      <v>2017</v>
      <v>2016</v>
      <v>2019</v>
      <v>2016</v>
      <v>2016</v>
      <v>kilotons per year (2016)</v>
      <v>deaths per 100,000 (2017)</v>
      <v>kWh (2014)</v>
      <v>2015</v>
      <v>2019</v>
      <v>2013</v>
      <v>2013</v>
      <v>2013</v>
      <v>2013</v>
      <v>2013</v>
      <v>2015</v>
      <v>2013</v>
      <v>2013</v>
      <v>2015</v>
      <v>2015</v>
      <v>2019</v>
    </spb>
    <spb s="9">
      <v>4</v>
    </spb>
    <spb s="9">
      <v>5</v>
    </spb>
    <spb s="9">
      <v>6</v>
    </spb>
    <spb s="9">
      <v>7</v>
    </spb>
    <spb s="9">
      <v>8</v>
    </spb>
    <spb s="9">
      <v>9</v>
    </spb>
    <spb s="9">
      <v>10</v>
    </spb>
    <spb s="9">
      <v>11</v>
    </spb>
    <spb s="0">
      <v xml:space="preserve">Wikipedia	</v>
      <v xml:space="preserve">Public domain	</v>
      <v xml:space="preserve">http://en.wikipedia.org/wiki/Japan	</v>
      <v xml:space="preserve">http://en.wikipedia.org/wiki/Public_domain	</v>
    </spb>
    <spb s="9">
      <v>12</v>
    </spb>
    <spb s="0">
      <v xml:space="preserve">Wikipedia	</v>
      <v xml:space="preserve">CC-BY-SA	</v>
      <v xml:space="preserve">http://en.wikipedia.org/wiki/Keihanshin	</v>
      <v xml:space="preserve">http://creativecommons.org/licenses/by-sa/3.0/	</v>
    </spb>
    <spb s="10">
      <v>38</v>
      <v>38</v>
      <v>38</v>
      <v>38</v>
      <v>38</v>
      <v>38</v>
      <v>38</v>
      <v>38</v>
      <v>38</v>
    </spb>
    <spb s="2">
      <v>1</v>
      <v>Name</v>
      <v>LearnMoreOnLink</v>
    </spb>
    <spb s="11">
      <v>square km</v>
      <v>2016</v>
    </spb>
    <spb s="0">
      <v xml:space="preserve">Wikipedia	</v>
      <v xml:space="preserve">CC BY 2.0	</v>
      <v xml:space="preserve">http://en.wikipedia.org/wiki/Keihanshin	</v>
      <v xml:space="preserve">https://creativecommons.org/licenses/by/2.0	</v>
    </spb>
    <spb s="9">
      <v>13</v>
    </spb>
    <spb s="0">
      <v xml:space="preserve">Wikipedia	Wikipedia	Wikipedia	</v>
      <v xml:space="preserve">CC-BY-SA	CC-BY-SA	CC-BY-SA	</v>
      <v xml:space="preserve">http://en.wikipedia.org/wiki/Seattle	http://de.wikipedia.org/wiki/Seattle	http://es.wikipedia.org/wiki/Seattle	</v>
      <v xml:space="preserve">http://creativecommons.org/licenses/by-sa/3.0/	http://creativecommons.org/licenses/by-sa/3.0/	http://creativecommons.org/licenses/by-sa/3.0/	</v>
    </spb>
    <spb s="0">
      <v xml:space="preserve">Wikipedia	US Census	Sec	</v>
      <v xml:space="preserve">CC-BY-SA			</v>
      <v xml:space="preserve">http://en.wikipedia.org/wiki/Seattle	http://www2.census.gov/programs-surveys/popest/datasets/2010-2018/cities/totals/sub-est2018_all.csv	https://www.sec.gov/cgi-bin/browse-edgar?action=getcompany&amp;CIK=0001846804	</v>
      <v xml:space="preserve">http://creativecommons.org/licenses/by-sa/3.0/			</v>
    </spb>
    <spb s="0">
      <v xml:space="preserve">US Census	</v>
      <v xml:space="preserve">	</v>
      <v xml:space="preserve">http://www2.census.gov/programs-surveys/popest/datasets/2010-2018/cities/totals/sub-est2018_all.csv	</v>
      <v xml:space="preserve">	</v>
    </spb>
    <spb s="0">
      <v xml:space="preserve">Wikipedia	</v>
      <v xml:space="preserve">CC-BY-SA	</v>
      <v xml:space="preserve">http://en.wikipedia.org/wiki/Seattle	</v>
      <v xml:space="preserve">http://creativecommons.org/licenses/by-sa/3.0/	</v>
    </spb>
    <spb s="0">
      <v xml:space="preserve">Wikipedia	US Census	Wikipedia	Sec	</v>
      <v xml:space="preserve">CC-BY-SA		CC-BY-SA		</v>
      <v xml:space="preserve">http://en.wikipedia.org/wiki/Seattle	http://www2.census.gov/programs-surveys/popest/datasets/2010-2018/cities/totals/sub-est2018_all.csv	https://en.wikipedia.org/wiki/Seattle	https://www.sec.gov/cgi-bin/browse-edgar?action=getcompany&amp;CIK=0001846804	</v>
      <v xml:space="preserve">http://creativecommons.org/licenses/by-sa/3.0/		http://creativecommons.org/licenses/by-sa/3.0/		</v>
    </spb>
    <spb s="0">
      <v xml:space="preserve">Wikipedia	US Census	Wikipedia	</v>
      <v xml:space="preserve">CC-BY-SA		CC-BY-SA	</v>
      <v xml:space="preserve">http://en.wikipedia.org/wiki/Seattle	http://www2.census.gov/programs-surveys/popest/datasets/2010-2018/cities/totals/sub-est2018_all.csv	https://en.wikipedia.org/wiki/Seattle	</v>
      <v xml:space="preserve">http://creativecommons.org/licenses/by-sa/3.0/		http://creativecommons.org/licenses/by-sa/3.0/	</v>
    </spb>
    <spb s="0">
      <v xml:space="preserve">Wikipedia	US Census	</v>
      <v xml:space="preserve">CC-BY-SA		</v>
      <v xml:space="preserve">http://en.wikipedia.org/wiki/Seattle	http://www2.census.gov/programs-surveys/popest/datasets/2010-2018/cities/totals/sub-est2018_all.csv	</v>
      <v xml:space="preserve">http://creativecommons.org/licenses/by-sa/3.0/		</v>
    </spb>
    <spb s="12">
      <v>44</v>
      <v>45</v>
      <v>46</v>
      <v>45</v>
      <v>47</v>
      <v>48</v>
      <v>49</v>
      <v>50</v>
    </spb>
    <spb s="2">
      <v>2</v>
      <v>Name</v>
      <v>LearnMoreOnLink</v>
    </spb>
    <spb s="11">
      <v>square km</v>
      <v>2017</v>
    </spb>
    <spb s="0">
      <v xml:space="preserve">Wikipedia	</v>
      <v xml:space="preserve">Public domain	</v>
      <v xml:space="preserve">http://zh.wikipedia.org/wiki/西雅圖	</v>
      <v xml:space="preserve">http://en.wikipedia.org/wiki/Public_domain	</v>
    </spb>
    <spb s="0">
      <v xml:space="preserve">Wikipedia	</v>
      <v xml:space="preserve">CC-BY-SA	</v>
      <v xml:space="preserve">http://en.wikipedia.org/wiki/King_County,_Washington	</v>
      <v xml:space="preserve">http://creativecommons.org/licenses/by-sa/3.0/	</v>
    </spb>
    <spb s="0">
      <v xml:space="preserve">Wikipedia	US Census	</v>
      <v xml:space="preserve">CC-BY-SA		</v>
      <v xml:space="preserve">http://en.wikipedia.org/wiki/King_County,_Washington	http://www2.census.gov/programs-surveys/popest/datasets/2010-2018/cities/totals/sub-est2018_all.csv	</v>
      <v xml:space="preserve">http://creativecommons.org/licenses/by-sa/3.0/		</v>
    </spb>
    <spb s="13">
      <v>55</v>
      <v>56</v>
      <v>46</v>
      <v>56</v>
      <v>55</v>
      <v>56</v>
      <v>56</v>
      <v>56</v>
    </spb>
    <spb s="2">
      <v>3</v>
      <v>Name</v>
      <v>LearnMoreOnLink</v>
    </spb>
    <spb s="14">
      <v>22</v>
      <v>22</v>
      <v>23</v>
      <v>22</v>
      <v>22</v>
    </spb>
    <spb s="11">
      <v>square km</v>
      <v>2018</v>
    </spb>
    <spb s="0">
      <v xml:space="preserve">Wikipedia	</v>
      <v xml:space="preserve">CC-BY-SA-3.0	</v>
      <v xml:space="preserve">http://es.wikipedia.org/wiki/Condado_de_King_(Washington)	</v>
      <v xml:space="preserve">http://creativecommons.org/licenses/by-sa/3.0/	</v>
    </spb>
    <spb s="0">
      <v xml:space="preserve">Wikipedia	</v>
      <v xml:space="preserve">CC-BY-SA	</v>
      <v xml:space="preserve">http://en.wikipedia.org/wiki/Los_Angeles	</v>
      <v xml:space="preserve">http://creativecommons.org/licenses/by-sa/3.0/	</v>
    </spb>
    <spb s="0">
      <v xml:space="preserve">Wikipedia	US Census	Facebook	Sec	</v>
      <v xml:space="preserve">CC-BY-SA				</v>
      <v xml:space="preserve">http://en.wikipedia.org/wiki/Los_Angeles	http://www2.census.gov/programs-surveys/popest/datasets/2010-2018/cities/totals/sub-est2018_all.csv	https://www.facebook.com/LOS-ANGELES-112215878869081/	https://www.sec.gov/cgi-bin/browse-edgar?action=getcompany&amp;CIK=0001861159	</v>
      <v xml:space="preserve">http://creativecommons.org/licenses/by-sa/3.0/				</v>
    </spb>
    <spb s="0">
      <v xml:space="preserve">Wikipedia	US Census	Wikipedia	Facebook	Sec	</v>
      <v xml:space="preserve">CC-BY-SA		CC-BY-SA			</v>
      <v xml:space="preserve">http://en.wikipedia.org/wiki/Los_Angeles	http://www2.census.gov/programs-surveys/popest/datasets/2010-2018/cities/totals/sub-est2018_all.csv	https://en.wikipedia.org/wiki/Los_Angeles	https://www.facebook.com/LOS-ANGELES-112215878869081/	https://www.sec.gov/cgi-bin/browse-edgar?action=getcompany&amp;CIK=0001861159	</v>
      <v xml:space="preserve">http://creativecommons.org/licenses/by-sa/3.0/		http://creativecommons.org/licenses/by-sa/3.0/			</v>
    </spb>
    <spb s="0">
      <v xml:space="preserve">Wikipedia	US Census	Wikipedia	Facebook	</v>
      <v xml:space="preserve">CC-BY-SA		CC-BY-SA		</v>
      <v xml:space="preserve">http://en.wikipedia.org/wiki/Los_Angeles	http://www2.census.gov/programs-surveys/popest/datasets/2010-2018/cities/totals/sub-est2018_all.csv	http://fr.wikipedia.org/wiki/Los_Angeles	https://www.facebook.com/LOS-ANGELES-112215878869081/	</v>
      <v xml:space="preserve">http://creativecommons.org/licenses/by-sa/3.0/		http://creativecommons.org/licenses/by-sa/3.0/		</v>
    </spb>
    <spb s="12">
      <v>62</v>
      <v>63</v>
      <v>46</v>
      <v>63</v>
      <v>62</v>
      <v>64</v>
      <v>64</v>
      <v>65</v>
    </spb>
    <spb s="0">
      <v xml:space="preserve">Wikipedia	</v>
      <v xml:space="preserve">CC-BY-SA-3.0	</v>
      <v xml:space="preserve">http://es.wikipedia.org/wiki/Los_Ángeles	</v>
      <v xml:space="preserve">http://creativecommons.org/licenses/by-sa/3.0/	</v>
    </spb>
    <spb s="0">
      <v xml:space="preserve">Wikipedia	</v>
      <v xml:space="preserve">CC-BY-SA	</v>
      <v xml:space="preserve">http://en.wikipedia.org/wiki/Los_Angeles_County,_California	</v>
      <v xml:space="preserve">http://creativecommons.org/licenses/by-sa/3.0/	</v>
    </spb>
    <spb s="0">
      <v xml:space="preserve">Wikipedia	US Census	Twitter	</v>
      <v xml:space="preserve">CC-BY-SA			</v>
      <v xml:space="preserve">http://en.wikipedia.org/wiki/Los_Angeles_County,_California	http://www2.census.gov/programs-surveys/popest/datasets/2010-2018/cities/totals/sub-est2018_all.csv	https://twitter.com/CountyofLA	</v>
      <v xml:space="preserve">http://creativecommons.org/licenses/by-sa/3.0/			</v>
    </spb>
    <spb s="0">
      <v xml:space="preserve">Wikipedia	US Census	</v>
      <v xml:space="preserve">CC-BY-SA		</v>
      <v xml:space="preserve">http://en.wikipedia.org/wiki/Los_Angeles_County,_California	http://www2.census.gov/programs-surveys/popest/datasets/2010-2018/cities/totals/sub-est2018_all.csv	</v>
      <v xml:space="preserve">http://creativecommons.org/licenses/by-sa/3.0/		</v>
    </spb>
    <spb s="0">
      <v xml:space="preserve">Wikipedia	US Census	Wikipedia	</v>
      <v xml:space="preserve">CC-BY-SA		CC-BY-SA	</v>
      <v xml:space="preserve">http://en.wikipedia.org/wiki/Los_Angeles_County,_California	http://www2.census.gov/programs-surveys/popest/datasets/2010-2018/cities/totals/sub-est2018_all.csv	https://en.wikipedia.org/wiki/Los_Angeles_County,_California	</v>
      <v xml:space="preserve">http://creativecommons.org/licenses/by-sa/3.0/		http://creativecommons.org/licenses/by-sa/3.0/	</v>
    </spb>
    <spb s="13">
      <v>68</v>
      <v>69</v>
      <v>46</v>
      <v>69</v>
      <v>68</v>
      <v>70</v>
      <v>71</v>
      <v>71</v>
    </spb>
    <spb s="0">
      <v xml:space="preserve">Wikipedia	</v>
      <v xml:space="preserve">CC BY-SA 4.0	</v>
      <v xml:space="preserve">http://en.wikipedia.org/wiki/Los_Angeles_County,_California	</v>
      <v xml:space="preserve">https://creativecommons.org/licenses/by-sa/4.0	</v>
    </spb>
    <spb s="0">
      <v xml:space="preserve">Wikipedia	</v>
      <v xml:space="preserve">CC-BY-SA	</v>
      <v xml:space="preserve">http://en.wikipedia.org/wiki/New_York_City	</v>
      <v xml:space="preserve">http://creativecommons.org/licenses/by-sa/3.0/	</v>
    </spb>
    <spb s="0">
      <v xml:space="preserve">Wikipedia	Twitter	Sec	</v>
      <v xml:space="preserve">CC-BY-SA			</v>
      <v xml:space="preserve">http://en.wikipedia.org/wiki/New_York_City	https://twitter.com/NYC311	https://www.sec.gov/cgi-bin/browse-edgar?action=getcompany&amp;CIK=0001861158	</v>
      <v xml:space="preserve">http://creativecommons.org/licenses/by-sa/3.0/			</v>
    </spb>
    <spb s="0">
      <v xml:space="preserve">Wikipedia	US Census	Wikipedia	Sec	</v>
      <v xml:space="preserve">CC-BY-SA		CC-BY-SA		</v>
      <v xml:space="preserve">http://en.wikipedia.org/wiki/New_York_City	http://www2.census.gov/programs-surveys/popest/datasets/2010-2018/cities/totals/sub-est2018_all.csv	https://en.wikipedia.org/wiki/New_York_City	https://www.sec.gov/cgi-bin/browse-edgar?action=getcompany&amp;CIK=0001861158	</v>
      <v xml:space="preserve">http://creativecommons.org/licenses/by-sa/3.0/		http://creativecommons.org/licenses/by-sa/3.0/		</v>
    </spb>
    <spb s="0">
      <v xml:space="preserve">Wikipedia	Twitter	US Census	Wikidata	Wikipedia	Wikipedia	</v>
      <v xml:space="preserve">CC-BY-SA				CC-BY-SA	CC-BY-SA	</v>
      <v xml:space="preserve">http://en.wikipedia.org/wiki/New_York_City	https://twitter.com/NYC311	http://www2.census.gov/programs-surveys/popest/datasets/2010-2018/cities/totals/sub-est2018_all.csv	https://www.wikidata.org/wiki/Q60	http://zh.wikipedia.org/wiki/NYC	https://en.wikipedia.org/wiki/New_York_City	</v>
      <v xml:space="preserve">http://creativecommons.org/licenses/by-sa/3.0/				http://creativecommons.org/licenses/by-sa/3.0/	http://creativecommons.org/licenses/by-sa/3.0/	</v>
    </spb>
    <spb s="15">
      <v>74</v>
      <v>75</v>
      <v>46</v>
      <v>75</v>
      <v>74</v>
      <v>76</v>
      <v>77</v>
    </spb>
    <spb s="2">
      <v>4</v>
      <v>Name</v>
      <v>LearnMoreOnLink</v>
    </spb>
    <spb s="0">
      <v xml:space="preserve">Wikipedia	</v>
      <v xml:space="preserve">CC BY-SA 4.0	</v>
      <v xml:space="preserve">http://en.wikipedia.org/wiki/New_York_City	</v>
      <v xml:space="preserve">https://creativecommons.org/licenses/by-sa/4.0	</v>
    </spb>
    <spb s="0">
      <v xml:space="preserve">Wikipedia	</v>
      <v xml:space="preserve">CC-BY-SA	</v>
      <v xml:space="preserve">http://en.wikipedia.org/wiki/Indianapolis	</v>
      <v xml:space="preserve">http://creativecommons.org/licenses/by-sa/3.0/	</v>
    </spb>
    <spb s="0">
      <v xml:space="preserve">Wikipedia	US Census	US Census	Sec	</v>
      <v xml:space="preserve">CC-BY-SA				</v>
      <v xml:space="preserve">http://en.wikipedia.org/wiki/Indianapolis	http://www2.census.gov/programs-surveys/popest/datasets/2010-2018/cities/totals/sub-est2018_all.csv	http://www.census.gov/quickfacts/table/RHI225213/1836003	https://www.sec.gov/cgi-bin/browse-edgar?action=getcompany&amp;CIK=0001862427	</v>
      <v xml:space="preserve">http://creativecommons.org/licenses/by-sa/3.0/				</v>
    </spb>
    <spb s="0">
      <v xml:space="preserve">Wikipedia	US Census	US Census	Wikipedia	Sec	</v>
      <v xml:space="preserve">CC-BY-SA			CC-BY-SA		</v>
      <v xml:space="preserve">http://en.wikipedia.org/wiki/Indianapolis	http://www2.census.gov/programs-surveys/popest/datasets/2010-2018/cities/totals/sub-est2018_all.csv	http://www.census.gov/quickfacts/table/RHI225213/1836003	https://en.wikipedia.org/wiki/Indianapolis	https://www.sec.gov/cgi-bin/browse-edgar?action=getcompany&amp;CIK=0001862427	</v>
      <v xml:space="preserve">http://creativecommons.org/licenses/by-sa/3.0/			http://creativecommons.org/licenses/by-sa/3.0/		</v>
    </spb>
    <spb s="0">
      <v xml:space="preserve">Wikipedia	US Census	Wikipedia	US Census	Wikipedia	Sec	</v>
      <v xml:space="preserve">CC-BY-SA		CC-BY-SA		CC-BY-SA		</v>
      <v xml:space="preserve">http://en.wikipedia.org/wiki/Indianapolis	http://www2.census.gov/programs-surveys/popest/datasets/2010-2018/cities/totals/sub-est2018_all.csv	http://en.wikipedia.org/wiki/Hillside_(Indianapolis)	http://www.census.gov/quickfacts/table/RHI225213/1836003	https://en.wikipedia.org/wiki/Indianapolis	https://www.sec.gov/cgi-bin/browse-edgar?action=getcompany&amp;CIK=0001862427	</v>
      <v xml:space="preserve">http://creativecommons.org/licenses/by-sa/3.0/		http://creativecommons.org/licenses/by-sa/3.0/		http://creativecommons.org/licenses/by-sa/3.0/		</v>
    </spb>
    <spb s="0">
      <v xml:space="preserve">Wikipedia	US Census	US Census	</v>
      <v xml:space="preserve">CC-BY-SA			</v>
      <v xml:space="preserve">http://en.wikipedia.org/wiki/Indianapolis	http://www2.census.gov/programs-surveys/popest/datasets/2010-2018/cities/totals/sub-est2018_all.csv	http://www.census.gov/quickfacts/table/RHI225213/1836003	</v>
      <v xml:space="preserve">http://creativecommons.org/licenses/by-sa/3.0/			</v>
    </spb>
    <spb s="16">
      <v>81</v>
      <v>82</v>
      <v>81</v>
      <v>81</v>
      <v>46</v>
      <v>82</v>
      <v>81</v>
      <v>83</v>
      <v>84</v>
      <v>85</v>
    </spb>
    <spb s="0">
      <v xml:space="preserve">Wikipedia	</v>
      <v xml:space="preserve">CC BY-SA 4.0	</v>
      <v xml:space="preserve">http://en.wikipedia.org/wiki/Indianapolis	</v>
      <v xml:space="preserve">https://creativecommons.org/licenses/by-sa/4.0	</v>
    </spb>
    <spb s="0">
      <v xml:space="preserve">Wikipedia	</v>
      <v xml:space="preserve">CC-BY-SA	</v>
      <v xml:space="preserve">http://en.wikipedia.org/wiki/Marion_County,_Indiana	</v>
      <v xml:space="preserve">http://creativecommons.org/licenses/by-sa/3.0/	</v>
    </spb>
    <spb s="0">
      <v xml:space="preserve">Wikipedia	US Census	</v>
      <v xml:space="preserve">CC-BY-SA		</v>
      <v xml:space="preserve">http://en.wikipedia.org/wiki/Marion_County,_Indiana	http://www2.census.gov/programs-surveys/popest/datasets/2010-2018/cities/totals/sub-est2018_all.csv	</v>
      <v xml:space="preserve">http://creativecommons.org/licenses/by-sa/3.0/		</v>
    </spb>
    <spb s="0">
      <v xml:space="preserve">Wikipedia	US Census	Wikidata	</v>
      <v xml:space="preserve">CC-BY-SA			</v>
      <v xml:space="preserve">http://en.wikipedia.org/wiki/Marion_County,_Indiana	http://www2.census.gov/programs-surveys/popest/datasets/2010-2018/cities/totals/sub-est2018_all.csv	https://www.wikidata.org/wiki/Q17080353	</v>
      <v xml:space="preserve">http://creativecommons.org/licenses/by-sa/3.0/			</v>
    </spb>
    <spb s="13">
      <v>88</v>
      <v>89</v>
      <v>88</v>
      <v>89</v>
      <v>88</v>
      <v>89</v>
      <v>89</v>
      <v>90</v>
    </spb>
    <spb s="11">
      <v>square km</v>
      <v>2019</v>
    </spb>
    <spb s="0">
      <v xml:space="preserve">Wikipedia	</v>
      <v xml:space="preserve">CC BY-SA 3.0	</v>
      <v xml:space="preserve">http://es.wikipedia.org/wiki/Condado_de_Marion_(Indiana)	</v>
      <v xml:space="preserve">https://creativecommons.org/licenses/by-sa/3.0	</v>
    </spb>
    <spb s="0">
      <v xml:space="preserve">Wolfram Knowledgebase	</v>
      <v xml:space="preserve">	</v>
      <v xml:space="preserve">https://www.wolfram.com/knowledgebase/source-information/?page=CityData	</v>
      <v xml:space="preserve">	</v>
    </spb>
    <spb s="17">
      <v>94</v>
      <v>94</v>
      <v>94</v>
      <v>94</v>
      <v>94</v>
      <v>94</v>
      <v>94</v>
      <v>94</v>
      <v>94</v>
      <v>94</v>
      <v>94</v>
      <v>94</v>
      <v>94</v>
      <v>94</v>
      <v>94</v>
      <v>94</v>
      <v>94</v>
      <v>94</v>
      <v>94</v>
      <v>94</v>
      <v>94</v>
      <v>94</v>
      <v>94</v>
      <v>94</v>
      <v>94</v>
      <v>94</v>
      <v>94</v>
      <v>94</v>
      <v>94</v>
      <v>94</v>
      <v>94</v>
      <v>94</v>
      <v>94</v>
      <v>94</v>
      <v>94</v>
      <v>94</v>
      <v>94</v>
      <v>94</v>
      <v>94</v>
      <v>94</v>
      <v>94</v>
      <v>94</v>
      <v>94</v>
      <v>94</v>
      <v>94</v>
      <v>94</v>
      <v>94</v>
      <v>94</v>
      <v>94</v>
      <v>94</v>
      <v>94</v>
      <v>94</v>
    </spb>
    <spb s="18">
      <v>5</v>
      <v>name</v>
    </spb>
    <spb s="19">
      <v>22</v>
    </spb>
    <spb s="20">
      <v>1</v>
      <v>2</v>
    </spb>
    <spb s="7">
      <v>https://www.wolframalpha.com</v>
      <v>https://mswolfram-prod-tm.office.net/webKernel/Resources/Images/wa-ms-logo.png</v>
      <v>Powered by Wolfram</v>
    </spb>
    <spb s="21">
      <v>kilometers squared</v>
      <v>meters</v>
      <v>households</v>
      <v>people</v>
      <v>people</v>
      <v>people</v>
      <v>US dollars per person year</v>
      <v>people per kilometer squared</v>
      <v>crimes per person year</v>
      <v>people</v>
      <v>people</v>
      <v>US dollars per year</v>
      <v>people</v>
      <v>US dollars per year</v>
      <v>people</v>
      <v>crimes per person year</v>
      <v>crimes per person year</v>
      <v>people</v>
      <v>people</v>
      <v>households</v>
      <v>people</v>
      <v>people</v>
      <v>people</v>
      <v>households</v>
      <v>households</v>
      <v>people</v>
      <v>people</v>
      <v>households</v>
      <v>households</v>
      <v>people</v>
      <v>people</v>
      <v>people</v>
      <v>people</v>
      <v>people</v>
      <v>people</v>
      <v>people</v>
      <v>people</v>
      <v>people</v>
      <v>people</v>
      <v>people</v>
    </spb>
    <spb s="22">
      <v>6</v>
    </spb>
    <spb s="23">
      <v>Geographic Information</v>
      <v>7</v>
    </spb>
    <spb s="23">
      <v>Names</v>
      <v>8</v>
    </spb>
    <spb s="23">
      <v>Demographic Information</v>
      <v>9</v>
    </spb>
    <spb s="23">
      <v>Economic Information</v>
      <v>10</v>
    </spb>
    <spb s="23">
      <v>Crime Statistics</v>
      <v>11</v>
    </spb>
    <spb s="23">
      <v>Educational Attainment</v>
      <v>12</v>
    </spb>
    <spb s="23">
      <v>Marital Status</v>
      <v>13</v>
    </spb>
    <spb s="23">
      <v>Location Image</v>
      <v>14</v>
    </spb>
    <spb s="23">
      <v>Local Map</v>
      <v>15</v>
    </spb>
    <spb s="23">
      <v>Notable People Born</v>
      <v>16</v>
    </spb>
    <spb s="23">
      <v>Weather</v>
      <v>17</v>
    </spb>
    <spb s="24">
      <v>18</v>
    </spb>
    <spb s="9">
      <v>14</v>
    </spb>
    <spb s="9">
      <v>15</v>
    </spb>
    <spb s="0">
      <v xml:space="preserve">Wolfram	</v>
      <v xml:space="preserve">© Wolfram	</v>
      <v xml:space="preserve">https://www.wolframalpha.com	</v>
      <v xml:space="preserve">https://www.wolframalpha.com	</v>
    </spb>
    <spb s="9">
      <v>16</v>
    </spb>
    <spb s="9">
      <v>17</v>
    </spb>
    <spb s="9">
      <v>18</v>
    </spb>
    <spb s="9">
      <v>19</v>
    </spb>
    <spb s="9">
      <v>20</v>
    </spb>
    <spb s="9">
      <v>21</v>
    </spb>
    <spb s="0">
      <v xml:space="preserve">Wolfram Knowledgebase	</v>
      <v xml:space="preserve">	</v>
      <v xml:space="preserve">https://www.wolfram.com/knowledgebase/source-information/?page=ZIPCodeData	</v>
      <v xml:space="preserve">	</v>
    </spb>
    <spb s="25">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spb>
    <spb s="18">
      <v>19</v>
      <v>name</v>
    </spb>
    <spb s="26">
      <v>degrees</v>
      <v>kilometers squared</v>
      <v>degrees</v>
      <v>households</v>
      <v>people</v>
      <v>kilometers squared</v>
      <v>people</v>
      <v>people</v>
      <v>people</v>
      <v>US dollars per person year</v>
      <v>people</v>
      <v>people</v>
      <v>people</v>
      <v>US dollars per year</v>
      <v>people</v>
      <v>US dollars per year</v>
      <v>people</v>
      <v>people</v>
      <v>people</v>
      <v>households</v>
      <v>people</v>
      <v>people</v>
      <v>people</v>
      <v>households</v>
      <v>households</v>
      <v>people</v>
      <v>people</v>
      <v>households</v>
      <v>households</v>
      <v>people</v>
      <v>people</v>
      <v>people</v>
      <v>people</v>
      <v>people</v>
      <v>people</v>
      <v>people</v>
      <v>people</v>
      <v>people</v>
      <v>people</v>
      <v>people</v>
    </spb>
    <spb s="23">
      <v>Location</v>
      <v>20</v>
    </spb>
    <spb s="23">
      <v>Geographic data</v>
      <v>21</v>
    </spb>
    <spb s="23">
      <v>Housing</v>
      <v>22</v>
    </spb>
    <spb s="23">
      <v>Economic data</v>
      <v>23</v>
    </spb>
    <spb s="23">
      <v>Sales tax</v>
      <v>24</v>
    </spb>
    <spb s="23">
      <v>Educational attainment</v>
      <v>12</v>
    </spb>
    <spb s="23">
      <v>Marital status</v>
      <v>13</v>
    </spb>
    <spb s="23">
      <v>Demographic data</v>
      <v>25</v>
    </spb>
    <spb s="24">
      <v>26</v>
    </spb>
    <spb s="9">
      <v>22</v>
    </spb>
    <spb s="9">
      <v>23</v>
    </spb>
    <spb s="9">
      <v>24</v>
    </spb>
    <spb s="9">
      <v>25</v>
    </spb>
    <spb s="27">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spb>
    <spb s="18">
      <v>27</v>
      <v>name</v>
    </spb>
    <spb s="9">
      <v>26</v>
    </spb>
    <spb s="0">
      <v xml:space="preserve">Wolfram Knowledgebase	</v>
      <v xml:space="preserve">	</v>
      <v xml:space="preserve">https://www.wolfram.com/knowledgebase/source-information/?page=AdministrativeDivisionData	</v>
      <v xml:space="preserve">	</v>
    </spb>
    <spb s="28">
      <v>143</v>
      <v>143</v>
      <v>143</v>
      <v>143</v>
      <v>143</v>
      <v>143</v>
      <v>143</v>
      <v>143</v>
      <v>143</v>
      <v>143</v>
      <v>143</v>
      <v>143</v>
      <v>143</v>
      <v>143</v>
      <v>143</v>
      <v>143</v>
      <v>143</v>
      <v>143</v>
      <v>143</v>
      <v>143</v>
      <v>143</v>
      <v>143</v>
      <v>143</v>
      <v>143</v>
      <v>143</v>
      <v>143</v>
      <v>143</v>
      <v>143</v>
      <v>143</v>
      <v>143</v>
      <v>143</v>
      <v>143</v>
      <v>143</v>
      <v>143</v>
      <v>143</v>
      <v>143</v>
      <v>143</v>
      <v>143</v>
      <v>143</v>
      <v>143</v>
      <v>143</v>
      <v>143</v>
      <v>143</v>
      <v>143</v>
      <v>143</v>
      <v>143</v>
      <v>143</v>
      <v>143</v>
    </spb>
    <spb s="18">
      <v>28</v>
      <v>name</v>
    </spb>
    <spb s="29">
      <v>1</v>
      <v>2</v>
    </spb>
    <spb s="30">
      <v>kilometers squared</v>
      <v>kilometers squared</v>
      <v>households</v>
      <v>people</v>
      <v>people per year</v>
      <v>people per year</v>
      <v>people</v>
      <v>people</v>
      <v>US dollars per person year</v>
      <v>people per kilometer squared</v>
      <v>people</v>
      <v>people</v>
      <v>US dollars per year</v>
      <v>people</v>
      <v>US dollars per year</v>
      <v>people</v>
      <v>people</v>
      <v>people</v>
      <v>households</v>
      <v>people</v>
      <v>people</v>
      <v>people</v>
      <v>households</v>
      <v>households</v>
      <v>people</v>
      <v>people</v>
      <v>households</v>
      <v>households</v>
      <v>people</v>
      <v>people</v>
      <v>people</v>
      <v>people</v>
      <v>people</v>
      <v>people</v>
      <v>people</v>
      <v>people</v>
      <v>people</v>
      <v>people</v>
      <v>people</v>
    </spb>
    <spb s="23">
      <v>Basic information</v>
      <v>29</v>
    </spb>
    <spb s="23">
      <v>Geography</v>
      <v>30</v>
    </spb>
    <spb s="23">
      <v>Demographics</v>
      <v>31</v>
    </spb>
    <spb s="23">
      <v>Income</v>
      <v>32</v>
    </spb>
    <spb s="23">
      <v>Crime</v>
      <v>33</v>
    </spb>
    <spb s="23">
      <v>Flag Image</v>
      <v>34</v>
    </spb>
    <spb s="23">
      <v>Population History</v>
      <v>35</v>
    </spb>
    <spb s="24">
      <v>36</v>
    </spb>
    <spb s="0">
      <v xml:space="preserve">Wolfram Knowledgebase	</v>
      <v xml:space="preserve">	</v>
      <v xml:space="preserve">https://www.wolfram.com/knowledgebase/source-information/?page=BridgeData	</v>
      <v xml:space="preserve">	</v>
    </spb>
    <spb s="31">
      <v>156</v>
      <v>156</v>
      <v>156</v>
      <v>156</v>
      <v>156</v>
      <v>156</v>
      <v>156</v>
      <v>156</v>
      <v>156</v>
      <v>156</v>
      <v>156</v>
      <v>156</v>
      <v>156</v>
      <v>156</v>
      <v>156</v>
    </spb>
    <spb s="18">
      <v>37</v>
      <v>name</v>
    </spb>
    <spb s="32">
      <v>1</v>
      <v>2</v>
    </spb>
    <spb s="33">
      <v>meters</v>
      <v>meters</v>
      <v>meters</v>
      <v>degrees</v>
      <v>degrees</v>
      <v>meters</v>
      <v>meters</v>
    </spb>
    <spb s="23">
      <v>Location</v>
      <v>38</v>
    </spb>
    <spb s="23">
      <v>Dates</v>
      <v>39</v>
    </spb>
    <spb s="23">
      <v>Image</v>
      <v>40</v>
    </spb>
    <spb s="23">
      <v>Dimensions</v>
      <v>41</v>
    </spb>
    <spb s="23">
      <v>Structure</v>
      <v>42</v>
    </spb>
    <spb s="24">
      <v>43</v>
    </spb>
    <spb s="9">
      <v>27</v>
    </spb>
    <spb s="0">
      <v xml:space="preserve">Wolfram Knowledgebase	</v>
      <v xml:space="preserve">	</v>
      <v xml:space="preserve">https://www.wolfram.com/knowledgebase/source-information/?page=AirportData	</v>
      <v xml:space="preserve">	</v>
    </spb>
    <spb s="34">
      <v>168</v>
      <v>168</v>
      <v>168</v>
      <v>168</v>
      <v>168</v>
      <v>168</v>
      <v>168</v>
      <v>168</v>
      <v>168</v>
      <v>168</v>
      <v>168</v>
      <v>168</v>
      <v>168</v>
      <v>168</v>
      <v>168</v>
    </spb>
    <spb s="18">
      <v>44</v>
      <v>name</v>
    </spb>
    <spb s="35">
      <v>degrees</v>
      <v>meters</v>
      <v>degrees</v>
      <v>meters</v>
      <v>meters</v>
    </spb>
    <spb s="23">
      <v>Location</v>
      <v>45</v>
    </spb>
    <spb s="23">
      <v>Basic Information</v>
      <v>46</v>
    </spb>
    <spb s="23">
      <v>Codes</v>
      <v>47</v>
    </spb>
    <spb s="24">
      <v>48</v>
    </spb>
    <spb s="0">
      <v xml:space="preserve">Wolfram Knowledgebase	</v>
      <v xml:space="preserve">	</v>
      <v xml:space="preserve">https://www.wolfram.com/knowledgebase/source-information/?page=BuildingData	</v>
      <v xml:space="preserve">	</v>
    </spb>
    <spb s="36">
      <v>176</v>
      <v>176</v>
      <v>176</v>
      <v>176</v>
      <v>176</v>
      <v>176</v>
      <v>176</v>
      <v>176</v>
      <v>176</v>
      <v>176</v>
      <v>176</v>
      <v>176</v>
    </spb>
    <spb s="18">
      <v>49</v>
      <v>name</v>
    </spb>
    <spb s="37">
      <v>degrees</v>
      <v>degrees</v>
      <v>meters</v>
    </spb>
    <spb s="23">
      <v>Location</v>
      <v>50</v>
    </spb>
    <spb s="23">
      <v>Dates</v>
      <v>51</v>
    </spb>
    <spb s="23">
      <v>Basic Information</v>
      <v>52</v>
    </spb>
    <spb s="23">
      <v>Dimensions</v>
      <v>53</v>
    </spb>
    <spb s="24">
      <v>54</v>
    </spb>
    <spb s="0">
      <v xml:space="preserve">Wolfram Knowledgebase	</v>
      <v xml:space="preserve">	</v>
      <v xml:space="preserve">https://www.wolfram.com/knowledgebase/source-information/?page=MountainData	</v>
      <v xml:space="preserve">	</v>
    </spb>
    <spb s="38">
      <v>185</v>
      <v>185</v>
      <v>185</v>
      <v>185</v>
      <v>185</v>
      <v>185</v>
      <v>185</v>
      <v>185</v>
      <v>185</v>
      <v>185</v>
    </spb>
    <spb s="18">
      <v>55</v>
      <v>name</v>
    </spb>
    <spb s="39">
      <v>degrees</v>
      <v>meters</v>
      <v>degrees</v>
      <v>meters</v>
    </spb>
    <spb s="23">
      <v>Locations</v>
      <v>56</v>
    </spb>
    <spb s="23">
      <v>Basic Information</v>
      <v>57</v>
    </spb>
    <spb s="23">
      <v>Dimensions</v>
      <v>58</v>
    </spb>
    <spb s="23">
      <v>Elevation Map</v>
      <v>59</v>
    </spb>
    <spb s="23">
      <v>EW Profile</v>
      <v>60</v>
    </spb>
    <spb s="23">
      <v>SN Profile</v>
      <v>61</v>
    </spb>
    <spb s="24">
      <v>62</v>
    </spb>
    <spb s="0">
      <v xml:space="preserve">Wolfram Knowledgebase	</v>
      <v xml:space="preserve">	</v>
      <v xml:space="preserve">https://www.wolfram.com/knowledgebase/source-information/?page=ParkData	</v>
      <v xml:space="preserve">	</v>
    </spb>
    <spb s="40">
      <v>196</v>
      <v>196</v>
      <v>196</v>
      <v>196</v>
      <v>196</v>
      <v>196</v>
      <v>196</v>
      <v>196</v>
      <v>196</v>
      <v>196</v>
    </spb>
    <spb s="18">
      <v>63</v>
      <v>name</v>
    </spb>
    <spb s="41">
      <v>kilometers squared</v>
      <v>degrees</v>
      <v>degrees</v>
    </spb>
    <spb s="23">
      <v>Location</v>
      <v>64</v>
    </spb>
    <spb s="23">
      <v>Dates</v>
      <v>65</v>
    </spb>
    <spb s="23">
      <v>Basic Information</v>
      <v>66</v>
    </spb>
    <spb s="23">
      <v>Dimensions</v>
      <v>67</v>
    </spb>
    <spb s="24">
      <v>68</v>
    </spb>
    <spb s="30">
      <v>kilometers squared</v>
      <v>kilometers squared</v>
      <v>households</v>
      <v>people</v>
      <v>people per year</v>
      <v>people per year</v>
      <v>people</v>
      <v>people</v>
      <v>US dollars per person year</v>
      <v>people per kilometer squared</v>
      <v>people</v>
      <v>people</v>
      <v>US dollars per year</v>
      <v>people</v>
      <v>US dollars per year</v>
      <v>people</v>
      <v>people</v>
      <v>people</v>
      <v>households</v>
      <v>people</v>
      <v>people</v>
      <v>people</v>
      <v>households</v>
      <v>households</v>
      <v>people</v>
      <v>person</v>
      <v>households</v>
      <v>households</v>
      <v>people</v>
      <v>people</v>
      <v>people</v>
      <v>people</v>
      <v>people</v>
      <v>people</v>
      <v>people</v>
      <v>people</v>
      <v>people</v>
      <v>people</v>
      <v>people</v>
    </spb>
    <spb s="2">
      <v>69</v>
      <v>Name</v>
      <v>LearnMoreOnLink</v>
    </spb>
    <spb s="42">
      <v>23</v>
      <v>22</v>
      <v>22</v>
      <v>22</v>
      <v>22</v>
    </spb>
    <spb s="43">
      <v>10</v>
      <v>8</v>
      <v>8</v>
      <v>10</v>
      <v>1</v>
      <v>10</v>
      <v>2</v>
      <v>10</v>
      <v>10</v>
      <v>5</v>
      <v>5</v>
      <v>12</v>
      <v>11</v>
      <v>10</v>
      <v>10</v>
      <v>10</v>
      <v>5</v>
      <v>28</v>
      <v>7</v>
      <v>6</v>
      <v>5</v>
    </spb>
    <spb s="44">
      <v>Delayed 15 minutes</v>
      <v>from previous close</v>
      <v>from previous close</v>
      <v>Source: Nasdaq</v>
      <v>GMT</v>
    </spb>
    <spb s="45">
      <v>Powered by Refinitiv</v>
    </spb>
    <spb s="44">
      <v>Real-Time Nasdaq Last Sale</v>
      <v>from previous close</v>
      <v>from previous close</v>
      <v>Source: Nasdaq Last Sale</v>
      <v>GMT</v>
    </spb>
    <spb s="2">
      <v>70</v>
      <v>Name</v>
      <v>LearnMoreOnLink</v>
    </spb>
    <spb s="46">
      <v>22</v>
      <v>22</v>
      <v>22</v>
      <v>22</v>
    </spb>
    <spb s="47">
      <v>10</v>
      <v>8</v>
      <v>8</v>
      <v>10</v>
      <v>1</v>
      <v>10</v>
      <v>10</v>
      <v>10</v>
      <v>5</v>
      <v>5</v>
      <v>12</v>
      <v>11</v>
      <v>10</v>
      <v>10</v>
      <v>10</v>
      <v>5</v>
      <v>28</v>
      <v>7</v>
      <v>6</v>
      <v>5</v>
    </spb>
    <spb s="18">
      <v>71</v>
      <v>Name</v>
    </spb>
    <spb s="48">
      <v>22</v>
      <v>22</v>
    </spb>
    <spb s="49">
      <v>29</v>
      <v>29</v>
      <v>1</v>
      <v>29</v>
      <v>29</v>
      <v>29</v>
      <v>12</v>
      <v>29</v>
      <v>29</v>
      <v>29</v>
      <v>28</v>
      <v>6</v>
    </spb>
    <spb s="50">
      <v>GMT</v>
    </spb>
    <spb s="49">
      <v>10</v>
      <v>10</v>
      <v>1</v>
      <v>10</v>
      <v>10</v>
      <v>10</v>
      <v>12</v>
      <v>10</v>
      <v>10</v>
      <v>10</v>
      <v>28</v>
      <v>6</v>
    </spb>
    <spb s="0">
      <v xml:space="preserve">Wolfram Knowledgebase	</v>
      <v xml:space="preserve">	</v>
      <v xml:space="preserve">https://www.wolfram.com/knowledgebase/source-information/?page=UniversityData	</v>
      <v xml:space="preserve">	</v>
    </spb>
    <spb s="51">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spb>
    <spb s="18">
      <v>72</v>
      <v>name</v>
    </spb>
    <spb s="52">
      <v>1</v>
    </spb>
    <spb s="53">
      <v>academic degrees</v>
      <v>academic degrees</v>
      <v>academic degrees</v>
      <v>people</v>
      <v>people</v>
      <v>people</v>
      <v>people</v>
      <v>US dollars per month</v>
      <v>people</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23">
      <v>Basic information</v>
      <v>73</v>
    </spb>
    <spb s="23">
      <v>Enrollment</v>
      <v>74</v>
    </spb>
    <spb s="23">
      <v>Tuition</v>
      <v>75</v>
    </spb>
    <spb s="23">
      <v>Academic and living expenses</v>
      <v>76</v>
    </spb>
    <spb s="23">
      <v>Total costs and borrowing</v>
      <v>77</v>
    </spb>
    <spb s="23">
      <v>Degrees awarded</v>
      <v>78</v>
    </spb>
    <spb s="23">
      <v>Standardized test information</v>
      <v>79</v>
    </spb>
    <spb s="23">
      <v>Logo</v>
      <v>80</v>
    </spb>
    <spb s="24">
      <v>81</v>
    </spb>
    <spb s="9">
      <v>30</v>
    </spb>
    <spb s="9">
      <v>31</v>
    </spb>
    <spb s="54">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spb>
    <spb s="18">
      <v>82</v>
      <v>name</v>
    </spb>
    <spb s="55">
      <v>academic degrees</v>
      <v>academic degrees</v>
      <v>academic degrees</v>
      <v>people</v>
      <v>people</v>
      <v>people</v>
      <v>people</v>
      <v>US dollars per month</v>
      <v>people</v>
      <v>academic degrees</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56">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spb>
    <spb s="18">
      <v>83</v>
      <v>name</v>
    </spb>
    <spb s="57">
      <v>academic degrees</v>
      <v>academic degrees</v>
      <v>academic degrees</v>
      <v>academic degrees</v>
      <v>people</v>
      <v>academic degrees</v>
      <v>people</v>
      <v>people</v>
      <v>academic degrees</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0">
      <v xml:space="preserve">Wolfram Knowledgebase	</v>
      <v xml:space="preserve">	</v>
      <v xml:space="preserve">https://www.wolfram.com/knowledgebase/source-information/?page=PlanetData	</v>
      <v xml:space="preserve">	</v>
    </spb>
    <spb s="58">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spb>
    <spb s="18">
      <v>84</v>
      <v>name</v>
    </spb>
    <spb s="59">
      <v>years</v>
      <v>kilograms</v>
      <v>meters cubed</v>
      <v>meters per second squared</v>
      <v>degrees</v>
      <v>hours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kilometers</v>
      <v>degrees</v>
      <v>second joules</v>
      <v>kilometers</v>
      <v>astronomical units</v>
      <v>kilogram meters squared</v>
      <v>kilometers per second</v>
      <v>kilometers</v>
      <v>degrees</v>
      <v>kilometers</v>
      <v>degrees per day</v>
      <v>meters cubed per second squared</v>
    </spb>
    <spb s="23">
      <v>Orbital Properties</v>
      <v>85</v>
    </spb>
    <spb s="23">
      <v>Physical Properties</v>
      <v>86</v>
    </spb>
    <spb s="23">
      <v>Ring Properties</v>
      <v>87</v>
    </spb>
    <spb s="23">
      <v>Discovery Properties</v>
      <v>88</v>
    </spb>
    <spb s="23">
      <v>Identifier Properties</v>
      <v>89</v>
    </spb>
    <spb s="23">
      <v>Atmosphere</v>
      <v>90</v>
    </spb>
    <spb s="23">
      <v>Sky Properties</v>
      <v>91</v>
    </spb>
    <spb s="23">
      <v>Solar System Configuration</v>
      <v>92</v>
    </spb>
    <spb s="23">
      <v>Sky Map</v>
      <v>93</v>
    </spb>
    <spb s="23">
      <v>Sky Position</v>
      <v>91</v>
    </spb>
    <spb s="23">
      <v>Summary</v>
      <v>94</v>
    </spb>
    <spb s="24">
      <v>95</v>
    </spb>
    <spb s="18">
      <v>96</v>
      <v>Name</v>
    </spb>
    <spb s="60">
      <v>1</v>
    </spb>
    <spb s="61">
      <v>volume percent</v>
    </spb>
    <spb s="9">
      <v>32</v>
    </spb>
    <spb s="9">
      <v>33</v>
    </spb>
    <spb s="0">
      <v xml:space="preserve">Wolfram Knowledgebase	</v>
      <v xml:space="preserve">	</v>
      <v xml:space="preserve">https://www.wolfram.com/knowledgebase/source-information/?page=ChemicalData	</v>
      <v xml:space="preserve">	</v>
    </spb>
    <spb s="62">
      <v>263</v>
      <v>263</v>
      <v>263</v>
      <v>263</v>
      <v>263</v>
      <v>263</v>
      <v>263</v>
      <v>263</v>
      <v>263</v>
      <v>263</v>
      <v>263</v>
      <v>263</v>
      <v>263</v>
      <v>263</v>
      <v>263</v>
      <v>263</v>
      <v>263</v>
      <v>263</v>
      <v>263</v>
      <v>263</v>
      <v>263</v>
      <v>263</v>
      <v>263</v>
      <v>263</v>
      <v>263</v>
      <v>263</v>
      <v>263</v>
      <v>263</v>
      <v>263</v>
      <v>263</v>
      <v>263</v>
      <v>263</v>
      <v>263</v>
      <v>263</v>
      <v>263</v>
      <v>263</v>
      <v>263</v>
      <v>263</v>
      <v>263</v>
      <v>263</v>
      <v>263</v>
      <v>263</v>
      <v>263</v>
    </spb>
    <spb s="18">
      <v>97</v>
      <v>name</v>
    </spb>
    <spb s="63">
      <v>1</v>
      <v>2</v>
    </spb>
    <spb s="64">
      <v>grams per centimeter cubed</v>
      <v>grams per mole</v>
      <v>centimeters cubed per mole</v>
      <v>degrees Celsius</v>
      <v>debyes</v>
      <v>degrees Celsius</v>
      <v>unified atomic mass units</v>
      <v>meters per second</v>
      <v>pascals</v>
      <v>kilojoules per mole</v>
      <v>newtons per meter</v>
      <v>megapascals</v>
      <v>kelvins</v>
      <v>kilojoules per mole</v>
      <v>kilojoules per mole</v>
      <v>watts per meter kelvin difference</v>
      <v>ångström squared</v>
    </spb>
    <spb s="23">
      <v>Names and formulas</v>
      <v>98</v>
    </spb>
    <spb s="23">
      <v>3D Structure</v>
      <v>99</v>
    </spb>
    <spb s="23">
      <v>Mass and Charge</v>
      <v>100</v>
    </spb>
    <spb s="23">
      <v>Structure</v>
      <v>101</v>
    </spb>
    <spb s="23">
      <v>Acidity</v>
      <v>102</v>
    </spb>
    <spb s="23">
      <v>Thermochemistry</v>
      <v>103</v>
    </spb>
    <spb s="23">
      <v>Bulk</v>
      <v>104</v>
    </spb>
    <spb s="23">
      <v>Phase Diagram</v>
      <v>105</v>
    </spb>
    <spb s="23">
      <v>Safety</v>
      <v>106</v>
    </spb>
    <spb s="23">
      <v>Identifiers</v>
      <v>107</v>
    </spb>
    <spb s="23">
      <v>Phase Diagram Plot</v>
      <v>108</v>
    </spb>
    <spb s="24">
      <v>109</v>
    </spb>
    <spb s="9">
      <v>34</v>
    </spb>
    <spb s="0">
      <v xml:space="preserve">Wolfram Knowledgebase	</v>
      <v xml:space="preserve">	</v>
      <v xml:space="preserve">https://www.wolfram.com/knowledgebase/source-information/?page=StarData	</v>
      <v xml:space="preserve">	</v>
    </spb>
    <spb s="65">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spb>
    <spb s="18">
      <v>110</v>
      <v>name</v>
    </spb>
    <spb s="66">
      <v>1</v>
      <v>2</v>
    </spb>
    <spb s="67">
      <v>kilograms</v>
      <v>meters cubed</v>
      <v>meters per second squared</v>
      <v>arc seconds</v>
      <v>watts</v>
      <v>arc seconds</v>
      <v>grams per centimeter cubed</v>
      <v>kilometers squared</v>
      <v>milliarc seconds per year</v>
      <v>kilometers</v>
      <v>degrees</v>
      <v>meters per second</v>
      <v>kilometers per second</v>
      <v>days</v>
      <v>kilometers</v>
      <v>Boltzmann constants</v>
      <v>light years</v>
      <v>astronomical units</v>
      <v>kelvins</v>
      <v>years</v>
      <v>milliarc seconds</v>
      <v>milliarc seconds per year</v>
      <v>milliarc seconds</v>
      <v>kilogram meters squared</v>
      <v>milliarc seconds per year</v>
      <v>meters cubed per second squared</v>
    </spb>
    <spb s="22">
      <v>111</v>
    </spb>
    <spb s="23">
      <v>Distances</v>
      <v>112</v>
    </spb>
    <spb s="23">
      <v>Physical Properties</v>
      <v>113</v>
    </spb>
    <spb s="23">
      <v>Hertzsprung-Russell Diagram</v>
      <v>114</v>
    </spb>
    <spb s="23">
      <v>Schematic Evolution</v>
      <v>115</v>
    </spb>
    <spb s="23">
      <v>Variable Star Properties</v>
      <v>116</v>
    </spb>
    <spb s="23">
      <v>Multiple Star System Properties</v>
      <v>117</v>
    </spb>
    <spb s="23">
      <v>Identifier Properties</v>
      <v>118</v>
    </spb>
    <spb s="23">
      <v>Sky Properties</v>
      <v>119</v>
    </spb>
    <spb s="24">
      <v>120</v>
    </spb>
    <spb s="0">
      <v xml:space="preserve">Wolfram Knowledgebase	</v>
      <v xml:space="preserve">	</v>
      <v xml:space="preserve">https://www.wolfram.com/knowledgebase/source-information/?page=MineralData	</v>
      <v xml:space="preserve">	</v>
    </spb>
    <spb s="68">
      <v>296</v>
      <v>296</v>
      <v>296</v>
      <v>296</v>
      <v>296</v>
      <v>296</v>
      <v>296</v>
      <v>296</v>
      <v>296</v>
      <v>296</v>
      <v>296</v>
      <v>296</v>
      <v>296</v>
      <v>296</v>
      <v>296</v>
      <v>296</v>
    </spb>
    <spb s="18">
      <v>121</v>
      <v>name</v>
    </spb>
    <spb s="69">
      <v>grams per centimeter cubed</v>
      <v>grams per mole</v>
      <v>centimeters cubed per mole</v>
      <v>unified atomic mass units</v>
      <v>ångströms cubed</v>
    </spb>
    <spb s="23">
      <v>Basic Information</v>
      <v>122</v>
    </spb>
    <spb s="23">
      <v>Physical Properties</v>
      <v>123</v>
    </spb>
    <spb s="23">
      <v>Mineral Properties</v>
      <v>124</v>
    </spb>
    <spb s="23">
      <v>Unit Cell Properties</v>
      <v>125</v>
    </spb>
    <spb s="24">
      <v>126</v>
    </spb>
    <spb s="0">
      <v xml:space="preserve">Wolfram Knowledgebase	</v>
      <v xml:space="preserve">	</v>
      <v xml:space="preserve">https://www.wolfram.com/knowledgebase/source-information/?page=ElementData	</v>
      <v xml:space="preserve">	</v>
    </spb>
    <spb s="70">
      <v>305</v>
      <v>305</v>
      <v>305</v>
      <v>305</v>
      <v>305</v>
      <v>305</v>
      <v>305</v>
      <v>305</v>
      <v>305</v>
      <v>305</v>
      <v>305</v>
      <v>305</v>
      <v>305</v>
      <v>305</v>
      <v>305</v>
      <v>305</v>
      <v>305</v>
      <v>305</v>
      <v>305</v>
      <v>305</v>
      <v>305</v>
      <v>305</v>
      <v>305</v>
      <v>305</v>
      <v>305</v>
      <v>305</v>
      <v>305</v>
      <v>305</v>
      <v>305</v>
      <v>305</v>
      <v>305</v>
      <v>305</v>
      <v>305</v>
      <v>305</v>
      <v>305</v>
    </spb>
    <spb s="18">
      <v>127</v>
      <v>name</v>
    </spb>
    <spb s="71">
      <v>grams per centimeter cubed</v>
      <v>unified atomic mass units</v>
      <v>meter ohms</v>
      <v>picometers</v>
      <v>degrees Celsius</v>
      <v>degrees Celsius</v>
      <v>picometers</v>
      <v>mass percent</v>
      <v>mass percent</v>
      <v>mass percent</v>
      <v>mass percent</v>
      <v>kilojoules per mole</v>
      <v>mass percent</v>
      <v>mass percent</v>
      <v>picometers</v>
      <v>siemens per meter</v>
      <v>meters cubed per kilogram</v>
      <v>meters cubed per mole</v>
    </spb>
    <spb s="23">
      <v>Basic Atomic Properties</v>
      <v>128</v>
    </spb>
    <spb s="23">
      <v>Atomic Size</v>
      <v>129</v>
    </spb>
    <spb s="23">
      <v>Periodic Table Properties</v>
      <v>130</v>
    </spb>
    <spb s="23">
      <v>Periodic Table Location</v>
      <v>131</v>
    </spb>
    <spb s="23">
      <v>Isotopes</v>
      <v>132</v>
    </spb>
    <spb s="23">
      <v>Chemical Properties</v>
      <v>133</v>
    </spb>
    <spb s="23">
      <v>Discovery Properties</v>
      <v>134</v>
    </spb>
    <spb s="23">
      <v>Abundance Properties</v>
      <v>135</v>
    </spb>
    <spb s="23">
      <v>Crystallographic Properties</v>
      <v>136</v>
    </spb>
    <spb s="23">
      <v>Electromagnetic Properties</v>
      <v>137</v>
    </spb>
    <spb s="24">
      <v>138</v>
    </spb>
    <spb s="9">
      <v>35</v>
    </spb>
    <spb s="0">
      <v xml:space="preserve">Wolfram Knowledgebase	</v>
      <v xml:space="preserve">	</v>
      <v xml:space="preserve">https://www.wolfram.com/knowledgebase/source-information/?page=IsotopeData	</v>
      <v xml:space="preserve">	</v>
    </spb>
    <spb s="72">
      <v>321</v>
      <v>321</v>
      <v>321</v>
      <v>321</v>
      <v>321</v>
      <v>321</v>
      <v>321</v>
      <v>321</v>
      <v>321</v>
      <v>321</v>
      <v>321</v>
      <v>321</v>
      <v>321</v>
      <v>321</v>
      <v>321</v>
      <v>321</v>
      <v>321</v>
      <v>321</v>
      <v>321</v>
      <v>321</v>
      <v>321</v>
      <v>321</v>
      <v>321</v>
    </spb>
    <spb s="18">
      <v>139</v>
      <v>name</v>
    </spb>
    <spb s="73">
      <v>kiloelectronvolts</v>
      <v>zeptoseconds</v>
      <v>unified atomic mass units</v>
      <v>unified atomic mass units</v>
      <v>megaelectronvolts</v>
      <v>zeptoseconds</v>
      <v>reciprocal seconds</v>
      <v>nuclear magnetons</v>
      <v>percent</v>
      <v>terabecquerels per gram</v>
      <v>becquerels per mole</v>
      <v>megaelectronvolts</v>
    </spb>
    <spb s="23">
      <v>Natural Abundances</v>
      <v>140</v>
    </spb>
    <spb s="23">
      <v>Decay Properties</v>
      <v>141</v>
    </spb>
    <spb s="23">
      <v>Biological Properties</v>
      <v>142</v>
    </spb>
    <spb s="23">
      <v>Critical Properties</v>
      <v>143</v>
    </spb>
    <spb s="23">
      <v>Mass Properties</v>
      <v>144</v>
    </spb>
    <spb s="23">
      <v>Quantum Properties</v>
      <v>145</v>
    </spb>
    <spb s="24">
      <v>146</v>
    </spb>
    <spb s="18">
      <v>147</v>
      <v>Name</v>
    </spb>
    <spb s="74">
      <v>321</v>
      <v>321</v>
      <v>321</v>
      <v>321</v>
      <v>321</v>
      <v>321</v>
      <v>321</v>
      <v>321</v>
      <v>321</v>
      <v>321</v>
      <v>321</v>
      <v>321</v>
      <v>321</v>
      <v>321</v>
      <v>321</v>
      <v>321</v>
      <v>321</v>
      <v>321</v>
      <v>321</v>
      <v>321</v>
      <v>321</v>
      <v>321</v>
    </spb>
    <spb s="18">
      <v>148</v>
      <v>name</v>
    </spb>
    <spb s="75">
      <v>electronvolts</v>
      <v>milliseconds</v>
      <v>unified atomic mass units</v>
      <v>unified atomic mass units</v>
      <v>megaelectronvolts</v>
      <v>milliseconds</v>
      <v>reciprocal seconds</v>
      <v>percent</v>
      <v>terabecquerels per gram</v>
      <v>becquerels per mole</v>
      <v>megaelectronvolts</v>
    </spb>
    <spb s="9">
      <v>36</v>
    </spb>
    <spb s="73">
      <v>electronvolts</v>
      <v>seconds</v>
      <v>unified atomic mass units</v>
      <v>unified atomic mass units</v>
      <v>megaelectronvolts</v>
      <v>seconds</v>
      <v>reciprocal seconds</v>
      <v>nuclear magnetons</v>
      <v>percent</v>
      <v>terabecquerels per gram</v>
      <v>becquerels per mole</v>
      <v>megaelectronvolts</v>
    </spb>
    <spb s="76">
      <v>321</v>
      <v>321</v>
      <v>321</v>
      <v>321</v>
      <v>321</v>
      <v>321</v>
      <v>321</v>
      <v>321</v>
      <v>321</v>
      <v>321</v>
      <v>321</v>
      <v>321</v>
      <v>321</v>
      <v>321</v>
      <v>321</v>
      <v>321</v>
      <v>321</v>
      <v>321</v>
      <v>321</v>
      <v>321</v>
      <v>321</v>
      <v>321</v>
      <v>321</v>
      <v>321</v>
    </spb>
    <spb s="18">
      <v>149</v>
      <v>name</v>
    </spb>
    <spb s="77">
      <v>electronvolts</v>
      <v>minutes</v>
      <v>unified atomic mass units</v>
      <v>unified atomic mass units</v>
      <v>megaelectronvolts</v>
      <v>minutes</v>
      <v>reciprocal seconds</v>
      <v>nuclear magnetons</v>
      <v>percent</v>
      <v>terabecquerels per gram</v>
      <v>becquerels per mole</v>
      <v>megaelectronvolts</v>
      <v>barn elementary charges</v>
    </spb>
    <spb s="9">
      <v>37</v>
    </spb>
    <spb s="78">
      <v>321</v>
      <v>321</v>
      <v>321</v>
      <v>321</v>
      <v>321</v>
      <v>321</v>
      <v>321</v>
      <v>321</v>
      <v>321</v>
      <v>321</v>
      <v>321</v>
      <v>321</v>
      <v>321</v>
      <v>321</v>
      <v>321</v>
      <v>321</v>
      <v>321</v>
      <v>321</v>
      <v>321</v>
      <v>321</v>
      <v>321</v>
    </spb>
    <spb s="18">
      <v>150</v>
      <v>name</v>
    </spb>
    <spb s="79">
      <v>electronvolts</v>
      <v>unified atomic mass units</v>
      <v>unified atomic mass units</v>
      <v>megaelectronvolts</v>
      <v>reciprocal seconds</v>
      <v>nuclear magnetons</v>
      <v>percent</v>
      <v>becquerels per gram</v>
      <v>becquerels per mole</v>
      <v>megaelectronvolts</v>
    </spb>
    <spb s="73">
      <v>electronvolts</v>
      <v>years</v>
      <v>unified atomic mass units</v>
      <v>unified atomic mass units</v>
      <v>megaelectronvolts</v>
      <v>years</v>
      <v>reciprocal seconds</v>
      <v>nuclear magnetons</v>
      <v>percent</v>
      <v>gigabecquerels per gram</v>
      <v>becquerels per mole</v>
      <v>megaelectronvolts</v>
    </spb>
    <spb s="9">
      <v>38</v>
    </spb>
    <spb s="9">
      <v>39</v>
    </spb>
    <spb s="18">
      <v>151</v>
      <v>name</v>
    </spb>
    <spb s="73">
      <v>electronvolts</v>
      <v>milliseconds</v>
      <v>unified atomic mass units</v>
      <v>unified atomic mass units</v>
      <v>megaelectronvolts</v>
      <v>seconds</v>
      <v>reciprocal seconds</v>
      <v>nuclear magnetons</v>
      <v>percent</v>
      <v>terabecquerels per gram</v>
      <v>becquerels per mole</v>
      <v>megaelectronvolts</v>
    </spb>
    <spb s="18">
      <v>152</v>
      <v>name</v>
    </spb>
    <spb s="9">
      <v>40</v>
    </spb>
    <spb s="73">
      <v>electronvolts</v>
      <v>milliseconds</v>
      <v>unified atomic mass units</v>
      <v>unified atomic mass units</v>
      <v>megaelectronvolts</v>
      <v>milliseconds</v>
      <v>reciprocal seconds</v>
      <v>nuclear magnetons</v>
      <v>percent</v>
      <v>terabecquerels per gram</v>
      <v>becquerels per mole</v>
      <v>megaelectronvolts</v>
    </spb>
    <spb s="9">
      <v>41</v>
    </spb>
    <spb s="9">
      <v>42</v>
    </spb>
    <spb s="18">
      <v>153</v>
      <v>name</v>
    </spb>
    <spb s="75">
      <v>electronvolts</v>
      <v>nanoseconds</v>
      <v>unified atomic mass units</v>
      <v>unified atomic mass units</v>
      <v>megaelectronvolts</v>
      <v>nanoseconds</v>
      <v>reciprocal seconds</v>
      <v>percent</v>
      <v>terabecquerels per gram</v>
      <v>becquerels per mole</v>
      <v>megaelectronvolts</v>
    </spb>
    <spb s="18">
      <v>154</v>
      <v>name</v>
    </spb>
    <spb s="0">
      <v xml:space="preserve">Wolfram Knowledgebase	</v>
      <v xml:space="preserve">	</v>
      <v xml:space="preserve">https://www.wolfram.com/knowledgebase/source-information/?page=FoodData	</v>
      <v xml:space="preserve">	</v>
    </spb>
    <spb s="80">
      <v>358</v>
      <v>358</v>
      <v>358</v>
      <v>358</v>
      <v>358</v>
      <v>358</v>
      <v>358</v>
      <v>358</v>
      <v>358</v>
      <v>358</v>
      <v>358</v>
      <v>358</v>
      <v>358</v>
      <v>358</v>
      <v>358</v>
      <v>358</v>
      <v>358</v>
      <v>358</v>
      <v>358</v>
      <v>358</v>
      <v>358</v>
      <v>358</v>
      <v>358</v>
      <v>358</v>
      <v>358</v>
      <v>358</v>
      <v>358</v>
      <v>358</v>
      <v>358</v>
      <v>358</v>
      <v>358</v>
      <v>358</v>
      <v>358</v>
      <v>358</v>
      <v>358</v>
      <v>358</v>
      <v>358</v>
      <v>358</v>
      <v>358</v>
      <v>358</v>
      <v>358</v>
      <v>358</v>
    </spb>
    <spb s="18">
      <v>155</v>
      <v>name</v>
    </spb>
    <spb s="81">
      <v>1</v>
      <v>2</v>
    </spb>
    <spb s="82">
      <v>milligrams</v>
      <v>milligrams</v>
      <v>milligrams</v>
      <v>milligrams</v>
      <v>micrograms</v>
      <v>milligrams</v>
      <v>micrograms</v>
      <v>grams</v>
      <v>milligrams</v>
      <v>micrograms</v>
      <v>grams</v>
      <v>grams</v>
      <v>grams</v>
      <v>serving</v>
      <v>grams</v>
      <v>dietary Calories</v>
      <v>grams</v>
      <v>dietary Calories</v>
      <v>grams</v>
      <v>grams</v>
      <v>grams</v>
      <v>dietary Calories</v>
      <v>dietary Calories</v>
    </spb>
    <spb s="23">
      <v>Amount Consumed</v>
      <v>156</v>
    </spb>
    <spb s="23">
      <v>Common Serving</v>
      <v>157</v>
    </spb>
    <spb s="23">
      <v>Calories</v>
      <v>158</v>
    </spb>
    <spb s="23">
      <v>Macronutrients</v>
      <v>159</v>
    </spb>
    <spb s="23">
      <v>Carbohydrates</v>
      <v>160</v>
    </spb>
    <spb s="23">
      <v>Fats</v>
      <v>161</v>
    </spb>
    <spb s="23">
      <v>Vitamins</v>
      <v>162</v>
    </spb>
    <spb s="23">
      <v>Other nutrients</v>
      <v>163</v>
    </spb>
    <spb s="23">
      <v>Categorization</v>
      <v>164</v>
    </spb>
    <spb s="24">
      <v>165</v>
    </spb>
    <spb s="83">
      <v>358</v>
      <v>358</v>
      <v>358</v>
      <v>358</v>
      <v>358</v>
      <v>358</v>
      <v>358</v>
      <v>358</v>
      <v>358</v>
      <v>358</v>
      <v>358</v>
      <v>358</v>
      <v>358</v>
      <v>358</v>
      <v>358</v>
      <v>358</v>
      <v>358</v>
      <v>358</v>
      <v>358</v>
      <v>358</v>
      <v>358</v>
      <v>358</v>
      <v>358</v>
      <v>358</v>
      <v>358</v>
      <v>358</v>
      <v>358</v>
      <v>358</v>
      <v>358</v>
      <v>358</v>
      <v>358</v>
      <v>358</v>
      <v>358</v>
      <v>358</v>
      <v>358</v>
      <v>358</v>
      <v>358</v>
      <v>358</v>
      <v>358</v>
      <v>358</v>
      <v>358</v>
      <v>358</v>
      <v>358</v>
      <v>358</v>
    </spb>
    <spb s="18">
      <v>166</v>
      <v>name</v>
    </spb>
    <spb s="84">
      <v>milligrams</v>
      <v>milligrams</v>
      <v>milligrams</v>
      <v>milligrams</v>
      <v>micrograms</v>
      <v>milligrams</v>
      <v>micrograms</v>
      <v>grams</v>
      <v>milligrams</v>
      <v>micrograms</v>
      <v>grams</v>
      <v>grams</v>
      <v>grams</v>
      <v>serving</v>
      <v>grams</v>
      <v>dietary Calories</v>
      <v>milliliters</v>
      <v>grams</v>
      <v>dietary Calories</v>
      <v>grams</v>
      <v>grams</v>
      <v>grams</v>
      <v>dietary Calories</v>
      <v>milliliters</v>
      <v>dietary Calories</v>
    </spb>
    <spb s="0">
      <v xml:space="preserve">Wolfram Knowledgebase	</v>
      <v xml:space="preserve">	</v>
      <v xml:space="preserve">https://www.wolfram.com/knowledgebase/source-information/	</v>
      <v xml:space="preserve">	</v>
    </spb>
    <spb s="85">
      <v>376</v>
      <v>376</v>
      <v>376</v>
      <v>376</v>
      <v>376</v>
      <v>376</v>
      <v>376</v>
      <v>376</v>
      <v>376</v>
    </spb>
    <spb s="18">
      <v>167</v>
      <v>name</v>
    </spb>
    <spb s="86">
      <v>1</v>
      <v>2</v>
    </spb>
    <spb s="23">
      <v>Instruction</v>
      <v>168</v>
    </spb>
    <spb s="23">
      <v>Basic Information</v>
      <v>169</v>
    </spb>
    <spb s="23">
      <v>Muscle Groups</v>
      <v>170</v>
    </spb>
    <spb s="23">
      <v>Potential Benefits</v>
      <v>171</v>
    </spb>
    <spb s="23">
      <v>Precautions</v>
      <v>172</v>
    </spb>
    <spb s="23">
      <v>Relations to Other Yoga Poses</v>
      <v>173</v>
    </spb>
    <spb s="23">
      <v>Props</v>
      <v>174</v>
    </spb>
    <spb s="23">
      <v>Schematic Image</v>
      <v>175</v>
    </spb>
    <spb s="23">
      <v>Joint Motion</v>
      <v>176</v>
    </spb>
    <spb s="24">
      <v>177</v>
    </spb>
    <spb s="18">
      <v>178</v>
      <v>Name</v>
    </spb>
    <spb s="18">
      <v>179</v>
      <v>Name</v>
    </spb>
    <spb s="87">
      <v>376</v>
      <v>376</v>
      <v>376</v>
      <v>376</v>
      <v>376</v>
      <v>376</v>
    </spb>
    <spb s="18">
      <v>180</v>
      <v>name</v>
    </spb>
    <spb s="88">
      <v>grams per centimeter cubed</v>
    </spb>
    <spb s="22">
      <v>181</v>
    </spb>
    <spb s="23">
      <v>Functional Descriptions</v>
      <v>182</v>
    </spb>
    <spb s="23">
      <v>Physical Characteristics</v>
      <v>183</v>
    </spb>
    <spb s="23">
      <v>Hierarchy Relationships</v>
      <v>184</v>
    </spb>
    <spb s="23">
      <v>Constitutional Parts</v>
      <v>185</v>
    </spb>
    <spb s="23">
      <v>Connections to Skeletal System</v>
      <v>186</v>
    </spb>
    <spb s="23">
      <v>Connections to Muscular System</v>
      <v>187</v>
    </spb>
    <spb s="23">
      <v>Connections to Nervous System</v>
      <v>188</v>
    </spb>
    <spb s="23">
      <v>Connections to Circulatory System</v>
      <v>189</v>
    </spb>
    <spb s="23">
      <v>Connections to Lymphatic System</v>
      <v>190</v>
    </spb>
    <spb s="23">
      <v>Spatial Characteristics</v>
      <v>191</v>
    </spb>
    <spb s="23">
      <v>Development</v>
      <v>192</v>
    </spb>
    <spb s="23">
      <v>Neuroanatomical Characteristics</v>
      <v>193</v>
    </spb>
    <spb s="23">
      <v>Nerve Pathway Characteristics</v>
      <v>194</v>
    </spb>
    <spb s="23">
      <v>Identifier</v>
      <v>195</v>
    </spb>
    <spb s="23">
      <v>Associated Disease Codes</v>
      <v>196</v>
    </spb>
    <spb s="23">
      <v>Typical Morphology Image</v>
      <v>197</v>
    </spb>
    <spb s="23">
      <v>Body Location Image</v>
      <v>198</v>
    </spb>
    <spb s="23">
      <v>Regional Location Image</v>
      <v>199</v>
    </spb>
    <spb s="24">
      <v>200</v>
    </spb>
    <spb s="89">
      <v>376</v>
      <v>376</v>
      <v>376</v>
      <v>376</v>
      <v>376</v>
      <v>376</v>
      <v>376</v>
    </spb>
    <spb s="18">
      <v>201</v>
      <v>name</v>
    </spb>
    <spb s="90">
      <v>376</v>
      <v>376</v>
      <v>376</v>
      <v>376</v>
    </spb>
    <spb s="18">
      <v>202</v>
      <v>name</v>
    </spb>
    <spb s="18">
      <v>203</v>
      <v>name</v>
    </spb>
    <spb s="91">
      <v>376</v>
      <v>376</v>
      <v>376</v>
      <v>376</v>
      <v>376</v>
    </spb>
    <spb s="18">
      <v>204</v>
      <v>name</v>
    </spb>
    <spb s="18">
      <v>205</v>
      <v>name</v>
    </spb>
    <spb s="18">
      <v>206</v>
      <v>name</v>
    </spb>
    <spb s="18">
      <v>207</v>
      <v>name</v>
    </spb>
    <spb s="92">
      <v>376</v>
      <v>376</v>
      <v>376</v>
      <v>376</v>
      <v>376</v>
      <v>376</v>
      <v>376</v>
      <v>376</v>
      <v>376</v>
      <v>376</v>
      <v>376</v>
    </spb>
    <spb s="18">
      <v>208</v>
      <v>name</v>
    </spb>
    <spb s="93">
      <v>centimeters</v>
      <v>centimeters</v>
      <v>grams per centimeter cubed</v>
    </spb>
    <spb s="0">
      <v xml:space="preserve">Wolfram Knowledgebase	</v>
      <v xml:space="preserve">	</v>
      <v xml:space="preserve">https://www.wolfram.com/knowledgebase/source-information/?page=MovieData	</v>
      <v xml:space="preserve">	</v>
    </spb>
    <spb s="94">
      <v>428</v>
      <v>428</v>
      <v>428</v>
      <v>428</v>
      <v>428</v>
      <v>428</v>
      <v>428</v>
      <v>428</v>
      <v>428</v>
      <v>428</v>
      <v>428</v>
    </spb>
    <spb s="18">
      <v>209</v>
      <v>title</v>
    </spb>
    <spb s="95">
      <v>2</v>
      <v>1</v>
    </spb>
    <spb s="96">
      <v>minutes</v>
    </spb>
    <spb s="22">
      <v>210</v>
    </spb>
    <spb s="23">
      <v>Basic Information</v>
      <v>211</v>
    </spb>
    <spb s="23">
      <v>Box Office</v>
      <v>212</v>
    </spb>
    <spb s="23">
      <v>Cast</v>
      <v>213</v>
    </spb>
    <spb s="24">
      <v>214</v>
    </spb>
    <spb s="18">
      <v>215</v>
      <v>Name</v>
    </spb>
    <spb s="0">
      <v xml:space="preserve">Wolfram Knowledgebase	</v>
      <v xml:space="preserve">	</v>
      <v xml:space="preserve">https://www.wolfram.com/knowledgebase/source-information/?page=PeopleData	</v>
      <v xml:space="preserve">	</v>
    </spb>
    <spb s="97">
      <v>439</v>
      <v>439</v>
      <v>439</v>
      <v>439</v>
      <v>439</v>
      <v>439</v>
      <v>439</v>
      <v>439</v>
      <v>439</v>
    </spb>
    <spb s="18">
      <v>216</v>
      <v>name</v>
    </spb>
    <spb s="98">
      <v>meters</v>
    </spb>
    <spb s="23">
      <v>Basic Information</v>
      <v>217</v>
    </spb>
    <spb s="23">
      <v>Physical Characteristics</v>
      <v>218</v>
    </spb>
    <spb s="23">
      <v>Familial Relationships</v>
      <v>219</v>
    </spb>
    <spb s="23">
      <v>Notable Achievements</v>
      <v>220</v>
    </spb>
    <spb s="23">
      <v>Net Worth</v>
      <v>221</v>
    </spb>
    <spb s="24">
      <v>222</v>
    </spb>
    <spb s="0">
      <v xml:space="preserve">en.wikipedia.org	</v>
      <v xml:space="preserve">CC-BY	</v>
      <v xml:space="preserve">http://en.wikipedia.org/wiki/File:John_Legend_performing_in_Pennsylvania.jpg	</v>
      <v xml:space="preserve">https://creativecommons.org/licenses/by/4.0/	</v>
    </spb>
    <spb s="99">
      <v>439</v>
      <v>439</v>
      <v>439</v>
      <v>439</v>
      <v>439</v>
      <v>439</v>
      <v>439</v>
      <v>439</v>
    </spb>
    <spb s="18">
      <v>223</v>
      <v>name</v>
    </spb>
    <spb s="18">
      <v>224</v>
      <v>name</v>
    </spb>
    <spb s="18">
      <v>225</v>
      <v>name</v>
    </spb>
    <spb s="0">
      <v xml:space="preserve">en.wikipedia.org	</v>
      <v xml:space="preserve">	</v>
      <v xml:space="preserve">http://en.wikipedia.org/wiki/File:ThadLuckinbill.jpg	</v>
      <v xml:space="preserve">	</v>
    </spb>
    <spb s="0">
      <v xml:space="preserve">Wolfram Knowledgebase	</v>
      <v xml:space="preserve">	</v>
      <v xml:space="preserve">https://www.wolfram.com/knowledgebase/source-information/?page=MusicActData	</v>
      <v xml:space="preserve">	</v>
    </spb>
    <spb s="100">
      <v>455</v>
      <v>455</v>
      <v>455</v>
      <v>455</v>
      <v>455</v>
      <v>455</v>
      <v>455</v>
      <v>455</v>
    </spb>
    <spb s="18">
      <v>226</v>
      <v>name</v>
    </spb>
    <spb s="23">
      <v>Basic Information</v>
      <v>227</v>
    </spb>
    <spb s="23">
      <v>Members</v>
      <v>228</v>
    </spb>
    <spb s="23">
      <v>Recorded Works</v>
      <v>229</v>
    </spb>
    <spb s="24">
      <v>230</v>
    </spb>
    <spb s="0">
      <v xml:space="preserve">Wolfram Knowledgebase	</v>
      <v xml:space="preserve">	</v>
      <v xml:space="preserve">https://www.wolfram.com/knowledgebase/source-information/?page=MusicAlbumData	</v>
      <v xml:space="preserve">	</v>
    </spb>
    <spb s="101">
      <v>462</v>
      <v>462</v>
      <v>462</v>
      <v>462</v>
      <v>462</v>
      <v>462</v>
      <v>462</v>
    </spb>
    <spb s="18">
      <v>231</v>
      <v>name</v>
    </spb>
    <spb s="96">
      <v>seconds</v>
    </spb>
    <spb s="23">
      <v>Basic Information</v>
      <v>232</v>
    </spb>
    <spb s="23">
      <v>Tracklist</v>
      <v>233</v>
    </spb>
    <spb s="24">
      <v>234</v>
    </spb>
    <spb s="102">
      <v>462</v>
      <v>462</v>
      <v>462</v>
      <v>462</v>
      <v>462</v>
      <v>462</v>
      <v>462</v>
      <v>462</v>
    </spb>
    <spb s="18">
      <v>235</v>
      <v>name</v>
    </spb>
    <spb s="103">
      <v>462</v>
      <v>462</v>
      <v>462</v>
      <v>462</v>
      <v>462</v>
      <v>462</v>
      <v>462</v>
    </spb>
    <spb s="18">
      <v>236</v>
      <v>name</v>
    </spb>
    <spb s="18">
      <v>237</v>
      <v>name</v>
    </spb>
    <spb s="18">
      <v>238</v>
      <v>name</v>
    </spb>
    <spb s="18">
      <v>239</v>
      <v>name</v>
    </spb>
    <spb s="104">
      <v>462</v>
      <v>462</v>
      <v>462</v>
      <v>462</v>
      <v>462</v>
    </spb>
    <spb s="18">
      <v>240</v>
      <v>name</v>
    </spb>
    <spb s="105">
      <v>462</v>
      <v>462</v>
      <v>462</v>
      <v>462</v>
      <v>462</v>
      <v>462</v>
    </spb>
    <spb s="18">
      <v>241</v>
      <v>name</v>
    </spb>
    <spb s="18">
      <v>242</v>
      <v>name</v>
    </spb>
    <spb s="106">
      <v>376</v>
      <v>376</v>
      <v>376</v>
      <v>376</v>
      <v>376</v>
      <v>376</v>
      <v>376</v>
    </spb>
    <spb s="18">
      <v>243</v>
      <v>name</v>
    </spb>
    <spb s="107">
      <v>seconds</v>
    </spb>
    <spb s="23">
      <v>Basic Information</v>
      <v>244</v>
    </spb>
    <spb s="23">
      <v>Music Work Information</v>
      <v>245</v>
    </spb>
    <spb s="24">
      <v>246</v>
    </spb>
    <spb s="18">
      <v>247</v>
      <v>name</v>
    </spb>
    <spb s="0">
      <v xml:space="preserve">Wolfram Knowledgebase	</v>
      <v xml:space="preserve">	</v>
      <v xml:space="preserve">https://www.wolfram.com/knowledgebase/source-information/?page=PlantData	</v>
      <v xml:space="preserve">	</v>
    </spb>
    <spb s="108">
      <v>488</v>
      <v>488</v>
      <v>488</v>
      <v>488</v>
      <v>488</v>
      <v>488</v>
      <v>488</v>
      <v>488</v>
      <v>488</v>
      <v>488</v>
      <v>488</v>
      <v>488</v>
      <v>488</v>
      <v>488</v>
      <v>488</v>
      <v>488</v>
      <v>488</v>
      <v>488</v>
    </spb>
    <spb s="18">
      <v>248</v>
      <v>name</v>
    </spb>
    <spb s="23">
      <v>Names</v>
      <v>249</v>
    </spb>
    <spb s="23">
      <v>Basic Physical Information</v>
      <v>250</v>
    </spb>
    <spb s="23">
      <v>Basic Growth Information</v>
      <v>251</v>
    </spb>
    <spb s="23">
      <v>Growth Requirements</v>
      <v>252</v>
    </spb>
    <spb s="23">
      <v>North American Distribution</v>
      <v>253</v>
    </spb>
    <spb s="23">
      <v>Taxonomy</v>
      <v>254</v>
    </spb>
    <spb s="23">
      <v>Morphology and Physiology</v>
      <v>255</v>
    </spb>
    <spb s="23">
      <v>Reproduction</v>
      <v>256</v>
    </spb>
    <spb s="23">
      <v>Uses</v>
      <v>257</v>
    </spb>
    <spb s="23">
      <v>Identifiers</v>
      <v>258</v>
    </spb>
    <spb s="23">
      <v>Taxonomic Network</v>
      <v>259</v>
    </spb>
    <spb s="24">
      <v>260</v>
    </spb>
    <spb s="109">
      <v>488</v>
      <v>488</v>
      <v>488</v>
      <v>488</v>
      <v>488</v>
      <v>488</v>
      <v>488</v>
      <v>488</v>
      <v>488</v>
      <v>488</v>
      <v>488</v>
      <v>488</v>
      <v>488</v>
      <v>488</v>
      <v>488</v>
      <v>488</v>
      <v>488</v>
    </spb>
    <spb s="18">
      <v>261</v>
      <v>name</v>
    </spb>
    <spb s="0">
      <v xml:space="preserve">Wolfram Knowledgebase	</v>
      <v xml:space="preserve">	</v>
      <v xml:space="preserve">https://www.wolfram.com/knowledgebase/source-information/?page=DogBreedData	</v>
      <v xml:space="preserve">	</v>
    </spb>
    <spb s="110">
      <v>505</v>
      <v>505</v>
      <v>505</v>
      <v>505</v>
      <v>505</v>
      <v>505</v>
      <v>505</v>
      <v>505</v>
      <v>505</v>
      <v>505</v>
      <v>505</v>
      <v>505</v>
      <v>505</v>
      <v>505</v>
      <v>505</v>
      <v>505</v>
      <v>505</v>
      <v>505</v>
      <v>505</v>
      <v>505</v>
      <v>505</v>
    </spb>
    <spb s="18">
      <v>262</v>
      <v>name</v>
    </spb>
    <spb s="111">
      <v>22</v>
      <v>23</v>
    </spb>
    <spb s="112">
      <v>1</v>
      <v>2</v>
      <v>3</v>
    </spb>
    <spb s="113">
      <v>centimeters</v>
      <v>kilograms</v>
      <v>years</v>
      <v>centimeters</v>
      <v>kilograms</v>
      <v>centimeters</v>
      <v>kilograms</v>
      <v>centimeters</v>
      <v>kilograms</v>
      <v>centimeters</v>
      <v>kilograms</v>
      <v>centimeters</v>
      <v>kilograms</v>
    </spb>
    <spb s="23">
      <v>Physical Characteristics</v>
      <v>263</v>
    </spb>
    <spb s="23">
      <v>Breed Characteristics</v>
      <v>264</v>
    </spb>
    <spb s="23">
      <v>Description</v>
      <v>265</v>
    </spb>
    <spb s="23">
      <v>History</v>
      <v>266</v>
    </spb>
    <spb s="23">
      <v>Recognition Information</v>
      <v>267</v>
    </spb>
    <spb s="24">
      <v>268</v>
    </spb>
    <spb s="0">
      <v xml:space="preserve">Wolfram Knowledgebase	</v>
      <v xml:space="preserve">	</v>
      <v xml:space="preserve">https://www.wolfram.com/knowledgebase/source-information/?page=DiseaseData	</v>
      <v xml:space="preserve">	</v>
    </spb>
    <spb s="114">
      <v>517</v>
      <v>517</v>
      <v>517</v>
      <v>517</v>
      <v>517</v>
      <v>517</v>
      <v>517</v>
      <v>517</v>
      <v>517</v>
      <v>517</v>
      <v>517</v>
      <v>517</v>
      <v>517</v>
      <v>517</v>
      <v>517</v>
    </spb>
    <spb s="18">
      <v>269</v>
      <v>name</v>
    </spb>
    <spb s="115">
      <v>people</v>
      <v>kilograms per meter squared</v>
      <v>years</v>
      <v>degrees Celsius</v>
      <v>centimeters</v>
      <v>kilograms</v>
      <v>millimeters of mercury</v>
      <v>millimeters of mercury</v>
    </spb>
    <spb s="23">
      <v>Basic Information</v>
      <v>270</v>
    </spb>
    <spb s="23">
      <v>Prevalence</v>
      <v>271</v>
    </spb>
    <spb s="23">
      <v>Temporal Characteristics</v>
      <v>272</v>
    </spb>
    <spb s="23">
      <v>Patient Characteristics</v>
      <v>273</v>
    </spb>
    <spb s="23">
      <v>Associated Genes</v>
      <v>274</v>
    </spb>
    <spb s="23">
      <v>Associated Medical Codes</v>
      <v>275</v>
    </spb>
    <spb s="24">
      <v>276</v>
    </spb>
    <spb s="0">
      <v xml:space="preserve">Wolfram Knowledgebase	</v>
      <v xml:space="preserve">	</v>
      <v xml:space="preserve">https://www.wolfram.com/knowledgebase/source-information/?page=ICDNineData	</v>
      <v xml:space="preserve">	</v>
    </spb>
    <spb s="116">
      <v>528</v>
      <v>528</v>
      <v>528</v>
      <v>528</v>
      <v>528</v>
      <v>528</v>
    </spb>
    <spb s="18">
      <v>277</v>
      <v>name</v>
    </spb>
    <spb s="23">
      <v>Description</v>
      <v>168</v>
    </spb>
    <spb s="23">
      <v>Hierarchy Relationships</v>
      <v>278</v>
    </spb>
    <spb s="23">
      <v>Associated ICD‐10 Code</v>
      <v>279</v>
    </spb>
    <spb s="23">
      <v>Associated Disease</v>
      <v>280</v>
    </spb>
    <spb s="23">
      <v>Associated Anatomical Site</v>
      <v>281</v>
    </spb>
    <spb s="23">
      <v>Associated Species</v>
      <v>282</v>
    </spb>
    <spb s="23">
      <v>Associated Invention</v>
      <v>283</v>
    </spb>
    <spb s="24">
      <v>284</v>
    </spb>
    <spb s="117">
      <v>439</v>
      <v>439</v>
      <v>439</v>
      <v>439</v>
      <v>439</v>
      <v>439</v>
      <v>439</v>
      <v>439</v>
      <v>439</v>
      <v>439</v>
      <v>439</v>
    </spb>
    <spb s="18">
      <v>285</v>
      <v>name</v>
    </spb>
    <spb s="118">
      <v>meters</v>
      <v>kilograms</v>
    </spb>
    <spb s="119">
      <v>439</v>
      <v>439</v>
      <v>439</v>
      <v>439</v>
      <v>439</v>
      <v>439</v>
      <v>439</v>
      <v>439</v>
      <v>439</v>
    </spb>
    <spb s="18">
      <v>286</v>
      <v>name</v>
    </spb>
    <spb s="0">
      <v xml:space="preserve">Wolfram Knowledgebase	</v>
      <v xml:space="preserve">	</v>
      <v xml:space="preserve">https://www.wolfram.com/knowledgebase/source-information/?page=BookData	</v>
      <v xml:space="preserve">	</v>
    </spb>
    <spb s="120">
      <v>544</v>
      <v>544</v>
      <v>544</v>
      <v>544</v>
      <v>544</v>
      <v>544</v>
      <v>544</v>
    </spb>
    <spb s="18">
      <v>287</v>
      <v>title</v>
    </spb>
    <spb s="23">
      <v>Basic Information</v>
      <v>288</v>
    </spb>
    <spb s="24">
      <v>289</v>
    </spb>
    <spb s="121">
      <v>439</v>
      <v>439</v>
      <v>439</v>
      <v>439</v>
      <v>439</v>
      <v>439</v>
      <v>439</v>
      <v>439</v>
      <v>439</v>
    </spb>
    <spb s="18">
      <v>290</v>
      <v>name</v>
    </spb>
    <spb s="0">
      <v xml:space="preserve">Wolfram Knowledgebase	</v>
      <v xml:space="preserve">	</v>
      <v xml:space="preserve">https://www.wolfram.com/knowledgebase/source-information/?page=LanguageData	</v>
      <v xml:space="preserve">	</v>
    </spb>
    <spb s="122">
      <v>551</v>
      <v>551</v>
      <v>551</v>
      <v>551</v>
      <v>551</v>
      <v>551</v>
      <v>551</v>
      <v>551</v>
      <v>551</v>
      <v>551</v>
      <v>551</v>
      <v>551</v>
    </spb>
    <spb s="18">
      <v>291</v>
      <v>name</v>
    </spb>
    <spb s="123">
      <v>articles</v>
      <v>people</v>
      <v>people</v>
      <v>people</v>
    </spb>
    <spb s="23">
      <v>Basic Properties</v>
      <v>292</v>
    </spb>
    <spb s="23">
      <v>Language Usage</v>
      <v>293</v>
    </spb>
    <spb s="23">
      <v>Vocabulary</v>
      <v>294</v>
    </spb>
    <spb s="23">
      <v>Related languages</v>
      <v>295</v>
    </spb>
    <spb s="24">
      <v>296</v>
    </spb>
    <spb s="18">
      <v>297</v>
      <v>Name</v>
    </spb>
    <spb s="18">
      <v>298</v>
      <v>Name</v>
    </spb>
    <spb s="18">
      <v>299</v>
      <v>Name</v>
    </spb>
    <spb s="18">
      <v>300</v>
      <v>Name</v>
    </spb>
    <spb s="18">
      <v>301</v>
      <v>Name</v>
    </spb>
    <spb s="0">
      <v xml:space="preserve">Wolfram Knowledgebase	</v>
      <v xml:space="preserve">	</v>
      <v xml:space="preserve">https://www.wolfram.com/knowledgebase/source-information/?page=CountryData	</v>
      <v xml:space="preserve">	</v>
    </spb>
    <spb s="124">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spb>
    <spb s="18">
      <v>302</v>
      <v>name</v>
    </spb>
    <spb s="125">
      <v>US dollars per year</v>
      <v>US dollars per year</v>
      <v>kilometers squared</v>
      <v>people</v>
      <v>years</v>
      <v>people</v>
      <v>kilometers squared</v>
      <v>people</v>
      <v>US dollars per year</v>
      <v>people per year</v>
      <v>people per year</v>
      <v>reciprocal people</v>
      <v>US dollars per person year</v>
      <v>people</v>
      <v>people</v>
      <v>people</v>
      <v>percent per year</v>
      <v>years</v>
      <v>kilometers</v>
      <v>percent per year</v>
      <v>kilometers</v>
      <v>people per kilometer squared</v>
      <v>people per person</v>
      <v>vehicles</v>
      <v>people</v>
      <v>people</v>
      <v>people</v>
      <v>percent per year</v>
      <v>people</v>
      <v>people</v>
      <v>people</v>
      <v>US dollars per person year</v>
      <v>megabits per second</v>
      <v>megabits per second</v>
      <v>people</v>
    </spb>
    <spb s="23">
      <v>Identifiers</v>
      <v>303</v>
    </spb>
    <spb s="23">
      <v>Geography</v>
      <v>304</v>
    </spb>
    <spb s="23">
      <v>Demographics</v>
      <v>305</v>
    </spb>
    <spb s="23">
      <v>Economy</v>
      <v>306</v>
    </spb>
    <spb s="23">
      <v>Employment</v>
      <v>307</v>
    </spb>
    <spb s="23">
      <v>Culture</v>
      <v>308</v>
    </spb>
    <spb s="23">
      <v>Media and Telecommunications</v>
      <v>309</v>
    </spb>
    <spb s="23">
      <v>Transportation</v>
      <v>310</v>
    </spb>
    <spb s="23">
      <v>Education</v>
      <v>311</v>
    </spb>
    <spb s="23">
      <v>Health Care</v>
      <v>312</v>
    </spb>
    <spb s="23">
      <v>UN Human Development Index</v>
      <v>313</v>
    </spb>
    <spb s="24">
      <v>314</v>
    </spb>
    <spb s="18">
      <v>315</v>
      <v>Name</v>
    </spb>
    <spb s="18">
      <v>316</v>
      <v>Name</v>
    </spb>
    <spb s="18">
      <v>317</v>
      <v>Name</v>
    </spb>
    <spb s="18">
      <v>318</v>
      <v>Name</v>
    </spb>
    <spb s="107">
      <v>kilometers</v>
    </spb>
    <spb s="126">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v>565</v>
    </spb>
    <spb s="18">
      <v>319</v>
      <v>name</v>
    </spb>
    <spb s="127">
      <v>US dollars per year</v>
      <v>US dollars per year</v>
      <v>kilometers squared</v>
      <v>people</v>
      <v>years</v>
      <v>people</v>
      <v>kilometers squared</v>
      <v>people</v>
      <v>US dollars per year</v>
      <v>people per year</v>
      <v>people per year</v>
      <v>reciprocal people</v>
      <v>US dollars per person year</v>
      <v>people</v>
      <v>people</v>
      <v>people</v>
      <v>percent per year</v>
      <v>years</v>
      <v>kilometers</v>
      <v>percent per year</v>
      <v>kilometers</v>
      <v>people per kilometer squared</v>
      <v>people per person</v>
      <v>vehicles</v>
      <v>people</v>
      <v>people</v>
      <v>people</v>
      <v>percent per year</v>
      <v>people</v>
      <v>people</v>
      <v>people</v>
      <v>megabits per second</v>
      <v>megabits per second</v>
      <v>people</v>
    </spb>
    <spb s="0">
      <v xml:space="preserve">Wolfram Knowledgebase	</v>
      <v xml:space="preserve">	</v>
      <v xml:space="preserve">https://www.wolfram.com/knowledgebase/source-information/?page=VisualArtsData	</v>
      <v xml:space="preserve">	</v>
    </spb>
    <spb s="128">
      <v>589</v>
      <v>589</v>
      <v>589</v>
      <v>589</v>
      <v>589</v>
      <v>589</v>
      <v>589</v>
      <v>589</v>
      <v>589</v>
      <v>589</v>
      <v>589</v>
      <v>589</v>
      <v>589</v>
    </spb>
    <spb s="18">
      <v>320</v>
      <v>name</v>
    </spb>
    <spb s="129">
      <v>meters squared</v>
      <v>meters</v>
      <v>meters</v>
      <v>meters</v>
      <v>degrees</v>
      <v>degrees</v>
    </spb>
    <spb s="23">
      <v>Basic Information</v>
      <v>321</v>
    </spb>
    <spb s="23">
      <v>Location</v>
      <v>322</v>
    </spb>
    <spb s="23">
      <v>Physical Dimensions</v>
      <v>323</v>
    </spb>
    <spb s="24">
      <v>324</v>
    </spb>
    <spb s="18">
      <v>325</v>
      <v>name</v>
    </spb>
    <spb s="130">
      <v>176</v>
      <v>176</v>
      <v>176</v>
      <v>176</v>
      <v>176</v>
      <v>176</v>
      <v>176</v>
      <v>176</v>
      <v>176</v>
      <v>176</v>
    </spb>
    <spb s="18">
      <v>326</v>
      <v>name</v>
    </spb>
    <spb s="131">
      <v>degrees</v>
      <v>degrees</v>
      <v>meters squared</v>
    </spb>
    <spb s="132">
      <v>1</v>
      <v>2</v>
      <v>43</v>
    </spb>
    <spb s="133">
      <v>376</v>
      <v>376</v>
      <v>376</v>
      <v>376</v>
    </spb>
    <spb s="18">
      <v>327</v>
      <v>name</v>
    </spb>
    <spb s="134">
      <v>1</v>
      <v>43</v>
    </spb>
    <spb s="135">
      <v>376</v>
      <v>376</v>
      <v>376</v>
    </spb>
    <spb s="18">
      <v>328</v>
      <v>name</v>
    </spb>
    <spb s="18">
      <v>329</v>
      <v>Name</v>
    </spb>
    <spb s="136">
      <v>kilometers per hour</v>
      <v>degrees Celsius</v>
      <v>millimeters</v>
      <v>degrees Celsius</v>
      <v>degrees Celsius</v>
      <v>degrees Celsius</v>
      <v>degrees Celsius</v>
    </spb>
    <spb s="18">
      <v>330</v>
      <v>Name</v>
    </spb>
    <spb s="18">
      <v>331</v>
      <v>Name</v>
    </spb>
  </spbData>
</supportingPropertyBags>
</file>

<file path=xl/richData/rdsupportingpropertybagstructure.xml><?xml version="1.0" encoding="utf-8"?>
<spbStructures xmlns="http://schemas.microsoft.com/office/spreadsheetml/2017/richdata2" count="137">
  <s>
    <k n="SourceText" t="s"/>
    <k n="LicenseText" t="s"/>
    <k n="SourceAddress" t="s"/>
    <k n="LicenseAddress" t="s"/>
  </s>
  <s>
    <k n="CPI" t="spb"/>
    <k n="GDP" t="spb"/>
    <k n="Area" t="spb"/>
    <k n="Name" t="spb"/>
    <k n="Birth rate" t="spb"/>
    <k n="Population" t="spb"/>
    <k n="UniqueName" t="spb"/>
    <k n="Description" t="spb"/>
    <k n="Abbreviation" t="spb"/>
    <k n="Calling code" t="spb"/>
    <k n="Minimum wag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ShowInDotNotation" t="b"/>
    <k n="ShowInAutoComplete" t="b"/>
  </s>
  <s>
    <k n="UniqueName" t="spb"/>
    <k n="VDPID/VSID" t="spb"/>
    <k n="Description" t="spb"/>
    <k n="LearnMoreOnLink" t="spb"/>
  </s>
  <s>
    <k n="Name" t="i"/>
    <k n="Image" t="i"/>
    <k n="Description"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Area" t="spb"/>
    <k n="Name" t="spb"/>
    <k n="Latitude" t="spb"/>
    <k n="Longitude" t="spb"/>
    <k n="Population" t="spb"/>
    <k n="UniqueName" t="spb"/>
    <k n="Description" t="spb"/>
    <k n="Country/region" t="spb"/>
    <k n="Admin Division 1 (State/province/other)" t="spb"/>
  </s>
  <s>
    <k n="Area" t="s"/>
    <k n="Population" t="s"/>
  </s>
  <s>
    <k n="Area" t="spb"/>
    <k n="Name" t="spb"/>
    <k n="Population" t="spb"/>
    <k n="UniqueName" t="spb"/>
    <k n="Description" t="spb"/>
    <k n="Country/region" t="spb"/>
    <k n="Admin Division 1 (State/province/other)" t="spb"/>
    <k n="Admin Division 2 (County/district/other)" t="spb"/>
  </s>
  <s>
    <k n="Area" t="spb"/>
    <k n="Name" t="spb"/>
    <k n="Population" t="spb"/>
    <k n="UniqueName" t="spb"/>
    <k n="Description" t="spb"/>
    <k n="Largest city" t="spb"/>
    <k n="Country/region" t="spb"/>
    <k n="Admin Division 1 (State/province/other)" t="spb"/>
  </s>
  <s>
    <k n="UniqueName" t="spb"/>
    <k n="VDPID/VSID" t="spb"/>
    <k n="Description" t="spb"/>
    <k n="Time zone(s)" t="spb"/>
    <k n="LearnMoreOnLink" t="spb"/>
  </s>
  <s>
    <k n="Area" t="spb"/>
    <k n="Name" t="spb"/>
    <k n="Population" t="spb"/>
    <k n="UniqueName" t="spb"/>
    <k n="Description" t="spb"/>
    <k n="Country/region" t="spb"/>
    <k n="Admin Division 1 (State/province/other)" t="spb"/>
  </s>
  <s>
    <k n="Area" t="spb"/>
    <k n="Name" t="spb"/>
    <k n="Latitude" t="spb"/>
    <k n="Longitude" t="spb"/>
    <k n="Population" t="spb"/>
    <k n="UniqueName" t="spb"/>
    <k n="Description" t="spb"/>
    <k n="Country/region" t="spb"/>
    <k n="Admin Division 1 (State/province/other)" t="spb"/>
    <k n="Admin Division 2 (County/district/other)" t="spb"/>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total rate of crime" t="spb"/>
    <k n="`%DisambiguationText"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total rate of violent crime" t="spb"/>
    <k n="total rate of property crim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Order" t="spba"/>
    <k n="TitleProperty" t="s"/>
  </s>
  <s>
    <k n="UniqueName" t="spb"/>
  </s>
  <s>
    <k n="name" t="i"/>
    <k n="local map" t="i"/>
  </s>
  <s>
    <k n="area" t="s"/>
    <k n="elevation" t="s"/>
    <k n="households" t="s"/>
    <k n="city population" t="s"/>
    <k n="male population" t="s"/>
    <k n="female population" t="s"/>
    <k n="per capita income" t="s"/>
    <k n="population density" t="s"/>
    <k n="total rate of crime" t="s"/>
    <k n="population age 0 to 4" t="s"/>
    <k n="population age 5 to 17" t="s"/>
    <k n="median household income" t="s"/>
    <k n="population age 18 to 64" t="s"/>
    <k n="aggregate household income" t="s"/>
    <k n="population age 65 and above" t="s"/>
    <k n="total rate of violent crime" t="s"/>
    <k n="total rate of property crim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fields" t="spba"/>
  </s>
  <s>
    <k n="title" t="s"/>
    <k n="fields" t="spba"/>
  </s>
  <s>
    <k n="pods" t="spba"/>
  </s>
  <s>
    <k n="name" t="spb"/>
    <k n="CSA code" t="spb"/>
    <k n="latitude" t="spb"/>
    <k n="CBSA code" t="spb"/>
    <k n="land area" t="spb"/>
    <k n="longitude" t="spb"/>
    <k n="Gini index" t="spb"/>
    <k n="UniqueName" t="spb"/>
    <k n="households" t="spb"/>
    <k n="population" t="spb"/>
    <k n="water area" t="spb"/>
    <k n="census region" t="spb"/>
    <k n="annual payroll" t="spb"/>
    <k n="city sales tax" t="spb"/>
    <k n="census division" t="spb"/>
    <k n="male population" t="spb"/>
    <k n="state sales tax" t="spb"/>
    <k n="total sales tax" t="spb"/>
    <k n="county sales tax" t="spb"/>
    <k n="total employment" t="spb"/>
    <k n="Wolfram Data Type" t="spb"/>
    <k n="female population" t="spb"/>
    <k n="per capita income" t="spb"/>
    <k n="average house value" t="spb"/>
    <k n="people per household" t="spb"/>
    <k n="population age 0 to 4" t="spb"/>
    <k n="population age 5 to 17" t="spb"/>
    <k n="business establishments"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latitude" t="s"/>
    <k n="land area" t="s"/>
    <k n="longitude" t="s"/>
    <k n="households" t="s"/>
    <k n="population" t="s"/>
    <k n="water area" t="s"/>
    <k n="male population" t="s"/>
    <k n="total employment" t="s"/>
    <k n="female population" t="s"/>
    <k n="per capita income" t="s"/>
    <k n="people per household" t="s"/>
    <k n="population age 0 to 4" t="s"/>
    <k n="population age 5 to 17" t="s"/>
    <k n="median household income" t="s"/>
    <k n="population age 18 to 64" t="s"/>
    <k n="aggregate household income" t="s"/>
    <k n="population age 65 and abov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CSA code" t="spb"/>
    <k n="latitude" t="spb"/>
    <k n="land area" t="spb"/>
    <k n="longitude" t="spb"/>
    <k n="Gini index" t="spb"/>
    <k n="UniqueName" t="spb"/>
    <k n="households" t="spb"/>
    <k n="population" t="spb"/>
    <k n="water area" t="spb"/>
    <k n="census region" t="spb"/>
    <k n="annual payroll" t="spb"/>
    <k n="city sales tax" t="spb"/>
    <k n="census division" t="spb"/>
    <k n="male population" t="spb"/>
    <k n="state sales tax" t="spb"/>
    <k n="total sales tax" t="spb"/>
    <k n="county sales tax" t="spb"/>
    <k n="total employment" t="spb"/>
    <k n="Wolfram Data Type" t="spb"/>
    <k n="female population" t="spb"/>
    <k n="per capita income" t="spb"/>
    <k n="average house value" t="spb"/>
    <k n="people per household" t="spb"/>
    <k n="population age 0 to 4" t="spb"/>
    <k n="population age 5 to 17" t="spb"/>
    <k n="business establishments"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area" t="spb"/>
    <k n="name" t="spb"/>
    <k n="land area" t="spb"/>
    <k n="Gini index" t="spb"/>
    <k n="UniqueName" t="spb"/>
    <k n="households" t="spb"/>
    <k n="population" t="spb"/>
    <k n="capital city" t="spb"/>
    <k n="annual births" t="spb"/>
    <k n="annual deaths" t="spb"/>
    <k n="parent region" t="spb"/>
    <k n="country/region" t="spb"/>
    <k n="male population" t="spb"/>
    <k n="Wolfram Data Type" t="spb"/>
    <k n="female population" t="spb"/>
    <k n="per capita income" t="spb"/>
    <k n="population density" t="spb"/>
    <k n="population age 0 to 4" t="spb"/>
    <k n="population age 5 to 17" t="spb"/>
    <k n="wikipedia summary text"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name" t="i"/>
    <k n="location map" t="i"/>
  </s>
  <s>
    <k n="area" t="s"/>
    <k n="land area" t="s"/>
    <k n="households" t="s"/>
    <k n="population" t="s"/>
    <k n="annual births" t="s"/>
    <k n="annual deaths" t="s"/>
    <k n="male population" t="s"/>
    <k n="female population" t="s"/>
    <k n="per capita income" t="s"/>
    <k n="population density" t="s"/>
    <k n="population age 0 to 4" t="s"/>
    <k n="population age 5 to 17" t="s"/>
    <k n="median household income" t="s"/>
    <k n="population age 18 to 64" t="s"/>
    <k n="aggregate household income" t="s"/>
    <k n="population age 65 and abov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width" t="spb"/>
    <k n="height" t="spb"/>
    <k n="length" t="spb"/>
    <k n="latitude" t="spb"/>
    <k n="longitude" t="spb"/>
    <k n="UniqueName" t="spb"/>
    <k n="longest span" t="spb"/>
    <k n="opening date" t="spb"/>
    <k n="clearance below" t="spb"/>
    <k n="completion date" t="spb"/>
    <k n="Wolfram Data Type" t="spb"/>
    <k n="`%DisambiguationText" t="spb"/>
    <k n="wikipedia summary text" t="spb"/>
    <k n="construction start date" t="spb"/>
  </s>
  <s>
    <k n="name" t="i"/>
    <k n="image" t="i"/>
  </s>
  <s>
    <k n="width" t="s"/>
    <k n="height" t="s"/>
    <k n="length" t="s"/>
    <k n="latitude" t="s"/>
    <k n="longitude" t="s"/>
    <k n="longest span" t="s"/>
    <k n="clearance below" t="s"/>
  </s>
  <s>
    <k n="name" t="spb"/>
    <k n="FAA code" t="spb"/>
    <k n="latitude" t="spb"/>
    <k n="IATA code" t="spb"/>
    <k n="ICAO code" t="spb"/>
    <k n="elevation" t="spb"/>
    <k n="longitude" t="spb"/>
    <k n="time zone" t="spb"/>
    <k n="UniqueName" t="spb"/>
    <k n="Wolfram Data Type" t="spb"/>
    <k n="number of runways" t="spb"/>
    <k n="`%DisambiguationText" t="spb"/>
    <k n="longest runway width" t="spb"/>
    <k n="longest runway length" t="spb"/>
    <k n="wikipedia summary text" t="spb"/>
  </s>
  <s>
    <k n="latitude" t="s"/>
    <k n="elevation" t="s"/>
    <k n="longitude" t="s"/>
    <k n="longest runway width" t="s"/>
    <k n="longest runway length" t="s"/>
  </s>
  <s>
    <k n="name" t="spb"/>
    <k n="floors" t="spb"/>
    <k n="latitude" t="spb"/>
    <k n="longitude" t="spb"/>
    <k n="UniqueName" t="spb"/>
    <k n="opening date" t="spb"/>
    <k n="total height" t="spb"/>
    <k n="completion date" t="spb"/>
    <k n="Wolfram Data Type" t="spb"/>
    <k n="construction status" t="spb"/>
    <k n="wikipedia summary text" t="spb"/>
    <k n="construction start date" t="spb"/>
  </s>
  <s>
    <k n="latitude" t="s"/>
    <k n="longitude" t="s"/>
    <k n="total height" t="s"/>
  </s>
  <s>
    <k n="name" t="spb"/>
    <k n="latitude" t="spb"/>
    <k n="continent" t="spb"/>
    <k n="elevation" t="spb"/>
    <k n="longitude" t="spb"/>
    <k n="UniqueName" t="spb"/>
    <k n="prominence" t="spb"/>
    <k n="Wolfram Data Type" t="spb"/>
    <k n="climbing difficulty" t="spb"/>
    <k n="wikipedia summary text" t="spb"/>
  </s>
  <s>
    <k n="latitude" t="s"/>
    <k n="elevation" t="s"/>
    <k n="longitude" t="s"/>
    <k n="prominence" t="s"/>
  </s>
  <s>
    <k n="area" t="spb"/>
    <k n="name" t="spb"/>
    <k n="website" t="spb"/>
    <k n="latitude" t="spb"/>
    <k n="longitude" t="spb"/>
    <k n="UniqueName" t="spb"/>
    <k n="established" t="spb"/>
    <k n="Wolfram Data Type" t="spb"/>
    <k n="`%DisambiguationText" t="spb"/>
    <k n="wikipedia summary text" t="spb"/>
  </s>
  <s>
    <k n="area" t="s"/>
    <k n="latitude" t="s"/>
    <k n="longitude" t="s"/>
  </s>
  <s>
    <k n="Image" t="spb"/>
    <k n="ExchangeID" t="spb"/>
    <k n="UniqueName" t="spb"/>
    <k n="`%ProviderInfo" t="spb"/>
    <k n="LearnMoreOnLink" t="spb"/>
  </s>
  <s>
    <k n="Low" t="i"/>
    <k n="P/E" t="i"/>
    <k n="Beta" t="i"/>
    <k n="High" t="i"/>
    <k n="Name" t="i"/>
    <k n="Open" t="i"/>
    <k n="Image" t="i"/>
    <k n="Price" t="i"/>
    <k n="Change" t="i"/>
    <k n="Volume" t="i"/>
    <k n="Employees" t="i"/>
    <k n="Change (%)" t="i"/>
    <k n="Market cap" t="i"/>
    <k n="52 week low" t="i"/>
    <k n="52 week high" t="i"/>
    <k n="Previous close" t="i"/>
    <k n="Volume average" t="i"/>
    <k n="Last trade time" t="i"/>
    <k n="Year incorporated" t="i"/>
    <k n="`%EntityServiceId" t="i"/>
    <k n="Shares outstanding" t="i"/>
  </s>
  <s>
    <k n="Price" t="s"/>
    <k n="Change" t="s"/>
    <k n="Change (%)" t="s"/>
    <k n="ExchangeID" t="s"/>
    <k n="Last trade time" t="s"/>
  </s>
  <s>
    <k n="name" t="s"/>
  </s>
  <s>
    <k n="ExchangeID" t="spb"/>
    <k n="UniqueName" t="spb"/>
    <k n="`%ProviderInfo" t="spb"/>
    <k n="LearnMoreOnLink" t="spb"/>
  </s>
  <s>
    <k n="Low" t="i"/>
    <k n="P/E" t="i"/>
    <k n="Beta" t="i"/>
    <k n="High" t="i"/>
    <k n="Name" t="i"/>
    <k n="Open" t="i"/>
    <k n="Price" t="i"/>
    <k n="Change" t="i"/>
    <k n="Volume" t="i"/>
    <k n="Employees" t="i"/>
    <k n="Change (%)" t="i"/>
    <k n="Market cap" t="i"/>
    <k n="52 week low" t="i"/>
    <k n="52 week high" t="i"/>
    <k n="Previous close" t="i"/>
    <k n="Volume average" t="i"/>
    <k n="Last trade time" t="i"/>
    <k n="Year incorporated" t="i"/>
    <k n="`%EntityServiceId" t="i"/>
    <k n="Shares outstanding" t="i"/>
  </s>
  <s>
    <k n="UniqueName" t="spb"/>
    <k n="`%ProviderInfo" t="spb"/>
  </s>
  <s>
    <k n="Low" t="i"/>
    <k n="High" t="i"/>
    <k n="Name" t="i"/>
    <k n="Open" t="i"/>
    <k n="Price" t="i"/>
    <k n="Change" t="i"/>
    <k n="Change (%)" t="i"/>
    <k n="52 week low" t="i"/>
    <k n="52 week high" t="i"/>
    <k n="Previous close" t="i"/>
    <k n="Last trade time" t="i"/>
    <k n="`%EntityServiceId" t="i"/>
  </s>
  <s>
    <k n="Last trade time"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student/faculty ratio" t="spb"/>
    <k n="gender of student body" t="spb"/>
    <k n="median total borrowing" t="spb"/>
    <k n="undergraduate students" t="spb"/>
    <k n="wikipedia summary text" t="spb"/>
    <k n="full‐time graduate students" t="spb"/>
    <k n="part‐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name" t="i"/>
  </s>
  <s>
    <k n="master's" t="s"/>
    <k n="doctorate" t="s"/>
    <k n="bachelor's" t="s"/>
    <k n="all students" t="s"/>
    <k n="graduate students" t="s"/>
    <k n="full‐time students" t="s"/>
    <k n="part‐time students" t="s"/>
    <k n="median loan payment" t="s"/>
    <k n="undergraduate students" t="s"/>
    <k n="full‐time graduate students" t="s"/>
    <k n="part‐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student/faculty ratio" t="spb"/>
    <k n="gender of student body" t="spb"/>
    <k n="median total borrowing" t="spb"/>
    <k n="undergraduate students" t="spb"/>
    <k n="wikipedia summary text" t="spb"/>
    <k n="post‐master's certificate" t="spb"/>
    <k n="full‐time graduate students" t="spb"/>
    <k n="part‐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post‐master's certificate" t="s"/>
    <k n="full‐time graduate students" t="s"/>
    <k n="part‐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ssociate's" t="spb"/>
    <k n="all students" t="spb"/>
    <k n="year founded" t="spb"/>
    <k n="acceptance rate" t="spb"/>
    <k n="graduation rate" t="spb"/>
    <k n="one to two years" t="spb"/>
    <k n="Wolfram Data Type" t="spb"/>
    <k n="graduate students" t="spb"/>
    <k n="loan default rate" t="spb"/>
    <k n="transfer out rate" t="spb"/>
    <k n="full‐time students" t="spb"/>
    <k n="less than one year"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ssociate's" t="s"/>
    <k n="all students" t="s"/>
    <k n="one to two years" t="s"/>
    <k n="graduate students" t="s"/>
    <k n="full‐time students" t="s"/>
    <k n="less than one year"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equatorial circumference" t="spb"/>
    <k n="longitude of periapsis ϖ" t="spb"/>
    <k n="orbital angular momentum" t="spb"/>
    <k n="compute orbital properties"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
    <k n="mass" t="s"/>
    <k n="volume" t="s"/>
    <k n="gravity" t="s"/>
    <k n="obliquity" t="s"/>
    <k n="solar day" t="s"/>
    <k n="Hill radius" t="s"/>
    <k n="Roche limit" t="s"/>
    <k n="mean motion" t="s"/>
    <k n="solid angle" t="s"/>
    <k n="mean density" t="s"/>
    <k n="polar radius" t="s"/>
    <k n="surface area" t="s"/>
    <k n="angular radius" t="s"/>
    <k n="average radius" t="s"/>
    <k n="orbital period" t="s"/>
    <k n="polar diameter" t="s"/>
    <k n="authalic radius" t="s"/>
    <k n="escape velocity" t="s"/>
    <k n="number of moons" t="s"/>
    <k n="rotation period" t="s"/>
    <k n="angular diameter" t="s"/>
    <k n="average diameter" t="s"/>
    <k n="authalic diameter" t="s"/>
    <k n="equatorial radius" t="s"/>
    <k n="volumetric radius" t="s"/>
    <k n="average temperature" t="s"/>
    <k n="equatorial diameter" t="s"/>
    <k n="equatorial velocity" t="s"/>
    <k n="maximum temperature" t="s"/>
    <k n="minimum temperature" t="s"/>
    <k n="orbit circumference" t="s"/>
    <k n="orbital inclination" t="s"/>
    <k n="polar circumference" t="s"/>
    <k n="volumetric diameter" t="s"/>
    <k n="atmospheric pressure" t="s"/>
    <k n="equatorial frequency" t="s"/>
    <k n="effective temperature" t="s"/>
    <k n="average orbit distance" t="s"/>
    <k n="average orbit velocity" t="s"/>
    <k n="orbital semimajor axis" t="s"/>
    <k n="orbital semiminor axis" t="s"/>
    <k n="stationary orbit speed" t="s"/>
    <k n="argument of periapsis ω" t="s"/>
    <k n="stationary orbit radius" t="s"/>
    <k n="atmospheric scale height" t="s"/>
    <k n="equatorial circumference" t="s"/>
    <k n="longitude of periapsis ϖ" t="s"/>
    <k n="orbital angular momentum" t="s"/>
    <k n="sphere of influence radius" t="s"/>
    <k n="average distance from Earth" t="s"/>
    <k n="rotational moment of inertia" t="s"/>
    <k n="average heliocentric velocity" t="s"/>
    <k n="largest distance from the Sun" t="s"/>
    <k n="longitude of ascending node Ω" t="s"/>
    <k n="nearest distance from the Sun" t="s"/>
    <k n="equatorial rotational frequency" t="s"/>
    <k n="gravitational constant mass product" t="s"/>
  </s>
  <s>
    <k n="Name" t="i"/>
  </s>
  <s>
    <k n="percent by volume" t="s"/>
  </s>
  <s>
    <k n="pH" t="spb"/>
    <k n="name" t="spb"/>
    <k n="density" t="spb"/>
    <k n="CAS number" t="spb"/>
    <k n="IUPAC name" t="spb"/>
    <k n="MDL number" t="spb"/>
    <k n="UniqueName" t="spb"/>
    <k n="molar mass" t="spb"/>
    <k n="EGEC number" t="spb"/>
    <k n="RTECS number" t="spb"/>
    <k n="molar volume" t="spb"/>
    <k n="boiling point" t="spb"/>
    <k n="dipole moment" t="spb"/>
    <k n="melting point" t="spb"/>
    <k n="formula string" t="spb"/>
    <k n="molecular mass" t="spb"/>
    <k n="speed of light" t="spb"/>
    <k n="tautomer count" t="spb"/>
    <k n="vapor pressure" t="spb"/>
    <k n="proton affinity" t="spb"/>
    <k n="surface tension" t="spb"/>
    <k n="InChI identifier" t="spb"/>
    <k n="net ionic charge" t="spb"/>
    <k n="refractive index" t="spb"/>
    <k n="SMILES identifier" t="spb"/>
    <k n="Wolfram Data Type" t="spb"/>
    <k n="critical pressure" t="spb"/>
    <k n="H‐bond donor count" t="spb"/>
    <k n="PubChem CID number" t="spb"/>
    <k n="non-hydrogen count" t="spb"/>
    <k n="Hill formula string" t="spb"/>
    <k n="dielectric constant" t="spb"/>
    <k n="`%DisambiguationText" t="spb"/>
    <k n="critical temperature" t="spb"/>
    <k n="molar heat of fusion" t="spb"/>
    <k n="rotatable bond count" t="spb"/>
    <k n="H‐bond acceptor count" t="spb"/>
    <k n="relative molecular mass" t="spb"/>
    <k n="isomeric SMILES identifier" t="spb"/>
    <k n="molar heat of vaporization" t="spb"/>
    <k n="molar thermal conductivity" t="spb"/>
    <k n="non-standard isotope count" t="spb"/>
    <k n="topological polar surface area" t="spb"/>
  </s>
  <s>
    <k n="name" t="i"/>
    <k n="structure diagram" t="i"/>
  </s>
  <s>
    <k n="density" t="s"/>
    <k n="molar mass" t="s"/>
    <k n="molar volume" t="s"/>
    <k n="boiling point" t="s"/>
    <k n="dipole moment" t="s"/>
    <k n="melting point" t="s"/>
    <k n="molecular mass" t="s"/>
    <k n="speed of light" t="s"/>
    <k n="vapor pressure" t="s"/>
    <k n="proton affinity" t="s"/>
    <k n="surface tension" t="s"/>
    <k n="critical pressure" t="s"/>
    <k n="critical temperature" t="s"/>
    <k n="molar heat of fusion" t="s"/>
    <k n="molar heat of vaporization" t="s"/>
    <k n="molar thermal conductivity" t="s"/>
    <k n="topological polar surface area" t="s"/>
  </s>
  <s>
    <k n="mass" t="spb"/>
    <k n="name" t="spb"/>
    <k n="volume" t="spb"/>
    <k n="gravity" t="spb"/>
    <k n="parallax" t="spb"/>
    <k n="component" t="spb"/>
    <k n="star type" t="spb"/>
    <k n="Bayer name" t="spb"/>
    <k n="UniqueName" t="spb"/>
    <k n="luminosity" t="spb"/>
    <k n="separation" t="spb"/>
    <k n="metallicity" t="spb"/>
    <k n="object type" t="spb"/>
    <k n="mean density" t="spb"/>
    <k n="surface area" t="spb"/>
    <k n="proper motion" t="spb"/>
    <k n="BV color index" t="spb"/>
    <k n="Hipparcos name" t="spb"/>
    <k n="WDS identifier" t="spb"/>
    <k n="average radius" t="spb"/>
    <k n="position angle" t="spb"/>
    <k n="spectral class" t="spb"/>
    <k n="HD catalog name" t="spb"/>
    <k n="HR catalog name" t="spb"/>
    <k n="escape velocity" t="spb"/>
    <k n="radial velocity" t="spb"/>
    <k n="rotation period" t="spb"/>
    <k n="Hipparcos number" t="spb"/>
    <k n="SAO catalog name" t="spb"/>
    <k n="average diameter" t="spb"/>
    <k n="lifetime entropy" t="spb"/>
    <k n="HD catalog number" t="spb"/>
    <k n="HR catalog number" t="spb"/>
    <k n="Wolfram Data Type" t="spb"/>
    <k n="alphanumeric name" t="spb"/>
    <k n="distance from Sun" t="spb"/>
    <k n="stellar end state" t="spb"/>
    <k n="SAO catalog number" t="spb"/>
    <k n="absolute magnitude" t="spb"/>
    <k n="apparent magnitude" t="spb"/>
    <k n="Durchmusterung name" t="spb"/>
    <k n="distance from Earth" t="spb"/>
    <k n="`%DisambiguationText" t="spb"/>
    <k n="effective temperature" t="spb"/>
    <k n="compute sky properties" t="spb"/>
    <k n="main sequence lifetime" t="spb"/>
    <k n="wikipedia summary text" t="spb"/>
    <k n="angular radius from earth" t="spb"/>
    <k n="proper motion declination" t="spb"/>
    <k n="Gliese catalog designation" t="spb"/>
    <k n="angular diameter from earth" t="spb"/>
    <k n="rotational moment of inertia" t="spb"/>
    <k n="absolute magnitude bolometric" t="spb"/>
    <k n="proper motion right ascension" t="spb"/>
    <k n="member of a multiple star system" t="spb"/>
    <k n="gravitational constant mass product" t="spb"/>
  </s>
  <s>
    <k n="name" t="i"/>
    <k n="position chart" t="i"/>
  </s>
  <s>
    <k n="mass" t="s"/>
    <k n="volume" t="s"/>
    <k n="gravity" t="s"/>
    <k n="parallax" t="s"/>
    <k n="luminosity" t="s"/>
    <k n="separation" t="s"/>
    <k n="mean density" t="s"/>
    <k n="surface area" t="s"/>
    <k n="proper motion" t="s"/>
    <k n="average radius" t="s"/>
    <k n="position angle" t="s"/>
    <k n="escape velocity" t="s"/>
    <k n="radial velocity" t="s"/>
    <k n="rotation period" t="s"/>
    <k n="average diameter" t="s"/>
    <k n="lifetime entropy" t="s"/>
    <k n="distance from Sun" t="s"/>
    <k n="distance from Earth" t="s"/>
    <k n="effective temperature" t="s"/>
    <k n="main sequence lifetime" t="s"/>
    <k n="angular radius from earth" t="s"/>
    <k n="proper motion declination" t="s"/>
    <k n="angular diameter from earth" t="s"/>
    <k n="rotational moment of inertia" t="s"/>
    <k n="proper motion right ascension" t="s"/>
    <k n="gravitational constant mass product" t="s"/>
  </s>
  <s>
    <k n="name" t="spb"/>
    <k n="Dana ID" t="spb"/>
    <k n="density" t="spb"/>
    <k n="Strunz ID" t="spb"/>
    <k n="magnetism" t="spb"/>
    <k n="UniqueName" t="spb"/>
    <k n="molar mass" t="spb"/>
    <k n="molar volume" t="spb"/>
    <k n="Mohs hardness" t="spb"/>
    <k n="birefringence" t="spb"/>
    <k n="crystal system" t="spb"/>
    <k n="molecular mass" t="spb"/>
    <k n="unit cell volume" t="spb"/>
    <k n="Wolfram Data Type" t="spb"/>
    <k n="`%DisambiguationText" t="spb"/>
    <k n="wikipedia summary text" t="spb"/>
  </s>
  <s>
    <k n="density" t="s"/>
    <k n="molar mass" t="s"/>
    <k n="molar volume" t="s"/>
    <k n="molecular mass" t="s"/>
    <k n="unit cell volume" t="s"/>
  </s>
  <s>
    <k n="name" t="spb"/>
    <k n="block" t="spb"/>
    <k n="group" t="spb"/>
    <k n="period" t="spb"/>
    <k n="density" t="spb"/>
    <k n="valence" t="spb"/>
    <k n="CAS number" t="spb"/>
    <k n="UniqueName" t="spb"/>
    <k n="atomic mass" t="spb"/>
    <k n="resistivity" t="spb"/>
    <k n="atomic number" t="spb"/>
    <k n="atomic radius" t="spb"/>
    <k n="atomic symbol" t="spb"/>
    <k n="boiling point" t="spb"/>
    <k n="melting point" t="spb"/>
    <k n="discovery year" t="spb"/>
    <k n="covalent radius" t="spb"/>
    <k n="crust abundance" t="spb"/>
    <k n="human abundance" t="spb"/>
    <k n="ocean abundance" t="spb"/>
    <k n="solar abundance" t="spb"/>
    <k n="Wolfram Data Type" t="spb"/>
    <k n="electron affinity" t="spb"/>
    <k n="electronegativity" t="spb"/>
    <k n="number of protons" t="spb"/>
    <k n="universe abundance" t="spb"/>
    <k n="meteorite abundance" t="spb"/>
    <k n="`%DisambiguationText" t="spb"/>
    <k n="van der Waals radius" t="spb"/>
    <k n="wikipedia summary text" t="spb"/>
    <k n="IUCr space group number" t="spb"/>
    <k n="electrical conductivity" t="spb"/>
    <k n="mass magnetic susceptibility" t="spb"/>
    <k n="molar magnetic susceptibility" t="spb"/>
    <k n="volume magnetic susceptibility" t="spb"/>
  </s>
  <s>
    <k n="density" t="s"/>
    <k n="atomic mass" t="s"/>
    <k n="resistivity" t="s"/>
    <k n="atomic radius" t="s"/>
    <k n="boiling point" t="s"/>
    <k n="melting point" t="s"/>
    <k n="covalent radius" t="s"/>
    <k n="crust abundance" t="s"/>
    <k n="human abundance" t="s"/>
    <k n="ocean abundance" t="s"/>
    <k n="solar abundance" t="s"/>
    <k n="electron affinity" t="s"/>
    <k n="universe abundance" t="s"/>
    <k n="meteorite abundance" t="s"/>
    <k n="van der Waals radius" t="s"/>
    <k n="electrical conductivity" t="s"/>
    <k n="mass magnetic susceptibility" t="s"/>
    <k n="molar magnetic susceptibility" t="s"/>
  </s>
  <s>
    <k n="name" t="spb"/>
    <k n="spin" t="spb"/>
    <k n="width" t="spb"/>
    <k n="parity" t="spb"/>
    <k n="stable" t="spb"/>
    <k n="half‐life" t="spb"/>
    <k n="UniqueName" t="spb"/>
    <k n="atomic mass" t="spb"/>
    <k n="mass defect" t="spb"/>
    <k n="mass excess" t="spb"/>
    <k n="mass number" t="spb"/>
    <k n="atomic number" t="spb"/>
    <k n="atomic symbol" t="spb"/>
    <k n="mean lifetime" t="spb"/>
    <k n="decay constant" t="spb"/>
    <k n="neutron number" t="spb"/>
    <k n="magnetic moment" t="spb"/>
    <k n="type of particle" t="spb"/>
    <k n="Wolfram Data Type" t="spb"/>
    <k n="isotope abundance" t="spb"/>
    <k n="specific activity" t="spb"/>
    <k n="molar radioactivity" t="spb"/>
    <k n="binding energy per nucleon" t="spb"/>
  </s>
  <s>
    <k n="width" t="s"/>
    <k n="half‐life" t="s"/>
    <k n="atomic mass" t="s"/>
    <k n="mass defect" t="s"/>
    <k n="mass excess" t="s"/>
    <k n="mean lifetime" t="s"/>
    <k n="decay constant" t="s"/>
    <k n="magnetic moment" t="s"/>
    <k n="isotope abundance" t="s"/>
    <k n="specific activity" t="s"/>
    <k n="molar radioactivity" t="s"/>
    <k n="binding energy per nucleon" t="s"/>
  </s>
  <s>
    <k n="name" t="spb"/>
    <k n="spin" t="spb"/>
    <k n="width" t="spb"/>
    <k n="parity" t="spb"/>
    <k n="stable" t="spb"/>
    <k n="half‐life" t="spb"/>
    <k n="UniqueName" t="spb"/>
    <k n="atomic mass" t="spb"/>
    <k n="mass defect" t="spb"/>
    <k n="mass excess" t="spb"/>
    <k n="mass number" t="spb"/>
    <k n="atomic number" t="spb"/>
    <k n="atomic symbol" t="spb"/>
    <k n="mean lifetime" t="spb"/>
    <k n="decay constant" t="spb"/>
    <k n="neutron number" t="spb"/>
    <k n="type of particle" t="spb"/>
    <k n="Wolfram Data Type" t="spb"/>
    <k n="isotope abundance" t="spb"/>
    <k n="specific activity" t="spb"/>
    <k n="molar radioactivity" t="spb"/>
    <k n="binding energy per nucleon" t="spb"/>
  </s>
  <s>
    <k n="width" t="s"/>
    <k n="half‐life" t="s"/>
    <k n="atomic mass" t="s"/>
    <k n="mass defect" t="s"/>
    <k n="mass excess" t="s"/>
    <k n="mean lifetime" t="s"/>
    <k n="decay constant" t="s"/>
    <k n="isotope abundance" t="s"/>
    <k n="specific activity" t="s"/>
    <k n="molar radioactivity" t="s"/>
    <k n="binding energy per nucleon" t="s"/>
  </s>
  <s>
    <k n="name" t="spb"/>
    <k n="spin" t="spb"/>
    <k n="width" t="spb"/>
    <k n="parity" t="spb"/>
    <k n="stable" t="spb"/>
    <k n="half‐life" t="spb"/>
    <k n="UniqueName" t="spb"/>
    <k n="atomic mass" t="spb"/>
    <k n="mass defect" t="spb"/>
    <k n="mass excess" t="spb"/>
    <k n="mass number" t="spb"/>
    <k n="atomic number" t="spb"/>
    <k n="atomic symbol" t="spb"/>
    <k n="mean lifetime" t="spb"/>
    <k n="decay constant" t="spb"/>
    <k n="neutron number" t="spb"/>
    <k n="magnetic moment" t="spb"/>
    <k n="type of particle" t="spb"/>
    <k n="Wolfram Data Type" t="spb"/>
    <k n="isotope abundance" t="spb"/>
    <k n="specific activity" t="spb"/>
    <k n="molar radioactivity" t="spb"/>
    <k n="binding energy per nucleon" t="spb"/>
    <k n="electric quadrupole moment" t="spb"/>
  </s>
  <s>
    <k n="width" t="s"/>
    <k n="half‐life" t="s"/>
    <k n="atomic mass" t="s"/>
    <k n="mass defect" t="s"/>
    <k n="mass excess" t="s"/>
    <k n="mean lifetime" t="s"/>
    <k n="decay constant" t="s"/>
    <k n="magnetic moment" t="s"/>
    <k n="isotope abundance" t="s"/>
    <k n="specific activity" t="s"/>
    <k n="molar radioactivity" t="s"/>
    <k n="binding energy per nucleon" t="s"/>
    <k n="electric quadrupole moment" t="s"/>
  </s>
  <s>
    <k n="name" t="spb"/>
    <k n="spin" t="spb"/>
    <k n="width" t="spb"/>
    <k n="parity" t="spb"/>
    <k n="stable" t="spb"/>
    <k n="UniqueName" t="spb"/>
    <k n="atomic mass" t="spb"/>
    <k n="mass defect" t="spb"/>
    <k n="mass excess" t="spb"/>
    <k n="mass number" t="spb"/>
    <k n="atomic number" t="spb"/>
    <k n="atomic symbol" t="spb"/>
    <k n="decay constant" t="spb"/>
    <k n="neutron number" t="spb"/>
    <k n="magnetic moment" t="spb"/>
    <k n="type of particle" t="spb"/>
    <k n="Wolfram Data Type" t="spb"/>
    <k n="isotope abundance" t="spb"/>
    <k n="specific activity" t="spb"/>
    <k n="molar radioactivity" t="spb"/>
    <k n="binding energy per nucleon" t="spb"/>
  </s>
  <s>
    <k n="width" t="s"/>
    <k n="atomic mass" t="s"/>
    <k n="mass defect" t="s"/>
    <k n="mass excess" t="s"/>
    <k n="decay constant" t="s"/>
    <k n="magnetic moment" t="s"/>
    <k n="isotope abundance" t="s"/>
    <k n="specific activity" t="s"/>
    <k n="molar radioactivity" t="s"/>
    <k n="binding energy per nucleon" t="s"/>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name" t="i"/>
    <k n="nutrition label" t="i"/>
  </s>
  <s>
    <k n="iron" t="s"/>
    <k n="sodium" t="s"/>
    <k n="calcium" t="s"/>
    <k n="magnesium" t="s"/>
    <k n="vitamin A" t="s"/>
    <k n="vitamin C" t="s"/>
    <k n="vitamin D" t="s"/>
    <k n="fat, total" t="s"/>
    <k n="cholesterol" t="s"/>
    <k n="vitamin B12" t="s"/>
    <k n="fiber, total" t="s"/>
    <k n="sugar, total" t="s"/>
    <k n="mass consumed" t="s"/>
    <k n="serving count" t="s"/>
    <k n="protein, total" t="s"/>
    <k n="calories, total" t="s"/>
    <k n="trans fat, total" t="s"/>
    <k n="calories from fat" t="s"/>
    <k n="common serving mass" t="s"/>
    <k n="carbohydrates, total" t="s"/>
    <k n="saturated fat, total" t="s"/>
    <k n="calories from protein" t="s"/>
    <k n="calories from carbohydrates" t="s"/>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volume consumed"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ommon serving volume"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iron" t="s"/>
    <k n="sodium" t="s"/>
    <k n="calcium" t="s"/>
    <k n="magnesium" t="s"/>
    <k n="vitamin A" t="s"/>
    <k n="vitamin C" t="s"/>
    <k n="vitamin D" t="s"/>
    <k n="fat, total" t="s"/>
    <k n="cholesterol" t="s"/>
    <k n="vitamin B12" t="s"/>
    <k n="fiber, total" t="s"/>
    <k n="sugar, total" t="s"/>
    <k n="mass consumed" t="s"/>
    <k n="serving count" t="s"/>
    <k n="protein, total" t="s"/>
    <k n="calories, total" t="s"/>
    <k n="volume consumed" t="s"/>
    <k n="trans fat, total" t="s"/>
    <k n="calories from fat" t="s"/>
    <k n="common serving mass" t="s"/>
    <k n="carbohydrates, total" t="s"/>
    <k n="saturated fat, total" t="s"/>
    <k n="calories from protein" t="s"/>
    <k n="common serving volume" t="s"/>
    <k n="calories from carbohydrates" t="s"/>
  </s>
  <s>
    <k n="name" t="spb"/>
    <k n="UniqueName" t="spb"/>
    <k n="description" t="spb"/>
    <k n="body position" t="spb"/>
    <k n="spine position" t="spb"/>
    <k n="intensity level" t="spb"/>
    <k n="experience level" t="spb"/>
    <k n="Wolfram Data Type" t="spb"/>
    <k n="`%DisambiguationText" t="spb"/>
  </s>
  <s>
    <k n="name" t="i"/>
    <k n="schematic" t="i"/>
  </s>
  <s>
    <k n="name" t="spb"/>
    <k n="density" t="spb"/>
    <k n="UniqueName" t="spb"/>
    <k n="UMLS concept ID" t="spb"/>
    <k n="Wolfram Data Type" t="spb"/>
    <k n="typical number in the human body" t="spb"/>
  </s>
  <s>
    <k n="density" t="s"/>
  </s>
  <s>
    <k n="name" t="spb"/>
    <k n="density" t="spb"/>
    <k n="function" t="spb"/>
    <k n="UniqueName" t="spb"/>
    <k n="UMLS concept ID" t="spb"/>
    <k n="Wolfram Data Type" t="spb"/>
    <k n="typical number in the human body" t="spb"/>
  </s>
  <s>
    <k n="name" t="spb"/>
    <k n="UniqueName" t="spb"/>
    <k n="UMLS concept ID" t="spb"/>
    <k n="Wolfram Data Type" t="spb"/>
  </s>
  <s>
    <k n="name" t="spb"/>
    <k n="function" t="spb"/>
    <k n="UniqueName" t="spb"/>
    <k n="UMLS concept ID" t="spb"/>
    <k n="Wolfram Data Type" t="spb"/>
  </s>
  <s>
    <k n="name" t="spb"/>
    <k n="depth" t="spb"/>
    <k n="length" t="spb"/>
    <k n="density" t="spb"/>
    <k n="function" t="spb"/>
    <k n="UniqueName" t="spb"/>
    <k n="UMLS concept ID" t="spb"/>
    <k n="Wolfram Data Type" t="spb"/>
    <k n="`%DisambiguationText" t="spb"/>
    <k n="weight percentage of total body" t="spb"/>
    <k n="typical number in the human body" t="spb"/>
  </s>
  <s>
    <k n="depth" t="s"/>
    <k n="length" t="s"/>
    <k n="density" t="s"/>
  </s>
  <s>
    <k n="title" t="spb"/>
    <k n="runtime" t="spb"/>
    <k n="UniqueName" t="spb"/>
    <k n="release date" t="spb"/>
    <k n="rating advisory" t="spb"/>
    <k n="Wolfram Data Type" t="spb"/>
    <k n="production budget" t="spb"/>
    <k n="wikipedia summary text" t="spb"/>
    <k n="US box office total receipts" t="spb"/>
    <k n="worldwide box office total receipts" t="spb"/>
    <k n="international box office total receipts" t="spb"/>
  </s>
  <s>
    <k n="image" t="i"/>
    <k n="title" t="i"/>
  </s>
  <s>
    <k n="runtime" t="s"/>
  </s>
  <s>
    <k n="name" t="spb"/>
    <k n="height" t="spb"/>
    <k n="full name" t="spb"/>
    <k n="net worth" t="spb"/>
    <k n="UniqueName" t="spb"/>
    <k n="date of birth" t="spb"/>
    <k n="place of birth" t="spb"/>
    <k n="Wolfram data type" t="spb"/>
    <k n="wikipedia summary text" t="spb"/>
  </s>
  <s>
    <k n="height" t="s"/>
  </s>
  <s>
    <k n="name" t="spb"/>
    <k n="full name" t="spb"/>
    <k n="net worth" t="spb"/>
    <k n="UniqueName" t="spb"/>
    <k n="date of birth" t="spb"/>
    <k n="place of birth" t="spb"/>
    <k n="Wolfram data type" t="spb"/>
    <k n="wikipedia summary text" t="spb"/>
  </s>
  <s>
    <k n="name" t="spb"/>
    <k n="UniqueName" t="spb"/>
    <k n="start date" t="spb"/>
    <k n="country/region" t="spb"/>
    <k n="place of origin" t="spb"/>
    <k n="Wolfram Data Type" t="spb"/>
    <k n="`%DisambiguationText" t="spb"/>
    <k n="wikipedia summary text" t="spb"/>
  </s>
  <s>
    <k n="name" t="spb"/>
    <k n="runtime" t="spb"/>
    <k n="UniqueName" t="spb"/>
    <k n="release date" t="spb"/>
    <k n="number of discs" t="spb"/>
    <k n="number of songs" t="spb"/>
    <k n="Wolfram Data Type" t="spb"/>
  </s>
  <s>
    <k n="name" t="spb"/>
    <k n="runtime" t="spb"/>
    <k n="UniqueName" t="spb"/>
    <k n="release date" t="spb"/>
    <k n="number of discs" t="spb"/>
    <k n="number of songs" t="spb"/>
    <k n="Wolfram Data Type" t="spb"/>
    <k n="wikipedia summary text" t="spb"/>
  </s>
  <s>
    <k n="name" t="spb"/>
    <k n="runtime" t="spb"/>
    <k n="UniqueName" t="spb"/>
    <k n="release date" t="spb"/>
    <k n="number of discs" t="spb"/>
    <k n="Wolfram Data Type" t="spb"/>
    <k n="wikipedia summary text" t="spb"/>
  </s>
  <s>
    <k n="name" t="spb"/>
    <k n="UniqueName" t="spb"/>
    <k n="release date" t="spb"/>
    <k n="number of discs" t="spb"/>
    <k n="Wolfram Data Type" t="spb"/>
  </s>
  <s>
    <k n="name" t="spb"/>
    <k n="runtime" t="spb"/>
    <k n="UniqueName" t="spb"/>
    <k n="release date" t="spb"/>
    <k n="number of discs" t="spb"/>
    <k n="Wolfram Data Type" t="spb"/>
  </s>
  <s>
    <k n="name" t="spb"/>
    <k n="length" t="spb"/>
    <k n="UniqueName" t="spb"/>
    <k n="music work" t="spb"/>
    <k n="release date" t="spb"/>
    <k n="recording date" t="spb"/>
    <k n="Wolfram Data Type" t="spb"/>
  </s>
  <s>
    <k n="length" t="s"/>
  </s>
  <s>
    <k n="name" t="spb"/>
    <k n="USDA class" t="spb"/>
    <k n="USDA genus" t="spb"/>
    <k n="USDA order" t="spb"/>
    <k n="UniqueName" t="spb"/>
    <k n="USDA family" t="spb"/>
    <k n="USDA symbol" t="spb"/>
    <k n="common name" t="spb"/>
    <k n="USDA kingdom" t="spb"/>
    <k n="USDA division" t="spb"/>
    <k n="USDA subclass" t="spb"/>
    <k n="USDA subkingdom" t="spb"/>
    <k n="scientific name" t="spb"/>
    <k n="taxonomic level" t="spb"/>
    <k n="Wolfram Data Type" t="spb"/>
    <k n="USDA superdivision" t="spb"/>
    <k n="`%DisambiguationText" t="spb"/>
    <k n="wikipedia summary text" t="spb"/>
  </s>
  <s>
    <k n="name" t="spb"/>
    <k n="USDA class" t="spb"/>
    <k n="USDA genus" t="spb"/>
    <k n="USDA order" t="spb"/>
    <k n="UniqueName" t="spb"/>
    <k n="USDA family" t="spb"/>
    <k n="USDA symbol" t="spb"/>
    <k n="common name" t="spb"/>
    <k n="USDA kingdom" t="spb"/>
    <k n="USDA division" t="spb"/>
    <k n="USDA subclass" t="spb"/>
    <k n="USDA subkingdom" t="spb"/>
    <k n="scientific name" t="spb"/>
    <k n="taxonomic level" t="spb"/>
    <k n="Wolfram Data Type" t="spb"/>
    <k n="USDA superdivision" t="spb"/>
    <k n="`%DisambiguationText" t="spb"/>
  </s>
  <s>
    <k n="name" t="spb"/>
    <k n="history" t="spb"/>
    <k n="UniqueName" t="spb"/>
    <k n="description" t="spb"/>
    <k n="male mean height" t="spb"/>
    <k n="male mean weight" t="spb"/>
    <k n="Wolfram Data Type" t="spb"/>
    <k n="maximum life span" t="spb"/>
    <k n="female mean height" t="spb"/>
    <k n="female mean weight" t="spb"/>
    <k n="male maximum height" t="spb"/>
    <k n="male maximum weight" t="spb"/>
    <k n="male minimum height" t="spb"/>
    <k n="male minimum weight" t="spb"/>
    <k n="maximum litter size" t="spb"/>
    <k n="AKC recognition year" t="spb"/>
    <k n="`%DisambiguationText" t="spb"/>
    <k n="female maximum height" t="spb"/>
    <k n="female maximum weight" t="spb"/>
    <k n="female minimum height" t="spb"/>
    <k n="female minimum weight" t="spb"/>
  </s>
  <s>
    <k n="UniqueName" t="spb"/>
    <k n="description" t="spb"/>
  </s>
  <s>
    <k n="name" t="i"/>
    <k n="image" t="i"/>
    <k n="description" t="i"/>
  </s>
  <s>
    <k n="male mean height" t="s"/>
    <k n="male mean weight" t="s"/>
    <k n="maximum life span" t="s"/>
    <k n="female mean height" t="s"/>
    <k n="female mean weight" t="s"/>
    <k n="male maximum height" t="s"/>
    <k n="male maximum weight" t="s"/>
    <k n="male minimum height" t="s"/>
    <k n="male minimum weight" t="s"/>
    <k n="female maximum height" t="s"/>
    <k n="female maximum weight" t="s"/>
    <k n="female minimum height" t="s"/>
    <k n="female minimum weight" t="s"/>
  </s>
  <s>
    <k n="name" t="spb"/>
    <k n="ICD‐9 code" t="spb"/>
    <k n="UniqueName" t="spb"/>
    <k n="prevalence" t="spb"/>
    <k n="ICD‐10 code" t="spb"/>
    <k n="prevalence rate" t="spb"/>
    <k n="Wolfram Data Type" t="spb"/>
    <k n="average patient BMI" t="spb"/>
    <k n="average patient age" t="spb"/>
    <k n="average temperature" t="spb"/>
    <k n="`%DisambiguationText" t="spb"/>
    <k n="average patient height" t="spb"/>
    <k n="average patient weight" t="spb"/>
    <k n="average systolic blood pressure" t="spb"/>
    <k n="average diastolic blood pressure" t="spb"/>
  </s>
  <s>
    <k n="prevalence" t="s"/>
    <k n="average patient BMI" t="s"/>
    <k n="average patient age" t="s"/>
    <k n="average temperature" t="s"/>
    <k n="average patient height" t="s"/>
    <k n="average patient weight" t="s"/>
    <k n="average systolic blood pressure" t="s"/>
    <k n="average diastolic blood pressure" t="s"/>
  </s>
  <s>
    <k n="name" t="spb"/>
    <k n="UniqueName" t="spb"/>
    <k n="description" t="spb"/>
    <k n="Wolfram Data Type" t="spb"/>
    <k n="associated disease" t="spb"/>
    <k n="associated ICD‐10 code" t="spb"/>
  </s>
  <s>
    <k n="name" t="spb"/>
    <k n="height" t="spb"/>
    <k n="weight" t="spb"/>
    <k n="full name" t="spb"/>
    <k n="net worth" t="spb"/>
    <k n="UniqueName" t="spb"/>
    <k n="date of birth" t="spb"/>
    <k n="place of birth" t="spb"/>
    <k n="Wolfram Data Type" t="spb"/>
    <k n="`%DisambiguationText" t="spb"/>
    <k n="wikipedia summary text" t="spb"/>
  </s>
  <s>
    <k n="height" t="s"/>
    <k n="weight" t="s"/>
  </s>
  <s>
    <k n="name" t="spb"/>
    <k n="full name" t="spb"/>
    <k n="net worth" t="spb"/>
    <k n="UniqueName" t="spb"/>
    <k n="date of birth" t="spb"/>
    <k n="place of birth" t="spb"/>
    <k n="Wolfram Data Type" t="spb"/>
    <k n="`%DisambiguationText" t="spb"/>
    <k n="wikipedia summary text" t="spb"/>
  </s>
  <s>
    <k n="title" t="spb"/>
    <k n="UniqueName" t="spb"/>
    <k n="original title" t="spb"/>
    <k n="Wolfram Data Type" t="spb"/>
    <k n="`%DisambiguationText" t="spb"/>
    <k n="first publication date" t="spb"/>
    <k n="wikipedia summary text" t="spb"/>
  </s>
  <s>
    <k n="name" t="spb"/>
    <k n="full name" t="spb"/>
    <k n="UniqueName" t="spb"/>
    <k n="date of birth" t="spb"/>
    <k n="date of death" t="spb"/>
    <k n="place of birth" t="spb"/>
    <k n="place of death" t="spb"/>
    <k n="Wolfram Data Type" t="spb"/>
    <k n="wikipedia summary text" t="spb"/>
  </s>
  <s>
    <k n="name" t="spb"/>
    <k n="UniqueName" t="spb"/>
    <k n="Wikipedia size" t="spb"/>
    <k n="Wolfram Data Type" t="spb"/>
    <k n="original location" t="spb"/>
    <k n="`%DisambiguationText" t="spb"/>
    <k n="wikipedia summary text" t="spb"/>
    <k n="place with most speakers" t="spb"/>
    <k n="total number of speakers" t="spb"/>
    <k n="non native total speakers" t="spb"/>
    <k n="number of native speakers" t="spb"/>
    <k n="typical translation length" t="spb"/>
  </s>
  <s>
    <k n="Wikipedia size" t="s"/>
    <k n="total number of speakers" t="s"/>
    <k n="non native total speakers" t="s"/>
    <k n="number of native speakers" t="s"/>
  </s>
  <s>
    <k n="GDP" t="spb"/>
    <k n="name" t="spb"/>
    <k n="UN code" t="spb"/>
    <k n="ISO name" t="spb"/>
    <k n="real GDP" t="spb"/>
    <k n="UN number" t="spb"/>
    <k n="full name" t="spb"/>
    <k n="land area" t="spb"/>
    <k n="Gini index" t="spb"/>
    <k n="UniqueName" t="spb"/>
    <k n="employment" t="spb"/>
    <k n="median age" t="spb"/>
    <k n="population" t="spb"/>
    <k n="total area" t="spb"/>
    <k n="labor force" t="spb"/>
    <k n="IP addresses" t="spb"/>
    <k n="calling code" t="spb"/>
    <k n="capital city" t="spb"/>
    <k n="country code" t="spb"/>
    <k n="GDP at parity" t="spb"/>
    <k n="annual births" t="spb"/>
    <k n="annual deaths" t="spb"/>
    <k n="hospital beds" t="spb"/>
    <k n="internet code" t="spb"/>
    <k n="literacy rate" t="spb"/>
    <k n="GDP per capita" t="spb"/>
    <k n="internet usage" t="spb"/>
    <k n="total students" t="spb"/>
    <k n="total teachers" t="spb"/>
    <k n="GDP real growth" t="spb"/>
    <k n="life expectancy" t="spb"/>
    <k n="telephone lines" t="spb"/>
    <k n="coastline length" t="spb"/>
    <k n="nationality name" t="spb"/>
    <k n="Wolfram Data Type" t="spb"/>
    <k n="population growth" t="spb"/>
    <k n="total road length" t="spb"/>
    <k n="unemployment rate" t="spb"/>
    <k n="license plate code" t="spb"/>
    <k n="population density" t="spb"/>
    <k n="physicians per capita" t="spb"/>
    <k n="total vehicles in use" t="spb"/>
    <k n="employment in industry" t="spb"/>
    <k n="employment in services" t="spb"/>
    <k n="wikipedia summary text" t="spb"/>
    <k n="primary school students" t="spb"/>
    <k n="secure internet servers" t="spb"/>
    <k n="consumer price inflation" t="spb"/>
    <k n="tertiary school students" t="spb"/>
    <k n="annual‐crop land fraction" t="spb"/>
    <k n="employment in agriculture" t="spb"/>
    <k n="secondary school students" t="spb"/>
    <k n="health spending per capita" t="spb"/>
    <k n="long‐term unemployment rate" t="spb"/>
    <k n="average broadband upload rate" t="spb"/>
    <k n="mobile cellular subscriptions" t="spb"/>
    <k n="Human Development Index, total" t="spb"/>
    <k n="Human Development Index, health" t="spb"/>
    <k n="average broadband download rate" t="spb"/>
    <k n="Human Development Index, education" t="spb"/>
    <k n="fixed broadband internet subscribers" t="spb"/>
    <k n="primary school student-teacher ratio" t="spb"/>
    <k n="secondary school student-teacher ratio" t="spb"/>
    <k n="Human Development Index, living standards" t="spb"/>
    <k n="public education spending, percent of GDP" t="spb"/>
  </s>
  <s>
    <k n="GDP" t="s"/>
    <k n="real GDP" t="s"/>
    <k n="land area" t="s"/>
    <k n="employment" t="s"/>
    <k n="median age" t="s"/>
    <k n="population" t="s"/>
    <k n="total area" t="s"/>
    <k n="labor force" t="s"/>
    <k n="GDP at parity" t="s"/>
    <k n="annual births" t="s"/>
    <k n="annual deaths" t="s"/>
    <k n="hospital beds" t="s"/>
    <k n="GDP per capita" t="s"/>
    <k n="internet usage" t="s"/>
    <k n="total students" t="s"/>
    <k n="total teachers" t="s"/>
    <k n="GDP real growth" t="s"/>
    <k n="life expectancy" t="s"/>
    <k n="coastline length" t="s"/>
    <k n="population growth" t="s"/>
    <k n="total road length" t="s"/>
    <k n="population density" t="s"/>
    <k n="physicians per capita" t="s"/>
    <k n="total vehicles in use" t="s"/>
    <k n="employment in industry" t="s"/>
    <k n="employment in services" t="s"/>
    <k n="primary school students" t="s"/>
    <k n="consumer price inflation" t="s"/>
    <k n="tertiary school students" t="s"/>
    <k n="employment in agriculture" t="s"/>
    <k n="secondary school students" t="s"/>
    <k n="health spending per capita" t="s"/>
    <k n="average broadband upload rate" t="s"/>
    <k n="average broadband download rate" t="s"/>
    <k n="fixed broadband internet subscribers" t="s"/>
  </s>
  <s>
    <k n="GDP" t="spb"/>
    <k n="name" t="spb"/>
    <k n="UN code" t="spb"/>
    <k n="ISO name" t="spb"/>
    <k n="real GDP" t="spb"/>
    <k n="UN number" t="spb"/>
    <k n="full name" t="spb"/>
    <k n="land area" t="spb"/>
    <k n="Gini index" t="spb"/>
    <k n="UniqueName" t="spb"/>
    <k n="employment" t="spb"/>
    <k n="median age" t="spb"/>
    <k n="population" t="spb"/>
    <k n="total area" t="spb"/>
    <k n="labor force" t="spb"/>
    <k n="IP addresses" t="spb"/>
    <k n="calling code" t="spb"/>
    <k n="capital city" t="spb"/>
    <k n="country code" t="spb"/>
    <k n="GDP at parity" t="spb"/>
    <k n="annual births" t="spb"/>
    <k n="annual deaths" t="spb"/>
    <k n="hospital beds" t="spb"/>
    <k n="internet code" t="spb"/>
    <k n="literacy rate" t="spb"/>
    <k n="GDP per capita" t="spb"/>
    <k n="internet usage" t="spb"/>
    <k n="total students" t="spb"/>
    <k n="total teachers" t="spb"/>
    <k n="GDP real growth" t="spb"/>
    <k n="life expectancy" t="spb"/>
    <k n="telephone lines" t="spb"/>
    <k n="coastline length" t="spb"/>
    <k n="nationality name" t="spb"/>
    <k n="Wolfram Data Type" t="spb"/>
    <k n="population growth" t="spb"/>
    <k n="total road length" t="spb"/>
    <k n="unemployment rate" t="spb"/>
    <k n="license plate code" t="spb"/>
    <k n="population density" t="spb"/>
    <k n="physicians per capita" t="spb"/>
    <k n="total vehicles in use" t="spb"/>
    <k n="employment in industry" t="spb"/>
    <k n="employment in services" t="spb"/>
    <k n="wikipedia summary text" t="spb"/>
    <k n="primary school students" t="spb"/>
    <k n="secure internet servers" t="spb"/>
    <k n="consumer price inflation" t="spb"/>
    <k n="tertiary school students" t="spb"/>
    <k n="annual‐crop land fraction" t="spb"/>
    <k n="employment in agriculture" t="spb"/>
    <k n="secondary school students" t="spb"/>
    <k n="long‐term unemployment rate" t="spb"/>
    <k n="average broadband upload rate" t="spb"/>
    <k n="mobile cellular subscriptions" t="spb"/>
    <k n="Human Development Index, total" t="spb"/>
    <k n="Human Development Index, health" t="spb"/>
    <k n="average broadband download rate" t="spb"/>
    <k n="Human Development Index, education" t="spb"/>
    <k n="fixed broadband internet subscribers" t="spb"/>
    <k n="primary school student-teacher ratio" t="spb"/>
    <k n="secondary school student-teacher ratio" t="spb"/>
    <k n="Human Development Index, living standards" t="spb"/>
    <k n="public education spending, percent of GDP" t="spb"/>
  </s>
  <s>
    <k n="GDP" t="s"/>
    <k n="real GDP" t="s"/>
    <k n="land area" t="s"/>
    <k n="employment" t="s"/>
    <k n="median age" t="s"/>
    <k n="population" t="s"/>
    <k n="total area" t="s"/>
    <k n="labor force" t="s"/>
    <k n="GDP at parity" t="s"/>
    <k n="annual births" t="s"/>
    <k n="annual deaths" t="s"/>
    <k n="hospital beds" t="s"/>
    <k n="GDP per capita" t="s"/>
    <k n="internet usage" t="s"/>
    <k n="total students" t="s"/>
    <k n="total teachers" t="s"/>
    <k n="GDP real growth" t="s"/>
    <k n="life expectancy" t="s"/>
    <k n="coastline length" t="s"/>
    <k n="population growth" t="s"/>
    <k n="total road length" t="s"/>
    <k n="population density" t="s"/>
    <k n="physicians per capita" t="s"/>
    <k n="total vehicles in use" t="s"/>
    <k n="employment in industry" t="s"/>
    <k n="employment in services" t="s"/>
    <k n="primary school students" t="s"/>
    <k n="consumer price inflation" t="s"/>
    <k n="tertiary school students" t="s"/>
    <k n="employment in agriculture" t="s"/>
    <k n="secondary school students" t="s"/>
    <k n="average broadband upload rate" t="s"/>
    <k n="average broadband download rate" t="s"/>
    <k n="fixed broadband internet subscribers" t="s"/>
  </s>
  <s>
    <k n="area" t="spb"/>
    <k n="name" t="spb"/>
    <k n="width" t="spb"/>
    <k n="height" t="spb"/>
    <k n="diagonal" t="spb"/>
    <k n="latitude" t="spb"/>
    <k n="longitude" t="spb"/>
    <k n="UniqueName" t="spb"/>
    <k n="start date" t="spb"/>
    <k n="aspect ratio" t="spb"/>
    <k n="completion date" t="spb"/>
    <k n="Wolfram Data Type" t="spb"/>
    <k n="`%DisambiguationText" t="spb"/>
  </s>
  <s>
    <k n="area" t="s"/>
    <k n="width" t="s"/>
    <k n="height" t="s"/>
    <k n="diagonal" t="s"/>
    <k n="latitude" t="s"/>
    <k n="longitude" t="s"/>
  </s>
  <s>
    <k n="name" t="spb"/>
    <k n="floors" t="spb"/>
    <k n="latitude" t="spb"/>
    <k n="longitude" t="spb"/>
    <k n="UniqueName" t="spb"/>
    <k n="floor area" t="spb"/>
    <k n="completion date" t="spb"/>
    <k n="Wolfram Data Type" t="spb"/>
    <k n="construction status" t="spb"/>
    <k n="wikipedia summary text" t="spb"/>
  </s>
  <s>
    <k n="latitude" t="s"/>
    <k n="longitude" t="s"/>
    <k n="floor area" t="s"/>
  </s>
  <s>
    <k n="name" t="i"/>
    <k n="local map" t="i"/>
    <k n="`_DisplayString" t="i"/>
  </s>
  <s>
    <k n="name" t="spb"/>
    <k n="history" t="spb"/>
    <k n="UniqueName" t="spb"/>
    <k n="Wolfram Data Type" t="spb"/>
  </s>
  <s>
    <k n="name" t="i"/>
    <k n="`_DisplayString" t="i"/>
  </s>
  <s>
    <k n="name" t="spb"/>
    <k n="UniqueName" t="spb"/>
    <k n="Wolfram Data Type" t="spb"/>
  </s>
  <s>
    <k n="mean wind speed" t="s"/>
    <k n="mean temperature" t="s"/>
    <k n="mean precipitation" t="s"/>
    <k n="maximum temperature" t="s"/>
    <k n="minimum temperature" t="s"/>
    <k n="mean maximum temperature" t="s"/>
    <k n="mean minimum temperatur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39">
    <x:dxf>
      <x:numFmt numFmtId="194" formatCode="0.0%"/>
    </x:dxf>
    <x:dxf>
      <x:numFmt numFmtId="3" formatCode="#,##0"/>
    </x:dxf>
    <x:dxf>
      <x:numFmt numFmtId="2" formatCode="0.00"/>
    </x:dxf>
    <x:dxf>
      <x:numFmt numFmtId="1" formatCode="0"/>
    </x:dxf>
    <x:dxf>
      <x:numFmt numFmtId="4" formatCode="#,##0.00"/>
    </x:dxf>
    <x:dxf>
      <x:numFmt numFmtId="193" formatCode="0.0"/>
    </x:dxf>
    <x:dxf>
      <x:numFmt numFmtId="192" formatCode="_([$$-409]* #,##0.00_);_([$$-409]* \(#,##0.00\);_([$$-409]* &quot;-&quot;??_);_(@_)"/>
    </x:dxf>
    <x:dxf>
      <x:numFmt numFmtId="191" formatCode="_([$$-409]* #,##0_);_([$$-409]* \(#,##0\);_([$$-409]* &quot;-&quot;_);_(@_)"/>
    </x:dxf>
    <x:dxf>
      <x:numFmt numFmtId="14" formatCode="0.00%"/>
    </x:dxf>
    <x:dxf>
      <x:numFmt numFmtId="190" formatCode="0.0000"/>
    </x:dxf>
    <x:dxf>
      <x:numFmt numFmtId="189" formatCode="#,##0.000000000"/>
    </x:dxf>
    <x:dxf>
      <x:numFmt numFmtId="188" formatCode="#,##0.000000"/>
    </x:dxf>
    <x:dxf>
      <x:numFmt numFmtId="187" formatCode="0.0000%"/>
    </x:dxf>
    <x:dxf>
      <x:numFmt numFmtId="186" formatCode="#,##0.0000000"/>
    </x:dxf>
    <x:dxf>
      <x:numFmt numFmtId="185" formatCode="#,##0.00000000"/>
    </x:dxf>
    <x:dxf>
      <x:numFmt numFmtId="184" formatCode="0.00000%"/>
    </x:dxf>
    <x:dxf>
      <x:numFmt numFmtId="183" formatCode="#,##0.0"/>
    </x:dxf>
    <x:dxf>
      <x:numFmt numFmtId="182" formatCode="#,##0.000"/>
    </x:dxf>
    <x:dxf>
      <x:numFmt numFmtId="181" formatCode="_([$$-409]* #,##0.0_);_([$$-409]* \(#,##0.0\);_([$$-409]* &quot;-&quot;?_);_(@_)"/>
    </x:dxf>
    <x:dxf>
      <x:numFmt numFmtId="13" formatCode="0%"/>
    </x:dxf>
    <x:dxf>
      <x:numFmt numFmtId="180" formatCode="#,##0.0000"/>
    </x:dxf>
    <x:dxf>
      <x:numFmt numFmtId="179" formatCode="#,##0.00000"/>
    </x:dxf>
    <x:dxf>
      <x:numFmt numFmtId="178" formatCode="0.000000%"/>
    </x:dxf>
    <x:dxf>
      <x:numFmt numFmtId="19" formatCode="m/d/yyyy"/>
    </x:dxf>
    <x:dxf>
      <x:numFmt numFmtId="27" formatCode="m/d/yyyy\ h:mm"/>
    </x:dxf>
    <x:dxf>
      <x:numFmt numFmtId="177" formatCode="_([$€-2]\ * #,##0.00_);_([$€-2]\ * \(#,##0.00\);_([$€-2]\ * &quot;-&quot;??_);_(@_)"/>
    </x:dxf>
    <x:dxf>
      <x:numFmt numFmtId="176" formatCode="0.000%"/>
    </x:dxf>
    <x:dxf>
      <x:numFmt numFmtId="175" formatCode="_([$$-409]* #,##0.000_);_([$$-409]* \(#,##0.000\);_([$$-409]* &quot;-&quot;???_);_(@_)"/>
    </x:dxf>
    <x:dxf>
      <x:numFmt numFmtId="174" formatCode="#,##0.00000000000"/>
    </x:dxf>
    <x:dxf>
      <x:numFmt numFmtId="173" formatCode="#,##0.0000000000000"/>
    </x:dxf>
    <x:dxf>
      <x:numFmt numFmtId="172" formatCode="#,##0.00000000000000000000"/>
    </x:dxf>
    <x:dxf>
      <x:numFmt numFmtId="171" formatCode="#,##0.0000000000"/>
    </x:dxf>
    <x:dxf>
      <x:numFmt numFmtId="170" formatCode="#,##0.000000000000000000"/>
    </x:dxf>
    <x:dxf>
      <x:numFmt numFmtId="169" formatCode="#,##0.00000000000000000000000"/>
    </x:dxf>
    <x:dxf>
      <x:numFmt numFmtId="168" formatCode="#,##0.0000000000000000000000000000"/>
    </x:dxf>
    <x:dxf>
      <x:numFmt numFmtId="167" formatCode="#,##0.0000000000000000000"/>
    </x:dxf>
    <x:dxf>
      <x:numFmt numFmtId="166" formatCode="#,##0.00000000000000000"/>
    </x:dxf>
    <x:dxf>
      <x:numFmt numFmtId="165" formatCode="#,##0.0000000000000000"/>
    </x:dxf>
    <x:dxf>
      <x:numFmt numFmtId="164" formatCode="#,##0.000000000000000"/>
    </x:dxf>
  </dxfs>
  <richProperties>
    <rPr n="IsTitleField" t="b"/>
    <rPr n="IsHeroField" t="b"/>
    <rPr n="RequiresInlineAttribution" t="b"/>
    <rPr n="ShouldShowInCell" t="b"/>
  </richProperties>
  <richStyles>
    <rSty>
      <rpv i="0">1</rpv>
    </rSty>
    <rSty>
      <rpv i="1">1</rpv>
    </rSty>
    <rSty>
      <rpv i="2">1</rpv>
    </rSty>
    <rSty dxfid="0"/>
    <rSty dxfid="1"/>
    <rSty dxfid="2"/>
    <rSty dxfid="3"/>
    <rSty dxfid="4"/>
    <rSty dxfid="5"/>
    <rSty dxfid="6"/>
    <rSty dxfid="7"/>
    <rSty dxfid="8"/>
    <rSty dxfid="9"/>
    <rSty dxfid="10"/>
    <rSty dxfid="11"/>
    <rSty dxfid="12"/>
    <rSty dxfid="13"/>
    <rSty dxfid="14"/>
    <rSty dxfid="15"/>
    <rSty dxfid="16"/>
    <rSty dxfid="17"/>
    <rSty dxfid="18"/>
    <rSty dxfid="19"/>
    <rSty dxfid="20"/>
    <rSty dxfid="21"/>
    <rSty dxfid="22"/>
    <rSty dxfid="23"/>
    <rSty dxfid="24"/>
    <rSty dxfid="25"/>
    <rSty dxfid="26"/>
    <rSty dxfid="27"/>
    <rSty dxfid="28"/>
    <rSty dxfid="29"/>
    <rSty dxfid="30"/>
    <rSty dxfid="31"/>
    <rSty dxfid="32"/>
    <rSty dxfid="33"/>
    <rSty dxfid="34"/>
    <rSty dxfid="35"/>
    <rSty dxfid="36"/>
    <rSty dxfid="37"/>
    <rSty dxfid="38"/>
    <rSty>
      <rpv i="3">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A977A5-4525-42B8-B95B-298139F9BE15}" name="Table1" displayName="Table1" ref="A6:C17" totalsRowShown="0" headerRowDxfId="4" dataDxfId="3">
  <autoFilter ref="A6:C17" xr:uid="{98A977A5-4525-42B8-B95B-298139F9BE15}"/>
  <tableColumns count="3">
    <tableColumn id="2" xr3:uid="{8DA315E5-646A-4724-8D70-DA97AA18544C}" name="Ticker" dataDxfId="2"/>
    <tableColumn id="3" xr3:uid="{3F83BB80-910F-4DF4-9CBA-1E16F97299DB}" name="Employees" dataDxfId="1">
      <calculatedColumnFormula array="1">_FV(Table1[[#This Row],[Ticker]],"Employees")</calculatedColumnFormula>
    </tableColumn>
    <tableColumn id="4" xr3:uid="{5A28BD27-E884-4A6D-87F9-51097793CEF9}" name="Headquarters" dataDxfId="0">
      <calculatedColumnFormula array="1">_FV(Table1[[#This Row],[Ticker]],"Headquarters")</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38CCD-C16F-4400-B7FD-1D8E92372D0E}">
  <dimension ref="D7:F14"/>
  <sheetViews>
    <sheetView topLeftCell="D8" zoomScale="140" zoomScaleNormal="140" workbookViewId="0">
      <selection activeCell="D15" sqref="D15"/>
    </sheetView>
  </sheetViews>
  <sheetFormatPr defaultRowHeight="14.5" x14ac:dyDescent="0.35"/>
  <cols>
    <col min="4" max="4" width="15.6328125" customWidth="1"/>
    <col min="5" max="5" width="14.7265625" customWidth="1"/>
    <col min="6" max="6" width="13.36328125" customWidth="1"/>
    <col min="7" max="7" width="9.90625" bestFit="1" customWidth="1"/>
  </cols>
  <sheetData>
    <row r="7" spans="4:6" x14ac:dyDescent="0.35">
      <c r="E7" t="e" vm="1">
        <v>#VALUE!</v>
      </c>
    </row>
    <row r="8" spans="4:6" x14ac:dyDescent="0.35">
      <c r="D8" t="s">
        <v>413</v>
      </c>
      <c r="E8" cm="1" vm="2">
        <f t="array" ref="E8">_FV(E7,"Population")</f>
        <v>126264931</v>
      </c>
      <c r="F8" t="str">
        <f ca="1">_xlfn.FORMULATEXT(E8)</f>
        <v>=E7.Population</v>
      </c>
    </row>
    <row r="9" spans="4:6" x14ac:dyDescent="0.35">
      <c r="D9" t="s">
        <v>465</v>
      </c>
      <c r="E9" cm="1" vm="3">
        <f t="array" ref="E9">_FV(E7,"Area")</f>
        <v>377944</v>
      </c>
      <c r="F9" t="str">
        <f t="shared" ref="F9:F11" ca="1" si="0">_xlfn.FORMULATEXT(E9)</f>
        <v>=E7.Area</v>
      </c>
    </row>
    <row r="10" spans="4:6" x14ac:dyDescent="0.35">
      <c r="D10" t="s">
        <v>466</v>
      </c>
      <c r="E10" t="e" cm="1" vm="4">
        <f t="array" ref="E10">_FV(E7,"Largest city",TRUE)</f>
        <v>#VALUE!</v>
      </c>
      <c r="F10" t="str">
        <f t="shared" ca="1" si="0"/>
        <v>=E7.[Largest city]</v>
      </c>
    </row>
    <row r="11" spans="4:6" x14ac:dyDescent="0.35">
      <c r="D11" t="str" cm="1">
        <f t="array" ref="D11">"Pop  of "&amp;_FV(E10,"name")</f>
        <v>Pop  of Keihanshin</v>
      </c>
      <c r="E11" cm="1" vm="5">
        <f t="array" ref="E11">_FV(E10,"Population")</f>
        <v>17075000</v>
      </c>
      <c r="F11" t="str">
        <f t="shared" ca="1" si="0"/>
        <v>=E10.Population</v>
      </c>
    </row>
    <row r="13" spans="4:6" x14ac:dyDescent="0.35">
      <c r="D13" t="s">
        <v>467</v>
      </c>
    </row>
    <row r="14" spans="4:6" x14ac:dyDescent="0.35">
      <c r="D14" t="str">
        <f ca="1">_xlfn.FORMULATEXT(D11)</f>
        <v>="Pop  of "&amp;E10.name</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33143-B6A9-46E3-8903-47B9ED17B890}">
  <dimension ref="E2:M13"/>
  <sheetViews>
    <sheetView topLeftCell="E1" zoomScale="130" zoomScaleNormal="130" workbookViewId="0">
      <selection activeCell="O11" sqref="O11"/>
    </sheetView>
  </sheetViews>
  <sheetFormatPr defaultColWidth="8.81640625" defaultRowHeight="14.5" x14ac:dyDescent="0.35"/>
  <cols>
    <col min="1" max="4" width="8.81640625" style="3"/>
    <col min="5" max="5" width="15.08984375" style="3" customWidth="1"/>
    <col min="6" max="6" width="8.81640625" style="3"/>
    <col min="7" max="7" width="11.81640625" style="3" customWidth="1"/>
    <col min="8" max="8" width="9.26953125" style="3" customWidth="1"/>
    <col min="9" max="9" width="11.81640625" style="3" customWidth="1"/>
    <col min="10" max="10" width="8.81640625" style="3"/>
    <col min="11" max="11" width="17.08984375" style="3" customWidth="1"/>
    <col min="12" max="12" width="17.1796875" style="3" customWidth="1"/>
    <col min="13" max="16384" width="8.81640625" style="3"/>
  </cols>
  <sheetData>
    <row r="2" spans="5:13" x14ac:dyDescent="0.35">
      <c r="K2" s="3" t="s">
        <v>469</v>
      </c>
    </row>
    <row r="3" spans="5:13" x14ac:dyDescent="0.35">
      <c r="F3" s="3" t="s">
        <v>411</v>
      </c>
      <c r="G3" s="3" t="s">
        <v>412</v>
      </c>
      <c r="H3" s="3" t="s">
        <v>413</v>
      </c>
      <c r="I3" s="3" t="s">
        <v>414</v>
      </c>
      <c r="L3" s="3" t="s">
        <v>468</v>
      </c>
    </row>
    <row r="4" spans="5:13" x14ac:dyDescent="0.35">
      <c r="E4" s="3" t="e" vm="6">
        <v>#VALUE!</v>
      </c>
      <c r="F4" s="3" cm="1" vm="7">
        <f t="array" ref="F4">_FV(E4,"Latitude")</f>
        <v>47.603228999999999</v>
      </c>
      <c r="G4" s="3" cm="1" vm="8">
        <f t="array" ref="G4">_FV(E4,"Longitude")</f>
        <v>-122.33028</v>
      </c>
      <c r="H4" s="3" cm="1" vm="9">
        <f t="array" ref="H4">_FV(E4,"Population")</f>
        <v>729601</v>
      </c>
      <c r="I4" s="3" t="e" cm="1" vm="10">
        <f t="array" ref="I4">_FV(E4,"Admin Division 2 (County/district/other)",TRUE)</f>
        <v>#VALUE!</v>
      </c>
      <c r="K4" s="3" t="e" vm="6">
        <v>#VALUE!</v>
      </c>
      <c r="L4" s="3" t="str" cm="1">
        <f t="array" ref="L4">_xlfn.FIELDVALUE(K4,$K$2)</f>
        <v>Pacific Time Zone</v>
      </c>
      <c r="M4" s="3" t="str">
        <f ca="1">_xlfn.FORMULATEXT(L4)</f>
        <v>=FIELDVALUE(K4,$K$2)</v>
      </c>
    </row>
    <row r="5" spans="5:13" x14ac:dyDescent="0.35">
      <c r="E5" s="3" t="e" vm="11">
        <v>#VALUE!</v>
      </c>
      <c r="F5" s="3" cm="1" vm="12">
        <f t="array" ref="F5">_FV(E5,"Latitude")</f>
        <v>34.052238000000003</v>
      </c>
      <c r="G5" s="3" cm="1" vm="13">
        <f t="array" ref="G5">_FV(E5,"Longitude")</f>
        <v>-118.24334399999999</v>
      </c>
      <c r="H5" s="3" cm="1" vm="14">
        <f t="array" ref="H5">_FV(E5,"Population")</f>
        <v>3990456</v>
      </c>
      <c r="I5" s="3" t="e" cm="1" vm="15">
        <f t="array" ref="I5">_FV(E5,"Admin Division 2 (County/district/other)",TRUE)</f>
        <v>#VALUE!</v>
      </c>
      <c r="K5" s="3" t="e" vm="11">
        <v>#VALUE!</v>
      </c>
      <c r="L5" s="3" t="str" cm="1">
        <f t="array" ref="L5">_xlfn.FIELDVALUE(K5,$K$2)</f>
        <v>Pacific Time Zone</v>
      </c>
      <c r="M5" s="3" t="str">
        <f t="shared" ref="M5:M7" ca="1" si="0">_xlfn.FORMULATEXT(L5)</f>
        <v>=FIELDVALUE(K5,$K$2)</v>
      </c>
    </row>
    <row r="6" spans="5:13" x14ac:dyDescent="0.35">
      <c r="E6" s="3" t="e" vm="16">
        <v>#VALUE!</v>
      </c>
      <c r="F6" s="3" cm="1" vm="17">
        <f t="array" ref="F6">_FV(E6,"Latitude")</f>
        <v>40.713046599999998</v>
      </c>
      <c r="G6" s="3" cm="1" vm="18">
        <f t="array" ref="G6">_FV(E6,"Longitude")</f>
        <v>-74.007230100000001</v>
      </c>
      <c r="H6" s="3" cm="1" vm="19">
        <f t="array" ref="H6">_FV(E6,"Population")</f>
        <v>8398748</v>
      </c>
      <c r="I6" s="3" t="e" cm="1" vm="20">
        <f t="array" ref="I6">_FV(E6,"Admin Division 2 (County/district/other)",TRUE)</f>
        <v>#VALUE!</v>
      </c>
      <c r="K6" s="3" t="e" vm="16">
        <v>#VALUE!</v>
      </c>
      <c r="L6" s="3" t="str" cm="1">
        <f t="array" ref="L6">_xlfn.FIELDVALUE(K6,$K$2)</f>
        <v>Eastern Time Zone</v>
      </c>
      <c r="M6" s="3" t="str">
        <f t="shared" ca="1" si="0"/>
        <v>=FIELDVALUE(K6,$K$2)</v>
      </c>
    </row>
    <row r="7" spans="5:13" x14ac:dyDescent="0.35">
      <c r="E7" s="3" t="e" vm="21">
        <v>#VALUE!</v>
      </c>
      <c r="F7" s="3" cm="1" vm="22">
        <f t="array" ref="F7">_FV(E7,"Latitude")</f>
        <v>39.790999999999997</v>
      </c>
      <c r="G7" s="3" cm="1" vm="23">
        <f t="array" ref="G7">_FV(E7,"Longitude")</f>
        <v>-86.147999999999996</v>
      </c>
      <c r="H7" s="3" cm="1" vm="24">
        <f t="array" ref="H7">_FV(E7,"Population")</f>
        <v>876862</v>
      </c>
      <c r="I7" s="3" t="e" cm="1" vm="25">
        <f t="array" ref="I7">_FV(E7,"Admin Division 2 (County/district/other)",TRUE)</f>
        <v>#VALUE!</v>
      </c>
      <c r="K7" s="3" t="e" vm="21">
        <v>#VALUE!</v>
      </c>
      <c r="L7" s="3" t="str" cm="1">
        <f t="array" ref="L7">_xlfn.FIELDVALUE(K7,$K$2)</f>
        <v>Eastern Time Zone</v>
      </c>
      <c r="M7" s="3" t="str">
        <f t="shared" ca="1" si="0"/>
        <v>=FIELDVALUE(K7,$K$2)</v>
      </c>
    </row>
    <row r="10" spans="5:13" x14ac:dyDescent="0.35">
      <c r="E10" s="3" t="s">
        <v>411</v>
      </c>
      <c r="F10" s="3" t="str">
        <f ca="1">_xlfn.FORMULATEXT(F4)</f>
        <v>=E4.Latitude</v>
      </c>
    </row>
    <row r="11" spans="5:13" x14ac:dyDescent="0.35">
      <c r="E11" s="3" t="s">
        <v>412</v>
      </c>
      <c r="F11" s="3" t="str">
        <f ca="1">_xlfn.FORMULATEXT(G4)</f>
        <v>=E4.Longitude</v>
      </c>
    </row>
    <row r="12" spans="5:13" x14ac:dyDescent="0.35">
      <c r="E12" s="3" t="s">
        <v>413</v>
      </c>
      <c r="F12" s="3" t="str">
        <f ca="1">_xlfn.FORMULATEXT(H4)</f>
        <v>=E4.Population</v>
      </c>
    </row>
    <row r="13" spans="5:13" x14ac:dyDescent="0.35">
      <c r="E13" s="3" t="s">
        <v>414</v>
      </c>
      <c r="F13" s="3" t="str">
        <f ca="1">_xlfn.FORMULATEXT(I4)</f>
        <v>=E4.[Admin Division 2 (County/district/other)]</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B37B0-1474-42D4-B016-71FA8E1F79C2}">
  <dimension ref="B3:H15"/>
  <sheetViews>
    <sheetView topLeftCell="B1" zoomScale="120" zoomScaleNormal="120" workbookViewId="0">
      <selection activeCell="B18" sqref="B18"/>
    </sheetView>
  </sheetViews>
  <sheetFormatPr defaultColWidth="8.81640625" defaultRowHeight="14.5" x14ac:dyDescent="0.35"/>
  <cols>
    <col min="1" max="1" width="8.81640625" style="3"/>
    <col min="2" max="2" width="19" style="3" customWidth="1"/>
    <col min="3" max="3" width="13.90625" style="3" customWidth="1"/>
    <col min="4" max="4" width="15.90625" style="3" customWidth="1"/>
    <col min="5" max="5" width="9.36328125" style="3" bestFit="1" customWidth="1"/>
    <col min="6" max="6" width="13.81640625" style="3" customWidth="1"/>
    <col min="7" max="7" width="28.08984375" style="3" bestFit="1" customWidth="1"/>
    <col min="8" max="8" width="20.7265625" style="3" bestFit="1" customWidth="1"/>
    <col min="9" max="16384" width="8.81640625" style="3"/>
  </cols>
  <sheetData>
    <row r="3" spans="2:8" x14ac:dyDescent="0.35">
      <c r="B3" s="3" t="s">
        <v>418</v>
      </c>
      <c r="C3" s="3" t="s">
        <v>419</v>
      </c>
      <c r="D3" s="3" t="s">
        <v>420</v>
      </c>
      <c r="E3" s="3" t="s">
        <v>421</v>
      </c>
    </row>
    <row r="4" spans="2:8" x14ac:dyDescent="0.35">
      <c r="B4" s="3" t="e" vm="26">
        <v>#VALUE!</v>
      </c>
      <c r="C4" s="3" cm="1" vm="27">
        <f t="array" ref="C4">_FV(B4,"Gini index",TRUE)</f>
        <v>0.48499999999999999</v>
      </c>
      <c r="D4" s="3" cm="1" vm="28">
        <f t="array" ref="D4">_FV(B4,"median household income",TRUE)</f>
        <v>79565</v>
      </c>
      <c r="E4" s="3" cm="1" vm="29">
        <f t="array" ref="E4">_FV(B4,"total rate of crime",TRUE)</f>
        <v>5.8913300000000002E-2</v>
      </c>
      <c r="F4" s="3" t="str">
        <f ca="1">_xlfn.FORMULATEXT(C4)</f>
        <v>=B4.[Gini index]</v>
      </c>
      <c r="G4" s="3" t="str">
        <f t="shared" ref="G4:H4" ca="1" si="0">_xlfn.FORMULATEXT(D4)</f>
        <v>=B4.[median household income]</v>
      </c>
      <c r="H4" s="3" t="str">
        <f t="shared" ca="1" si="0"/>
        <v>=B4.[total rate of crime]</v>
      </c>
    </row>
    <row r="5" spans="2:8" x14ac:dyDescent="0.35">
      <c r="B5" s="3" t="e" vm="30">
        <v>#VALUE!</v>
      </c>
      <c r="C5" s="3" cm="1" vm="31">
        <f t="array" ref="C5">_FV(B5,"Gini index",TRUE)</f>
        <v>0.53180000000000005</v>
      </c>
      <c r="D5" s="3" cm="1" vm="32">
        <f t="array" ref="D5">_FV(B5,"median household income",TRUE)</f>
        <v>54501</v>
      </c>
      <c r="E5" s="3" cm="1" vm="33">
        <f t="array" ref="E5">_FV(B5,"total rate of crime",TRUE)</f>
        <v>3.2972300000000003E-2</v>
      </c>
    </row>
    <row r="6" spans="2:8" x14ac:dyDescent="0.35">
      <c r="B6" s="3" t="e" vm="34">
        <v>#VALUE!</v>
      </c>
      <c r="C6" s="3" cm="1" vm="35">
        <f t="array" ref="C6">_FV(B6,"Gini index",TRUE)</f>
        <v>0.54959999999999998</v>
      </c>
      <c r="D6" s="3" cm="1" vm="36">
        <f t="array" ref="D6">_FV(B6,"median household income",TRUE)</f>
        <v>57782</v>
      </c>
      <c r="E6" s="3" cm="1" vm="37">
        <f t="array" ref="E6">_FV(B6,"total rate of crime",TRUE)</f>
        <v>2.1044500000000001E-2</v>
      </c>
    </row>
    <row r="7" spans="2:8" x14ac:dyDescent="0.35">
      <c r="B7" s="3" t="e" vm="38">
        <v>#VALUE!</v>
      </c>
      <c r="C7" s="3" cm="1" vm="39">
        <f t="array" ref="C7">_FV(B7,"Gini index",TRUE)</f>
        <v>0.48580000000000001</v>
      </c>
      <c r="D7" s="3" cm="1" vm="40">
        <f t="array" ref="D7">_FV(B7,"median household income",TRUE)</f>
        <v>44709</v>
      </c>
      <c r="E7" s="3" cm="1" vm="41">
        <f t="array" ref="E7">_FV(B7,"total rate of crime",TRUE)</f>
        <v>5.7458300000000004E-2</v>
      </c>
    </row>
    <row r="9" spans="2:8" x14ac:dyDescent="0.35">
      <c r="B9" s="3" t="s">
        <v>447</v>
      </c>
      <c r="C9" s="3" t="s">
        <v>420</v>
      </c>
      <c r="D9" s="3" t="s">
        <v>413</v>
      </c>
    </row>
    <row r="10" spans="2:8" x14ac:dyDescent="0.35">
      <c r="B10" s="4" t="e" vm="42">
        <v>#VALUE!</v>
      </c>
      <c r="C10" s="3" cm="1" vm="43">
        <f t="array" ref="C10">_FV(B10,"median household income",TRUE)</f>
        <v>153381</v>
      </c>
      <c r="D10" s="3" cm="1" vm="44">
        <f t="array" ref="D10">_FV(B10,"population")</f>
        <v>29955</v>
      </c>
    </row>
    <row r="11" spans="2:8" x14ac:dyDescent="0.35">
      <c r="B11" s="3" t="e" vm="45">
        <v>#VALUE!</v>
      </c>
      <c r="C11" s="3" cm="1" vm="46">
        <f t="array" ref="C11">_FV(B11,"median household income",TRUE)</f>
        <v>52366</v>
      </c>
      <c r="D11" s="3" cm="1" vm="47">
        <f t="array" ref="D11">_FV(B11,"population")</f>
        <v>42998</v>
      </c>
    </row>
    <row r="12" spans="2:8" x14ac:dyDescent="0.35">
      <c r="B12" s="3" t="e" vm="48">
        <v>#VALUE!</v>
      </c>
      <c r="C12" s="3" cm="1" vm="49">
        <f t="array" ref="C12">_FV(B12,"median household income",TRUE)</f>
        <v>149732</v>
      </c>
      <c r="D12" s="3" cm="1" vm="50">
        <f t="array" ref="D12">_FV(B12,"population")</f>
        <v>20016</v>
      </c>
    </row>
    <row r="14" spans="2:8" x14ac:dyDescent="0.35">
      <c r="B14" s="3" t="s">
        <v>420</v>
      </c>
      <c r="C14" s="3" t="str">
        <f ca="1">_xlfn.FORMULATEXT(C10)</f>
        <v>=B10.[median household income]</v>
      </c>
    </row>
    <row r="15" spans="2:8" x14ac:dyDescent="0.35">
      <c r="B15" s="3" t="s">
        <v>413</v>
      </c>
      <c r="C15" s="3" t="str">
        <f ca="1">_xlfn.FORMULATEXT(D10)</f>
        <v>=B10.population</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5F7C-1EF2-42B1-B847-CF3CBDEB8FAF}">
  <dimension ref="A4:G7"/>
  <sheetViews>
    <sheetView topLeftCell="A4" zoomScale="140" zoomScaleNormal="140" workbookViewId="0">
      <selection activeCell="A11" sqref="A11"/>
    </sheetView>
  </sheetViews>
  <sheetFormatPr defaultColWidth="8.81640625" defaultRowHeight="14.5" x14ac:dyDescent="0.35"/>
  <cols>
    <col min="1" max="1" width="19.1796875" style="3" bestFit="1" customWidth="1"/>
    <col min="2" max="2" width="6.7265625" style="3" bestFit="1" customWidth="1"/>
    <col min="3" max="3" width="11.81640625" style="3" bestFit="1" customWidth="1"/>
    <col min="4" max="4" width="11.08984375" style="3" bestFit="1" customWidth="1"/>
    <col min="5" max="5" width="9.26953125" style="3" bestFit="1" customWidth="1"/>
    <col min="6" max="6" width="10.81640625" style="3" bestFit="1" customWidth="1"/>
    <col min="7" max="7" width="13.26953125" style="3" bestFit="1" customWidth="1"/>
    <col min="8" max="16384" width="8.81640625" style="3"/>
  </cols>
  <sheetData>
    <row r="4" spans="1:7" x14ac:dyDescent="0.35">
      <c r="A4" s="3" t="s">
        <v>415</v>
      </c>
      <c r="B4" s="3" t="s">
        <v>416</v>
      </c>
      <c r="C4" s="3" t="s">
        <v>417</v>
      </c>
      <c r="D4" s="3" t="s">
        <v>470</v>
      </c>
    </row>
    <row r="5" spans="1:7" ht="63.5" customHeight="1" x14ac:dyDescent="0.35">
      <c r="A5" s="3" t="e" vm="51">
        <v>#VALUE!</v>
      </c>
      <c r="B5" s="3" t="e" cm="1" vm="52">
        <f t="array" ref="B5">_FV(A5,"image")</f>
        <v>#VALUE!</v>
      </c>
      <c r="C5" s="3" cm="1" vm="53">
        <f t="array" ref="C5">_FV(A5,"latitude")</f>
        <v>37.819721999999999</v>
      </c>
    </row>
    <row r="6" spans="1:7" ht="99.15" customHeight="1" x14ac:dyDescent="0.35">
      <c r="A6" s="3" t="e" vm="54">
        <v>#VALUE!</v>
      </c>
      <c r="B6" s="3" t="e" cm="1" vm="55">
        <f t="array" ref="B6">_FV(A6,"image")</f>
        <v>#VALUE!</v>
      </c>
      <c r="C6" s="3" cm="1" vm="56">
        <f t="array" ref="C6">_FV(A6,"latitude")</f>
        <v>40.777245000000001</v>
      </c>
      <c r="D6" s="3" t="str" cm="1">
        <f t="array" ref="D6">_FV(A6,"FAA code",TRUE)</f>
        <v>LGA</v>
      </c>
      <c r="E6" s="3" t="str">
        <f ca="1">_xlfn.FORMULATEXT(B6)</f>
        <v>=A6.image</v>
      </c>
      <c r="F6" s="3" t="str">
        <f ca="1">_xlfn.FORMULATEXT(C6)</f>
        <v>=A6.latitude</v>
      </c>
      <c r="G6" s="3" t="str">
        <f ca="1">_xlfn.FORMULATEXT(D6)</f>
        <v>=A6.[FAA code]</v>
      </c>
    </row>
    <row r="7" spans="1:7" ht="47" customHeight="1" x14ac:dyDescent="0.35">
      <c r="A7" s="3" t="e" vm="57">
        <v>#VALUE!</v>
      </c>
      <c r="B7" s="3" t="e" cm="1" vm="58">
        <f t="array" ref="B7">_FV(A7,"image")</f>
        <v>#VALUE!</v>
      </c>
      <c r="C7" s="3" cm="1" vm="59">
        <f t="array" ref="C7">_FV(A7,"latitude")</f>
        <v>34.118560000000002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AD87D-7790-42D5-A1F0-270EA9955105}">
  <dimension ref="A1:E18"/>
  <sheetViews>
    <sheetView zoomScale="130" zoomScaleNormal="130" workbookViewId="0">
      <selection activeCell="B7" sqref="B7"/>
    </sheetView>
  </sheetViews>
  <sheetFormatPr defaultColWidth="8.81640625" defaultRowHeight="14.5" x14ac:dyDescent="0.35"/>
  <cols>
    <col min="1" max="1" width="28" style="3" customWidth="1"/>
    <col min="2" max="2" width="40.90625" style="3" customWidth="1"/>
    <col min="3" max="3" width="17.7265625" style="3" customWidth="1"/>
    <col min="4" max="4" width="12" style="3" bestFit="1" customWidth="1"/>
    <col min="5" max="5" width="20.1796875" style="3" bestFit="1" customWidth="1"/>
    <col min="6" max="16384" width="8.81640625" style="3"/>
  </cols>
  <sheetData>
    <row r="1" spans="1:5" x14ac:dyDescent="0.35">
      <c r="B1" s="3" t="s">
        <v>431</v>
      </c>
    </row>
    <row r="3" spans="1:5" x14ac:dyDescent="0.35">
      <c r="A3" s="3" t="s">
        <v>428</v>
      </c>
      <c r="B3" s="3" t="s">
        <v>429</v>
      </c>
      <c r="C3" s="3" t="s">
        <v>430</v>
      </c>
    </row>
    <row r="4" spans="1:5" x14ac:dyDescent="0.35">
      <c r="A4" s="3" t="e" vm="60">
        <v>#VALUE!</v>
      </c>
      <c r="B4" s="3" cm="1" vm="61">
        <f t="array" ref="B4">_FV(A4,"elevation")</f>
        <v>8848.86</v>
      </c>
      <c r="C4" s="3">
        <f>CONVERT(B4,"m","ft")</f>
        <v>29031.692913385828</v>
      </c>
      <c r="D4" s="3" t="str">
        <f ca="1">_xlfn.FORMULATEXT(B4)</f>
        <v>=A4.elevation</v>
      </c>
      <c r="E4" s="3" t="str">
        <f ca="1">_xlfn.FORMULATEXT(C4)</f>
        <v>=CONVERT(B4,"m","ft")</v>
      </c>
    </row>
    <row r="6" spans="1:5" x14ac:dyDescent="0.35">
      <c r="A6" s="3" t="s">
        <v>428</v>
      </c>
    </row>
    <row r="7" spans="1:5" x14ac:dyDescent="0.35">
      <c r="A7" s="3" t="e" vm="62">
        <v>#VALUE!</v>
      </c>
      <c r="B7" s="3" t="e" cm="1" vm="63">
        <f t="array" ref="B7:B9">_FV(A7,"administrative region",TRUE)</f>
        <v>#VALUE!</v>
      </c>
      <c r="C7" s="3" t="str">
        <f ca="1">_xlfn.FORMULATEXT(B7)</f>
        <v>=A7.[administrative region]</v>
      </c>
    </row>
    <row r="8" spans="1:5" x14ac:dyDescent="0.35">
      <c r="B8" s="3" t="e" vm="64">
        <v>#VALUE!</v>
      </c>
    </row>
    <row r="9" spans="1:5" x14ac:dyDescent="0.35">
      <c r="B9" s="3" t="e" vm="65">
        <v>#VALUE!</v>
      </c>
    </row>
    <row r="11" spans="1:5" x14ac:dyDescent="0.35">
      <c r="B11" s="3" t="str" cm="1">
        <f t="array" ref="B11">_FV(A7,"type")</f>
        <v>national park</v>
      </c>
      <c r="C11" s="3" t="str">
        <f ca="1">_xlfn.FORMULATEXT(B11)</f>
        <v>=A7.type</v>
      </c>
    </row>
    <row r="12" spans="1:5" ht="16.5" x14ac:dyDescent="0.35">
      <c r="B12" s="3" t="s">
        <v>471</v>
      </c>
      <c r="C12" s="3" t="s">
        <v>433</v>
      </c>
    </row>
    <row r="13" spans="1:5" x14ac:dyDescent="0.35">
      <c r="A13" s="3" t="e" vm="66">
        <v>#VALUE!</v>
      </c>
      <c r="B13" s="3" cm="1" vm="67">
        <f t="array" ref="B13">_FV(A13,"area")</f>
        <v>8983.4860829999998</v>
      </c>
      <c r="C13" s="3">
        <f>(0.621371^2)*B13</f>
        <v>3468.5412217145076</v>
      </c>
    </row>
    <row r="14" spans="1:5" x14ac:dyDescent="0.35">
      <c r="B14" s="3" t="str">
        <f ca="1">_xlfn.FORMULATEXT(B13)</f>
        <v>=A13.area</v>
      </c>
      <c r="C14" s="3" t="str">
        <f ca="1">_xlfn.FORMULATEXT(C13)</f>
        <v>=(0.621371^2)*B13</v>
      </c>
    </row>
    <row r="16" spans="1:5" x14ac:dyDescent="0.35">
      <c r="A16" s="3" t="s">
        <v>432</v>
      </c>
    </row>
    <row r="18" spans="1:1" x14ac:dyDescent="0.35">
      <c r="A18" s="3" t="s">
        <v>434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04BE7-87E2-41F6-8698-0092EB5D436B}">
  <dimension ref="A1:E26"/>
  <sheetViews>
    <sheetView zoomScale="140" zoomScaleNormal="140" workbookViewId="0">
      <selection activeCell="A5" sqref="A5:XFD8"/>
    </sheetView>
  </sheetViews>
  <sheetFormatPr defaultColWidth="8.81640625" defaultRowHeight="14.5" x14ac:dyDescent="0.35"/>
  <cols>
    <col min="1" max="1" width="41.36328125" style="3" customWidth="1"/>
    <col min="2" max="2" width="14.6328125" style="3" customWidth="1"/>
    <col min="3" max="3" width="52.1796875" style="3" customWidth="1"/>
    <col min="4" max="4" width="16.26953125" style="3" customWidth="1"/>
    <col min="5" max="5" width="11.90625" style="3" customWidth="1"/>
    <col min="6" max="16384" width="8.81640625" style="3"/>
  </cols>
  <sheetData>
    <row r="1" spans="1:5" x14ac:dyDescent="0.35">
      <c r="A1" s="5">
        <v>44341</v>
      </c>
    </row>
    <row r="2" spans="1:5" x14ac:dyDescent="0.35">
      <c r="B2" s="3" t="s">
        <v>1</v>
      </c>
      <c r="C2" s="3" t="s">
        <v>3</v>
      </c>
      <c r="D2" s="3" t="s">
        <v>4</v>
      </c>
    </row>
    <row r="3" spans="1:5" x14ac:dyDescent="0.35">
      <c r="A3" s="3" t="e" vm="68">
        <v>#VALUE!</v>
      </c>
      <c r="B3" s="6" cm="1">
        <f t="array" ref="B3">_FV(A3,"Employees")</f>
        <v>163000</v>
      </c>
      <c r="C3" s="7" cm="1">
        <f t="array" ref="C3">_FV(A3,"Market cap",TRUE)</f>
        <v>2079467857500</v>
      </c>
      <c r="D3" s="8" cm="1">
        <f t="array" ref="D3">_FV(A3,"Previous close",TRUE)</f>
        <v>279.93</v>
      </c>
      <c r="E3" s="8"/>
    </row>
    <row r="4" spans="1:5" x14ac:dyDescent="0.35">
      <c r="B4" s="3" t="str">
        <f ca="1">_xlfn.FORMULATEXT(B3)</f>
        <v>=A3.Employees</v>
      </c>
      <c r="C4" s="3" t="str">
        <f t="shared" ref="C4:D4" ca="1" si="0">_xlfn.FORMULATEXT(C3)</f>
        <v>=A3.[Market cap]</v>
      </c>
      <c r="D4" s="3" t="str">
        <f t="shared" ca="1" si="0"/>
        <v>=A3.[Previous close]</v>
      </c>
    </row>
    <row r="6" spans="1:5" x14ac:dyDescent="0.35">
      <c r="A6" s="3" t="s">
        <v>0</v>
      </c>
      <c r="B6" s="3" t="s">
        <v>1</v>
      </c>
      <c r="C6" s="3" t="s">
        <v>2</v>
      </c>
    </row>
    <row r="7" spans="1:5" x14ac:dyDescent="0.35">
      <c r="A7" s="9" t="e" vm="69">
        <v>#VALUE!</v>
      </c>
      <c r="B7" s="6" cm="1">
        <f t="array" ref="B7">_FV(Table1[[#This Row],[Ticker]],"Employees")</f>
        <v>94987</v>
      </c>
      <c r="C7" s="3" t="str" cm="1">
        <f t="array" ref="C7">_FV(Table1[[#This Row],[Ticker]],"Headquarters")</f>
        <v>3M Center, Bldg. 220-13E-26A, SAINT PAUL, MN, 55144-1000 US</v>
      </c>
    </row>
    <row r="8" spans="1:5" x14ac:dyDescent="0.35">
      <c r="A8" s="10" t="e" vm="70">
        <v>#VALUE!</v>
      </c>
      <c r="B8" s="6" cm="1">
        <f t="array" ref="B8">_FV(Table1[[#This Row],[Ticker]],"Employees")</f>
        <v>147000</v>
      </c>
      <c r="C8" s="3" t="str" cm="1">
        <f t="array" ref="C8">_FV(Table1[[#This Row],[Ticker]],"Headquarters")</f>
        <v>1 Apple Park Way, CUPERTINO, CA, 95014-0642 US</v>
      </c>
    </row>
    <row r="9" spans="1:5" x14ac:dyDescent="0.35">
      <c r="A9" s="9" t="e" vm="71">
        <v>#VALUE!</v>
      </c>
      <c r="B9" s="6" cm="1">
        <f t="array" ref="B9">_FV(Table1[[#This Row],[Ticker]],"Employees")</f>
        <v>141000</v>
      </c>
      <c r="C9" s="3" t="str" cm="1">
        <f t="array" ref="C9">_FV(Table1[[#This Row],[Ticker]],"Headquarters")</f>
        <v>100 N Riverside Plz, CHICAGO, IL, 60606-1596 US</v>
      </c>
    </row>
    <row r="10" spans="1:5" x14ac:dyDescent="0.35">
      <c r="A10" s="10" t="e" vm="72">
        <v>#VALUE!</v>
      </c>
      <c r="B10" s="6" cm="1">
        <f t="array" ref="B10">_FV(Table1[[#This Row],[Ticker]],"Employees")</f>
        <v>97300</v>
      </c>
      <c r="C10" s="3" t="str" cm="1">
        <f t="array" ref="C10">_FV(Table1[[#This Row],[Ticker]],"Headquarters")</f>
        <v>510 Lake Cook Rd Ste 100, DEERFIELD, IL, 60015-4971 US</v>
      </c>
    </row>
    <row r="11" spans="1:5" x14ac:dyDescent="0.35">
      <c r="A11" s="9" t="e" vm="73">
        <v>#VALUE!</v>
      </c>
      <c r="B11" s="6" cm="1">
        <f t="array" ref="B11">_FV(Table1[[#This Row],[Ticker]],"Employees")</f>
        <v>47736</v>
      </c>
      <c r="C11" s="3" t="str" cm="1">
        <f t="array" ref="C11">_FV(Table1[[#This Row],[Ticker]],"Headquarters")</f>
        <v>6001 Bollinger Canyon Rd, SAN RAMON, CA, 94583-2324 US</v>
      </c>
    </row>
    <row r="12" spans="1:5" x14ac:dyDescent="0.35">
      <c r="A12" s="10" t="e" vm="74">
        <v>#VALUE!</v>
      </c>
      <c r="B12" s="6" cm="1">
        <f t="array" ref="B12">_FV(Table1[[#This Row],[Ticker]],"Employees")</f>
        <v>77500</v>
      </c>
      <c r="C12" s="3" t="str" cm="1">
        <f t="array" ref="C12">_FV(Table1[[#This Row],[Ticker]],"Headquarters")</f>
        <v>170 West Tasman Dr, SAN JOSE, CA, 95134-1706 US</v>
      </c>
    </row>
    <row r="13" spans="1:5" x14ac:dyDescent="0.35">
      <c r="A13" s="9" t="e" vm="75">
        <v>#VALUE!</v>
      </c>
      <c r="B13" s="6" cm="1">
        <f t="array" ref="B13">_FV(Table1[[#This Row],[Ticker]],"Employees")</f>
        <v>80300</v>
      </c>
      <c r="C13" s="3" t="str" cm="1">
        <f t="array" ref="C13">_FV(Table1[[#This Row],[Ticker]],"Headquarters")</f>
        <v>1 Coca Cola Plz NW, ATLANTA, GA, 30313-2420 US</v>
      </c>
    </row>
    <row r="14" spans="1:5" x14ac:dyDescent="0.35">
      <c r="A14" s="10" t="e" vm="76">
        <v>#VALUE!</v>
      </c>
      <c r="B14" s="6" cm="1">
        <f t="array" ref="B14">_FV(Table1[[#This Row],[Ticker]],"Employees")</f>
        <v>203000</v>
      </c>
      <c r="C14" s="3" t="str" cm="1">
        <f t="array" ref="C14">_FV(Table1[[#This Row],[Ticker]],"Headquarters")</f>
        <v>500 S Buena Vista St, BURBANK, CA, 91521-0001 US</v>
      </c>
    </row>
    <row r="15" spans="1:5" x14ac:dyDescent="0.35">
      <c r="A15" s="9" t="e" vm="77">
        <v>#VALUE!</v>
      </c>
      <c r="B15" s="6" cm="1">
        <f t="array" ref="B15">_FV(Table1[[#This Row],[Ticker]],"Employees")</f>
        <v>375300</v>
      </c>
      <c r="C15" s="3" t="str" cm="1">
        <f t="array" ref="C15">_FV(Table1[[#This Row],[Ticker]],"Headquarters")</f>
        <v>1 New Orchard Rd, ARMONK, NY, 10504-1722 US</v>
      </c>
    </row>
    <row r="16" spans="1:5" x14ac:dyDescent="0.35">
      <c r="A16" s="10" t="e" vm="78">
        <v>#VALUE!</v>
      </c>
      <c r="B16" s="6" cm="1">
        <f t="array" ref="B16">_FV(Table1[[#This Row],[Ticker]],"Employees")</f>
        <v>110600</v>
      </c>
      <c r="C16" s="3" t="str" cm="1">
        <f t="array" ref="C16">_FV(Table1[[#This Row],[Ticker]],"Headquarters")</f>
        <v>2200 Mission College Blvd, SANTA CLARA, CA, 95054-1537 US</v>
      </c>
    </row>
    <row r="17" spans="1:3" x14ac:dyDescent="0.35">
      <c r="A17" s="9" t="e" vm="79">
        <v>#VALUE!</v>
      </c>
      <c r="B17" s="6" cm="1">
        <f t="array" ref="B17">_FV(Table1[[#This Row],[Ticker]],"Employees")</f>
        <v>200000</v>
      </c>
      <c r="C17" s="3" t="str" cm="1">
        <f t="array" ref="C17">_FV(Table1[[#This Row],[Ticker]],"Headquarters")</f>
        <v>110 N Carpenter St, CHICAGO, IL, 60607-2104 US</v>
      </c>
    </row>
    <row r="18" spans="1:3" x14ac:dyDescent="0.35">
      <c r="A18" s="11"/>
      <c r="B18" s="10"/>
    </row>
    <row r="19" spans="1:3" x14ac:dyDescent="0.35">
      <c r="A19" s="12"/>
      <c r="B19" s="9"/>
    </row>
    <row r="20" spans="1:3" x14ac:dyDescent="0.35">
      <c r="A20" s="11"/>
      <c r="B20" s="10"/>
    </row>
    <row r="21" spans="1:3" x14ac:dyDescent="0.35">
      <c r="A21" s="12"/>
      <c r="B21" s="9"/>
    </row>
    <row r="22" spans="1:3" x14ac:dyDescent="0.35">
      <c r="A22" s="11"/>
      <c r="B22" s="10"/>
    </row>
    <row r="23" spans="1:3" x14ac:dyDescent="0.35">
      <c r="A23" s="11"/>
      <c r="B23" s="10"/>
    </row>
    <row r="24" spans="1:3" x14ac:dyDescent="0.35">
      <c r="A24" s="12"/>
      <c r="B24" s="9"/>
    </row>
    <row r="25" spans="1:3" x14ac:dyDescent="0.35">
      <c r="A25" s="11"/>
      <c r="B25" s="10"/>
    </row>
    <row r="26" spans="1:3" x14ac:dyDescent="0.35">
      <c r="A26" s="12"/>
      <c r="B26" s="9"/>
    </row>
  </sheetData>
  <sortState xmlns:xlrd2="http://schemas.microsoft.com/office/spreadsheetml/2017/richdata2" ref="A7:B26">
    <sortCondition ref="A7:A26"/>
  </sortState>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EA511-EC1E-44BC-BEE0-BE6B8E59620D}">
  <dimension ref="C1:F265"/>
  <sheetViews>
    <sheetView zoomScale="140" zoomScaleNormal="140" workbookViewId="0">
      <selection activeCell="F13" sqref="F13"/>
    </sheetView>
  </sheetViews>
  <sheetFormatPr defaultRowHeight="14.5" x14ac:dyDescent="0.35"/>
  <cols>
    <col min="3" max="3" width="9.453125" bestFit="1" customWidth="1"/>
    <col min="4" max="4" width="12" customWidth="1"/>
    <col min="5" max="5" width="12.7265625" customWidth="1"/>
  </cols>
  <sheetData>
    <row r="1" spans="3:6" x14ac:dyDescent="0.35">
      <c r="C1" s="1">
        <v>44341</v>
      </c>
    </row>
    <row r="2" spans="3:6" x14ac:dyDescent="0.35">
      <c r="E2" t="s">
        <v>5</v>
      </c>
    </row>
    <row r="3" spans="3:6" x14ac:dyDescent="0.35">
      <c r="D3" t="e" vm="80">
        <v>#VALUE!</v>
      </c>
      <c r="E3" s="2" cm="1">
        <f t="array" ref="E3">_FV(D3,"Price")</f>
        <v>0.84419999999999995</v>
      </c>
      <c r="F3" t="str">
        <f ca="1">_xlfn.FORMULATEXT(E3)</f>
        <v>=D3.Price</v>
      </c>
    </row>
    <row r="4" spans="3:6" x14ac:dyDescent="0.35">
      <c r="D4" t="e" vm="81">
        <v>#VALUE!</v>
      </c>
      <c r="E4" s="2" cm="1">
        <f t="array" ref="E4">_FV(D4,"Price")</f>
        <v>1.1845000000000001</v>
      </c>
      <c r="F4" t="str">
        <f t="shared" ref="F4:F5" ca="1" si="0">_xlfn.FORMULATEXT(E4)</f>
        <v>=D4.Price</v>
      </c>
    </row>
    <row r="5" spans="3:6" x14ac:dyDescent="0.35">
      <c r="E5">
        <f>PRODUCT(E3:E4)</f>
        <v>0.99995489999999998</v>
      </c>
      <c r="F5" t="str">
        <f t="shared" ca="1" si="0"/>
        <v>=PRODUCT(E3:E4)</v>
      </c>
    </row>
    <row r="7" spans="3:6" x14ac:dyDescent="0.35">
      <c r="C7" t="s">
        <v>410</v>
      </c>
      <c r="E7">
        <f>0.82*1.23</f>
        <v>1.0085999999999999</v>
      </c>
    </row>
    <row r="9" spans="3:6" x14ac:dyDescent="0.35">
      <c r="C9" s="3" t="s">
        <v>6</v>
      </c>
      <c r="D9" s="3" t="s">
        <v>7</v>
      </c>
    </row>
    <row r="10" spans="3:6" x14ac:dyDescent="0.35">
      <c r="C10" s="3" t="s">
        <v>8</v>
      </c>
      <c r="D10" s="3" t="s">
        <v>9</v>
      </c>
    </row>
    <row r="11" spans="3:6" x14ac:dyDescent="0.35">
      <c r="C11" s="3" t="s">
        <v>10</v>
      </c>
      <c r="D11" s="3"/>
    </row>
    <row r="12" spans="3:6" x14ac:dyDescent="0.35">
      <c r="C12" s="3" t="s">
        <v>11</v>
      </c>
      <c r="D12" s="3" t="s">
        <v>9</v>
      </c>
    </row>
    <row r="13" spans="3:6" x14ac:dyDescent="0.35">
      <c r="C13" s="3" t="s">
        <v>12</v>
      </c>
      <c r="D13" s="3" t="s">
        <v>13</v>
      </c>
    </row>
    <row r="14" spans="3:6" x14ac:dyDescent="0.35">
      <c r="C14" s="3" t="s">
        <v>14</v>
      </c>
      <c r="D14" s="3" t="s">
        <v>15</v>
      </c>
    </row>
    <row r="15" spans="3:6" x14ac:dyDescent="0.35">
      <c r="C15" s="3" t="s">
        <v>16</v>
      </c>
      <c r="D15" s="3" t="s">
        <v>17</v>
      </c>
    </row>
    <row r="16" spans="3:6" x14ac:dyDescent="0.35">
      <c r="C16" s="3" t="s">
        <v>18</v>
      </c>
      <c r="D16" s="3" t="s">
        <v>19</v>
      </c>
    </row>
    <row r="17" spans="3:4" x14ac:dyDescent="0.35">
      <c r="C17" s="3" t="s">
        <v>20</v>
      </c>
      <c r="D17" s="3" t="s">
        <v>21</v>
      </c>
    </row>
    <row r="18" spans="3:4" x14ac:dyDescent="0.35">
      <c r="C18" s="3" t="s">
        <v>22</v>
      </c>
      <c r="D18" s="3" t="s">
        <v>23</v>
      </c>
    </row>
    <row r="19" spans="3:4" x14ac:dyDescent="0.35">
      <c r="C19" s="3" t="s">
        <v>24</v>
      </c>
      <c r="D19" s="3" t="s">
        <v>25</v>
      </c>
    </row>
    <row r="20" spans="3:4" x14ac:dyDescent="0.35">
      <c r="C20" s="3" t="s">
        <v>26</v>
      </c>
      <c r="D20" s="3" t="s">
        <v>27</v>
      </c>
    </row>
    <row r="21" spans="3:4" x14ac:dyDescent="0.35">
      <c r="C21" s="3" t="s">
        <v>28</v>
      </c>
      <c r="D21" s="3" t="s">
        <v>29</v>
      </c>
    </row>
    <row r="22" spans="3:4" x14ac:dyDescent="0.35">
      <c r="C22" s="3" t="s">
        <v>30</v>
      </c>
      <c r="D22" s="3" t="s">
        <v>31</v>
      </c>
    </row>
    <row r="23" spans="3:4" x14ac:dyDescent="0.35">
      <c r="C23" s="3" t="s">
        <v>32</v>
      </c>
      <c r="D23" s="3" t="s">
        <v>33</v>
      </c>
    </row>
    <row r="24" spans="3:4" x14ac:dyDescent="0.35">
      <c r="C24" s="3" t="s">
        <v>34</v>
      </c>
      <c r="D24" s="3" t="s">
        <v>21</v>
      </c>
    </row>
    <row r="25" spans="3:4" x14ac:dyDescent="0.35">
      <c r="C25" s="3" t="s">
        <v>35</v>
      </c>
      <c r="D25" s="3" t="s">
        <v>36</v>
      </c>
    </row>
    <row r="26" spans="3:4" x14ac:dyDescent="0.35">
      <c r="C26" s="3" t="s">
        <v>37</v>
      </c>
      <c r="D26" s="3" t="s">
        <v>38</v>
      </c>
    </row>
    <row r="27" spans="3:4" x14ac:dyDescent="0.35">
      <c r="C27" s="3" t="s">
        <v>39</v>
      </c>
      <c r="D27" s="3" t="s">
        <v>40</v>
      </c>
    </row>
    <row r="28" spans="3:4" x14ac:dyDescent="0.35">
      <c r="C28" s="3" t="s">
        <v>41</v>
      </c>
      <c r="D28" s="3" t="s">
        <v>42</v>
      </c>
    </row>
    <row r="29" spans="3:4" x14ac:dyDescent="0.35">
      <c r="C29" s="3" t="s">
        <v>41</v>
      </c>
      <c r="D29" s="3" t="s">
        <v>43</v>
      </c>
    </row>
    <row r="30" spans="3:4" x14ac:dyDescent="0.35">
      <c r="C30" s="3" t="s">
        <v>44</v>
      </c>
      <c r="D30" s="3" t="s">
        <v>45</v>
      </c>
    </row>
    <row r="31" spans="3:4" x14ac:dyDescent="0.35">
      <c r="C31" s="3" t="s">
        <v>44</v>
      </c>
      <c r="D31" s="3" t="s">
        <v>46</v>
      </c>
    </row>
    <row r="32" spans="3:4" x14ac:dyDescent="0.35">
      <c r="C32" s="3" t="s">
        <v>47</v>
      </c>
      <c r="D32" s="3" t="s">
        <v>48</v>
      </c>
    </row>
    <row r="33" spans="3:4" x14ac:dyDescent="0.35">
      <c r="C33" s="3" t="s">
        <v>49</v>
      </c>
      <c r="D33" s="3" t="s">
        <v>50</v>
      </c>
    </row>
    <row r="34" spans="3:4" x14ac:dyDescent="0.35">
      <c r="C34" s="3" t="s">
        <v>51</v>
      </c>
      <c r="D34" s="3" t="s">
        <v>52</v>
      </c>
    </row>
    <row r="35" spans="3:4" x14ac:dyDescent="0.35">
      <c r="C35" s="3" t="s">
        <v>53</v>
      </c>
      <c r="D35" s="3" t="s">
        <v>54</v>
      </c>
    </row>
    <row r="36" spans="3:4" x14ac:dyDescent="0.35">
      <c r="C36" s="3" t="s">
        <v>55</v>
      </c>
      <c r="D36" s="3" t="s">
        <v>56</v>
      </c>
    </row>
    <row r="37" spans="3:4" x14ac:dyDescent="0.35">
      <c r="C37" s="3" t="s">
        <v>57</v>
      </c>
      <c r="D37" s="3" t="s">
        <v>48</v>
      </c>
    </row>
    <row r="38" spans="3:4" x14ac:dyDescent="0.35">
      <c r="C38" s="3" t="s">
        <v>58</v>
      </c>
      <c r="D38" s="3" t="s">
        <v>59</v>
      </c>
    </row>
    <row r="39" spans="3:4" x14ac:dyDescent="0.35">
      <c r="C39" s="3" t="s">
        <v>60</v>
      </c>
      <c r="D39" s="3" t="s">
        <v>61</v>
      </c>
    </row>
    <row r="40" spans="3:4" x14ac:dyDescent="0.35">
      <c r="C40" s="3" t="s">
        <v>62</v>
      </c>
      <c r="D40" s="3" t="s">
        <v>38</v>
      </c>
    </row>
    <row r="41" spans="3:4" x14ac:dyDescent="0.35">
      <c r="C41" s="3" t="s">
        <v>63</v>
      </c>
      <c r="D41" s="3" t="s">
        <v>64</v>
      </c>
    </row>
    <row r="42" spans="3:4" x14ac:dyDescent="0.35">
      <c r="C42" s="3" t="s">
        <v>65</v>
      </c>
      <c r="D42" s="3" t="s">
        <v>66</v>
      </c>
    </row>
    <row r="43" spans="3:4" x14ac:dyDescent="0.35">
      <c r="C43" s="3" t="s">
        <v>67</v>
      </c>
      <c r="D43" s="3" t="s">
        <v>68</v>
      </c>
    </row>
    <row r="44" spans="3:4" x14ac:dyDescent="0.35">
      <c r="C44" s="3" t="s">
        <v>69</v>
      </c>
      <c r="D44" s="3" t="s">
        <v>70</v>
      </c>
    </row>
    <row r="45" spans="3:4" x14ac:dyDescent="0.35">
      <c r="C45" s="3" t="s">
        <v>71</v>
      </c>
      <c r="D45" s="3" t="s">
        <v>72</v>
      </c>
    </row>
    <row r="46" spans="3:4" x14ac:dyDescent="0.35">
      <c r="C46" s="3" t="s">
        <v>73</v>
      </c>
      <c r="D46" s="3" t="s">
        <v>74</v>
      </c>
    </row>
    <row r="47" spans="3:4" x14ac:dyDescent="0.35">
      <c r="C47" s="3" t="s">
        <v>75</v>
      </c>
      <c r="D47" s="3" t="s">
        <v>70</v>
      </c>
    </row>
    <row r="48" spans="3:4" x14ac:dyDescent="0.35">
      <c r="C48" s="3" t="s">
        <v>76</v>
      </c>
      <c r="D48" s="3" t="s">
        <v>70</v>
      </c>
    </row>
    <row r="49" spans="3:4" x14ac:dyDescent="0.35">
      <c r="C49" s="3" t="s">
        <v>77</v>
      </c>
      <c r="D49" s="3" t="s">
        <v>78</v>
      </c>
    </row>
    <row r="50" spans="3:4" x14ac:dyDescent="0.35">
      <c r="C50" s="3" t="s">
        <v>77</v>
      </c>
      <c r="D50" s="3" t="s">
        <v>79</v>
      </c>
    </row>
    <row r="51" spans="3:4" x14ac:dyDescent="0.35">
      <c r="C51" s="3" t="s">
        <v>80</v>
      </c>
      <c r="D51" s="3" t="s">
        <v>81</v>
      </c>
    </row>
    <row r="52" spans="3:4" x14ac:dyDescent="0.35">
      <c r="C52" s="3" t="s">
        <v>82</v>
      </c>
      <c r="D52" s="3" t="s">
        <v>19</v>
      </c>
    </row>
    <row r="53" spans="3:4" x14ac:dyDescent="0.35">
      <c r="C53" s="3" t="s">
        <v>83</v>
      </c>
      <c r="D53" s="3" t="s">
        <v>19</v>
      </c>
    </row>
    <row r="54" spans="3:4" x14ac:dyDescent="0.35">
      <c r="C54" s="3" t="s">
        <v>84</v>
      </c>
      <c r="D54" s="3" t="s">
        <v>85</v>
      </c>
    </row>
    <row r="55" spans="3:4" x14ac:dyDescent="0.35">
      <c r="C55" s="3" t="s">
        <v>84</v>
      </c>
      <c r="D55" s="3" t="s">
        <v>86</v>
      </c>
    </row>
    <row r="56" spans="3:4" x14ac:dyDescent="0.35">
      <c r="C56" s="3" t="s">
        <v>87</v>
      </c>
      <c r="D56" s="3" t="s">
        <v>88</v>
      </c>
    </row>
    <row r="57" spans="3:4" x14ac:dyDescent="0.35">
      <c r="C57" s="3" t="s">
        <v>89</v>
      </c>
      <c r="D57" s="3" t="s">
        <v>90</v>
      </c>
    </row>
    <row r="58" spans="3:4" x14ac:dyDescent="0.35">
      <c r="C58" s="3" t="s">
        <v>91</v>
      </c>
      <c r="D58" s="3" t="s">
        <v>70</v>
      </c>
    </row>
    <row r="59" spans="3:4" x14ac:dyDescent="0.35">
      <c r="C59" s="3" t="s">
        <v>92</v>
      </c>
      <c r="D59" s="3" t="s">
        <v>93</v>
      </c>
    </row>
    <row r="60" spans="3:4" x14ac:dyDescent="0.35">
      <c r="C60" s="3" t="s">
        <v>94</v>
      </c>
      <c r="D60" s="3" t="s">
        <v>95</v>
      </c>
    </row>
    <row r="61" spans="3:4" x14ac:dyDescent="0.35">
      <c r="C61" s="3" t="s">
        <v>96</v>
      </c>
      <c r="D61" s="3" t="s">
        <v>97</v>
      </c>
    </row>
    <row r="62" spans="3:4" x14ac:dyDescent="0.35">
      <c r="C62" s="3" t="s">
        <v>98</v>
      </c>
      <c r="D62" s="3" t="s">
        <v>99</v>
      </c>
    </row>
    <row r="63" spans="3:4" x14ac:dyDescent="0.35">
      <c r="C63" s="3" t="s">
        <v>98</v>
      </c>
      <c r="D63" s="3" t="s">
        <v>100</v>
      </c>
    </row>
    <row r="64" spans="3:4" x14ac:dyDescent="0.35">
      <c r="C64" s="3" t="s">
        <v>101</v>
      </c>
      <c r="D64" s="3" t="s">
        <v>102</v>
      </c>
    </row>
    <row r="65" spans="3:4" x14ac:dyDescent="0.35">
      <c r="C65" s="3" t="s">
        <v>103</v>
      </c>
      <c r="D65" s="3" t="s">
        <v>21</v>
      </c>
    </row>
    <row r="66" spans="3:4" x14ac:dyDescent="0.35">
      <c r="C66" s="3" t="s">
        <v>104</v>
      </c>
      <c r="D66" s="3" t="s">
        <v>105</v>
      </c>
    </row>
    <row r="67" spans="3:4" x14ac:dyDescent="0.35">
      <c r="C67" s="3" t="s">
        <v>106</v>
      </c>
      <c r="D67" s="3" t="s">
        <v>38</v>
      </c>
    </row>
    <row r="68" spans="3:4" x14ac:dyDescent="0.35">
      <c r="C68" s="3" t="s">
        <v>107</v>
      </c>
      <c r="D68" s="3" t="s">
        <v>108</v>
      </c>
    </row>
    <row r="69" spans="3:4" x14ac:dyDescent="0.35">
      <c r="C69" s="3" t="s">
        <v>109</v>
      </c>
      <c r="D69" s="3" t="s">
        <v>110</v>
      </c>
    </row>
    <row r="70" spans="3:4" x14ac:dyDescent="0.35">
      <c r="C70" s="3" t="s">
        <v>111</v>
      </c>
      <c r="D70" s="3" t="s">
        <v>9</v>
      </c>
    </row>
    <row r="71" spans="3:4" x14ac:dyDescent="0.35">
      <c r="C71" s="3" t="s">
        <v>112</v>
      </c>
      <c r="D71" s="3" t="s">
        <v>113</v>
      </c>
    </row>
    <row r="72" spans="3:4" x14ac:dyDescent="0.35">
      <c r="C72" s="3" t="s">
        <v>114</v>
      </c>
      <c r="D72" s="3" t="s">
        <v>48</v>
      </c>
    </row>
    <row r="73" spans="3:4" x14ac:dyDescent="0.35">
      <c r="C73" s="3" t="s">
        <v>115</v>
      </c>
      <c r="D73" s="3" t="s">
        <v>116</v>
      </c>
    </row>
    <row r="74" spans="3:4" x14ac:dyDescent="0.35">
      <c r="C74" s="3" t="s">
        <v>117</v>
      </c>
      <c r="D74" s="3" t="s">
        <v>118</v>
      </c>
    </row>
    <row r="75" spans="3:4" x14ac:dyDescent="0.35">
      <c r="C75" s="3" t="s">
        <v>117</v>
      </c>
      <c r="D75" s="3" t="s">
        <v>48</v>
      </c>
    </row>
    <row r="76" spans="3:4" x14ac:dyDescent="0.35">
      <c r="C76" s="3" t="s">
        <v>119</v>
      </c>
      <c r="D76" s="3" t="s">
        <v>70</v>
      </c>
    </row>
    <row r="77" spans="3:4" x14ac:dyDescent="0.35">
      <c r="C77" s="3" t="s">
        <v>120</v>
      </c>
      <c r="D77" s="3" t="s">
        <v>121</v>
      </c>
    </row>
    <row r="78" spans="3:4" x14ac:dyDescent="0.35">
      <c r="C78" s="3" t="s">
        <v>122</v>
      </c>
      <c r="D78" s="3" t="s">
        <v>21</v>
      </c>
    </row>
    <row r="79" spans="3:4" x14ac:dyDescent="0.35">
      <c r="C79" s="3" t="s">
        <v>123</v>
      </c>
      <c r="D79" s="3" t="s">
        <v>124</v>
      </c>
    </row>
    <row r="80" spans="3:4" x14ac:dyDescent="0.35">
      <c r="C80" s="3" t="s">
        <v>125</v>
      </c>
      <c r="D80" s="3" t="s">
        <v>21</v>
      </c>
    </row>
    <row r="81" spans="3:4" x14ac:dyDescent="0.35">
      <c r="C81" s="3" t="s">
        <v>126</v>
      </c>
      <c r="D81" s="3" t="s">
        <v>127</v>
      </c>
    </row>
    <row r="82" spans="3:4" x14ac:dyDescent="0.35">
      <c r="C82" s="3" t="s">
        <v>128</v>
      </c>
      <c r="D82" s="3" t="s">
        <v>108</v>
      </c>
    </row>
    <row r="83" spans="3:4" x14ac:dyDescent="0.35">
      <c r="C83" s="3" t="s">
        <v>129</v>
      </c>
      <c r="D83" s="3" t="s">
        <v>130</v>
      </c>
    </row>
    <row r="84" spans="3:4" x14ac:dyDescent="0.35">
      <c r="C84" s="3" t="s">
        <v>131</v>
      </c>
      <c r="D84" s="3" t="s">
        <v>21</v>
      </c>
    </row>
    <row r="85" spans="3:4" x14ac:dyDescent="0.35">
      <c r="C85" s="3" t="s">
        <v>132</v>
      </c>
      <c r="D85" s="3" t="s">
        <v>21</v>
      </c>
    </row>
    <row r="86" spans="3:4" x14ac:dyDescent="0.35">
      <c r="C86" s="3" t="s">
        <v>133</v>
      </c>
      <c r="D86" s="3" t="s">
        <v>21</v>
      </c>
    </row>
    <row r="87" spans="3:4" x14ac:dyDescent="0.35">
      <c r="C87" s="3" t="s">
        <v>134</v>
      </c>
      <c r="D87" s="3" t="s">
        <v>135</v>
      </c>
    </row>
    <row r="88" spans="3:4" x14ac:dyDescent="0.35">
      <c r="C88" s="3" t="s">
        <v>136</v>
      </c>
      <c r="D88" s="3" t="s">
        <v>21</v>
      </c>
    </row>
    <row r="89" spans="3:4" x14ac:dyDescent="0.35">
      <c r="C89" s="3" t="s">
        <v>137</v>
      </c>
      <c r="D89" s="3" t="s">
        <v>70</v>
      </c>
    </row>
    <row r="90" spans="3:4" x14ac:dyDescent="0.35">
      <c r="C90" s="3" t="s">
        <v>138</v>
      </c>
      <c r="D90" s="3" t="s">
        <v>139</v>
      </c>
    </row>
    <row r="91" spans="3:4" x14ac:dyDescent="0.35">
      <c r="C91" s="3" t="s">
        <v>140</v>
      </c>
      <c r="D91" s="3" t="s">
        <v>141</v>
      </c>
    </row>
    <row r="92" spans="3:4" x14ac:dyDescent="0.35">
      <c r="C92" s="3" t="s">
        <v>142</v>
      </c>
      <c r="D92" s="3" t="s">
        <v>21</v>
      </c>
    </row>
    <row r="93" spans="3:4" x14ac:dyDescent="0.35">
      <c r="C93" s="3" t="s">
        <v>143</v>
      </c>
      <c r="D93" s="3" t="s">
        <v>144</v>
      </c>
    </row>
    <row r="94" spans="3:4" x14ac:dyDescent="0.35">
      <c r="C94" s="3" t="s">
        <v>145</v>
      </c>
      <c r="D94" s="3" t="s">
        <v>146</v>
      </c>
    </row>
    <row r="95" spans="3:4" x14ac:dyDescent="0.35">
      <c r="C95" s="3" t="s">
        <v>147</v>
      </c>
      <c r="D95" s="3" t="s">
        <v>21</v>
      </c>
    </row>
    <row r="96" spans="3:4" x14ac:dyDescent="0.35">
      <c r="C96" s="3" t="s">
        <v>148</v>
      </c>
      <c r="D96" s="3" t="s">
        <v>108</v>
      </c>
    </row>
    <row r="97" spans="3:4" x14ac:dyDescent="0.35">
      <c r="C97" s="3" t="s">
        <v>149</v>
      </c>
      <c r="D97" s="3" t="s">
        <v>9</v>
      </c>
    </row>
    <row r="98" spans="3:4" x14ac:dyDescent="0.35">
      <c r="C98" s="3" t="s">
        <v>150</v>
      </c>
      <c r="D98" s="3" t="s">
        <v>21</v>
      </c>
    </row>
    <row r="99" spans="3:4" x14ac:dyDescent="0.35">
      <c r="C99" s="3" t="s">
        <v>151</v>
      </c>
      <c r="D99" s="3" t="s">
        <v>48</v>
      </c>
    </row>
    <row r="100" spans="3:4" x14ac:dyDescent="0.35">
      <c r="C100" s="3" t="s">
        <v>152</v>
      </c>
      <c r="D100" s="3" t="s">
        <v>153</v>
      </c>
    </row>
    <row r="101" spans="3:4" x14ac:dyDescent="0.35">
      <c r="C101" s="3" t="s">
        <v>154</v>
      </c>
      <c r="D101" s="3" t="s">
        <v>155</v>
      </c>
    </row>
    <row r="102" spans="3:4" x14ac:dyDescent="0.35">
      <c r="C102" s="3" t="s">
        <v>156</v>
      </c>
      <c r="D102" s="3" t="s">
        <v>157</v>
      </c>
    </row>
    <row r="103" spans="3:4" x14ac:dyDescent="0.35">
      <c r="C103" s="3" t="s">
        <v>158</v>
      </c>
      <c r="D103" s="3" t="s">
        <v>38</v>
      </c>
    </row>
    <row r="104" spans="3:4" x14ac:dyDescent="0.35">
      <c r="C104" s="3" t="s">
        <v>159</v>
      </c>
      <c r="D104" s="3" t="s">
        <v>160</v>
      </c>
    </row>
    <row r="105" spans="3:4" x14ac:dyDescent="0.35">
      <c r="C105" s="3" t="s">
        <v>161</v>
      </c>
      <c r="D105" s="3" t="s">
        <v>162</v>
      </c>
    </row>
    <row r="106" spans="3:4" x14ac:dyDescent="0.35">
      <c r="C106" s="3" t="s">
        <v>161</v>
      </c>
      <c r="D106" s="3" t="s">
        <v>48</v>
      </c>
    </row>
    <row r="107" spans="3:4" x14ac:dyDescent="0.35">
      <c r="C107" s="3" t="s">
        <v>163</v>
      </c>
      <c r="D107" s="3" t="s">
        <v>19</v>
      </c>
    </row>
    <row r="108" spans="3:4" x14ac:dyDescent="0.35">
      <c r="C108" s="3" t="s">
        <v>164</v>
      </c>
      <c r="D108" s="3" t="s">
        <v>21</v>
      </c>
    </row>
    <row r="109" spans="3:4" x14ac:dyDescent="0.35">
      <c r="C109" s="3" t="s">
        <v>165</v>
      </c>
      <c r="D109" s="3" t="s">
        <v>166</v>
      </c>
    </row>
    <row r="110" spans="3:4" x14ac:dyDescent="0.35">
      <c r="C110" s="3" t="s">
        <v>167</v>
      </c>
      <c r="D110" s="3" t="s">
        <v>168</v>
      </c>
    </row>
    <row r="111" spans="3:4" x14ac:dyDescent="0.35">
      <c r="C111" s="3" t="s">
        <v>169</v>
      </c>
      <c r="D111" s="3" t="s">
        <v>170</v>
      </c>
    </row>
    <row r="112" spans="3:4" x14ac:dyDescent="0.35">
      <c r="C112" s="3" t="s">
        <v>171</v>
      </c>
      <c r="D112" s="3" t="s">
        <v>172</v>
      </c>
    </row>
    <row r="113" spans="3:4" x14ac:dyDescent="0.35">
      <c r="C113" s="3" t="s">
        <v>173</v>
      </c>
      <c r="D113" s="3" t="s">
        <v>43</v>
      </c>
    </row>
    <row r="114" spans="3:4" x14ac:dyDescent="0.35">
      <c r="C114" s="3" t="s">
        <v>174</v>
      </c>
      <c r="D114" s="3" t="s">
        <v>175</v>
      </c>
    </row>
    <row r="115" spans="3:4" x14ac:dyDescent="0.35">
      <c r="C115" s="3" t="s">
        <v>176</v>
      </c>
      <c r="D115" s="3" t="s">
        <v>177</v>
      </c>
    </row>
    <row r="116" spans="3:4" x14ac:dyDescent="0.35">
      <c r="C116" s="3" t="s">
        <v>178</v>
      </c>
      <c r="D116" s="3" t="s">
        <v>179</v>
      </c>
    </row>
    <row r="117" spans="3:4" x14ac:dyDescent="0.35">
      <c r="C117" s="3" t="s">
        <v>180</v>
      </c>
      <c r="D117" s="3" t="s">
        <v>181</v>
      </c>
    </row>
    <row r="118" spans="3:4" x14ac:dyDescent="0.35">
      <c r="C118" s="3" t="s">
        <v>182</v>
      </c>
      <c r="D118" s="3" t="s">
        <v>21</v>
      </c>
    </row>
    <row r="119" spans="3:4" x14ac:dyDescent="0.35">
      <c r="C119" s="3" t="s">
        <v>183</v>
      </c>
      <c r="D119" s="3" t="s">
        <v>155</v>
      </c>
    </row>
    <row r="120" spans="3:4" x14ac:dyDescent="0.35">
      <c r="C120" s="3" t="s">
        <v>184</v>
      </c>
      <c r="D120" s="3" t="s">
        <v>185</v>
      </c>
    </row>
    <row r="121" spans="3:4" x14ac:dyDescent="0.35">
      <c r="C121" s="3" t="s">
        <v>186</v>
      </c>
      <c r="D121" s="3" t="s">
        <v>21</v>
      </c>
    </row>
    <row r="122" spans="3:4" x14ac:dyDescent="0.35">
      <c r="C122" s="3" t="s">
        <v>187</v>
      </c>
      <c r="D122" s="3" t="s">
        <v>188</v>
      </c>
    </row>
    <row r="123" spans="3:4" x14ac:dyDescent="0.35">
      <c r="C123" s="3" t="s">
        <v>189</v>
      </c>
      <c r="D123" s="3" t="s">
        <v>190</v>
      </c>
    </row>
    <row r="124" spans="3:4" x14ac:dyDescent="0.35">
      <c r="C124" s="3" t="s">
        <v>191</v>
      </c>
      <c r="D124" s="3" t="s">
        <v>155</v>
      </c>
    </row>
    <row r="125" spans="3:4" x14ac:dyDescent="0.35">
      <c r="C125" s="3" t="s">
        <v>192</v>
      </c>
      <c r="D125" s="3" t="s">
        <v>193</v>
      </c>
    </row>
    <row r="126" spans="3:4" x14ac:dyDescent="0.35">
      <c r="C126" s="3" t="s">
        <v>194</v>
      </c>
      <c r="D126" s="3" t="s">
        <v>195</v>
      </c>
    </row>
    <row r="127" spans="3:4" x14ac:dyDescent="0.35">
      <c r="C127" s="3" t="s">
        <v>196</v>
      </c>
      <c r="D127" s="3" t="s">
        <v>197</v>
      </c>
    </row>
    <row r="128" spans="3:4" x14ac:dyDescent="0.35">
      <c r="C128" s="3" t="s">
        <v>198</v>
      </c>
      <c r="D128" s="3" t="s">
        <v>19</v>
      </c>
    </row>
    <row r="129" spans="3:4" x14ac:dyDescent="0.35">
      <c r="C129" s="3" t="s">
        <v>199</v>
      </c>
      <c r="D129" s="3" t="s">
        <v>200</v>
      </c>
    </row>
    <row r="130" spans="3:4" x14ac:dyDescent="0.35">
      <c r="C130" s="3" t="s">
        <v>201</v>
      </c>
      <c r="D130" s="3" t="s">
        <v>202</v>
      </c>
    </row>
    <row r="131" spans="3:4" x14ac:dyDescent="0.35">
      <c r="C131" s="3" t="s">
        <v>203</v>
      </c>
      <c r="D131" s="3" t="s">
        <v>204</v>
      </c>
    </row>
    <row r="132" spans="3:4" x14ac:dyDescent="0.35">
      <c r="C132" s="3" t="s">
        <v>205</v>
      </c>
      <c r="D132" s="3" t="s">
        <v>206</v>
      </c>
    </row>
    <row r="133" spans="3:4" x14ac:dyDescent="0.35">
      <c r="C133" s="3" t="s">
        <v>207</v>
      </c>
      <c r="D133" s="3" t="s">
        <v>208</v>
      </c>
    </row>
    <row r="134" spans="3:4" x14ac:dyDescent="0.35">
      <c r="C134" s="3" t="s">
        <v>209</v>
      </c>
      <c r="D134" s="3" t="s">
        <v>21</v>
      </c>
    </row>
    <row r="135" spans="3:4" x14ac:dyDescent="0.35">
      <c r="C135" s="3" t="s">
        <v>210</v>
      </c>
      <c r="D135" s="3" t="s">
        <v>211</v>
      </c>
    </row>
    <row r="136" spans="3:4" x14ac:dyDescent="0.35">
      <c r="C136" s="3" t="s">
        <v>212</v>
      </c>
      <c r="D136" s="3" t="s">
        <v>213</v>
      </c>
    </row>
    <row r="137" spans="3:4" x14ac:dyDescent="0.35">
      <c r="C137" s="3" t="s">
        <v>212</v>
      </c>
      <c r="D137" s="3" t="s">
        <v>214</v>
      </c>
    </row>
    <row r="138" spans="3:4" x14ac:dyDescent="0.35">
      <c r="C138" s="3" t="s">
        <v>215</v>
      </c>
      <c r="D138" s="3" t="s">
        <v>216</v>
      </c>
    </row>
    <row r="139" spans="3:4" x14ac:dyDescent="0.35">
      <c r="C139" s="3" t="s">
        <v>217</v>
      </c>
      <c r="D139" s="3" t="s">
        <v>218</v>
      </c>
    </row>
    <row r="140" spans="3:4" x14ac:dyDescent="0.35">
      <c r="C140" s="3" t="s">
        <v>219</v>
      </c>
      <c r="D140" s="3" t="s">
        <v>220</v>
      </c>
    </row>
    <row r="141" spans="3:4" x14ac:dyDescent="0.35">
      <c r="C141" s="3" t="s">
        <v>221</v>
      </c>
      <c r="D141" s="3" t="s">
        <v>21</v>
      </c>
    </row>
    <row r="142" spans="3:4" x14ac:dyDescent="0.35">
      <c r="C142" s="3" t="s">
        <v>222</v>
      </c>
      <c r="D142" s="3" t="s">
        <v>21</v>
      </c>
    </row>
    <row r="143" spans="3:4" x14ac:dyDescent="0.35">
      <c r="C143" s="3" t="s">
        <v>223</v>
      </c>
      <c r="D143" s="3" t="s">
        <v>224</v>
      </c>
    </row>
    <row r="144" spans="3:4" x14ac:dyDescent="0.35">
      <c r="C144" s="3" t="s">
        <v>225</v>
      </c>
      <c r="D144" s="3" t="s">
        <v>226</v>
      </c>
    </row>
    <row r="145" spans="3:4" x14ac:dyDescent="0.35">
      <c r="C145" s="3" t="s">
        <v>227</v>
      </c>
      <c r="D145" s="3" t="s">
        <v>228</v>
      </c>
    </row>
    <row r="146" spans="3:4" x14ac:dyDescent="0.35">
      <c r="C146" s="3" t="s">
        <v>229</v>
      </c>
      <c r="D146" s="3" t="s">
        <v>230</v>
      </c>
    </row>
    <row r="147" spans="3:4" x14ac:dyDescent="0.35">
      <c r="C147" s="3" t="s">
        <v>231</v>
      </c>
      <c r="D147" s="3" t="s">
        <v>232</v>
      </c>
    </row>
    <row r="148" spans="3:4" x14ac:dyDescent="0.35">
      <c r="C148" s="3" t="s">
        <v>233</v>
      </c>
      <c r="D148" s="3" t="s">
        <v>38</v>
      </c>
    </row>
    <row r="149" spans="3:4" x14ac:dyDescent="0.35">
      <c r="C149" s="3" t="s">
        <v>234</v>
      </c>
      <c r="D149" s="3" t="s">
        <v>21</v>
      </c>
    </row>
    <row r="150" spans="3:4" x14ac:dyDescent="0.35">
      <c r="C150" s="3" t="s">
        <v>235</v>
      </c>
      <c r="D150" s="3" t="s">
        <v>48</v>
      </c>
    </row>
    <row r="151" spans="3:4" x14ac:dyDescent="0.35">
      <c r="C151" s="3" t="s">
        <v>236</v>
      </c>
      <c r="D151" s="3" t="s">
        <v>21</v>
      </c>
    </row>
    <row r="152" spans="3:4" x14ac:dyDescent="0.35">
      <c r="C152" s="3" t="s">
        <v>237</v>
      </c>
      <c r="D152" s="3" t="s">
        <v>238</v>
      </c>
    </row>
    <row r="153" spans="3:4" x14ac:dyDescent="0.35">
      <c r="C153" s="3" t="s">
        <v>239</v>
      </c>
      <c r="D153" s="3" t="s">
        <v>240</v>
      </c>
    </row>
    <row r="154" spans="3:4" x14ac:dyDescent="0.35">
      <c r="C154" s="3" t="s">
        <v>241</v>
      </c>
      <c r="D154" s="3" t="s">
        <v>21</v>
      </c>
    </row>
    <row r="155" spans="3:4" x14ac:dyDescent="0.35">
      <c r="C155" s="3" t="s">
        <v>242</v>
      </c>
      <c r="D155" s="3" t="s">
        <v>243</v>
      </c>
    </row>
    <row r="156" spans="3:4" x14ac:dyDescent="0.35">
      <c r="C156" s="3" t="s">
        <v>244</v>
      </c>
      <c r="D156" s="3" t="s">
        <v>245</v>
      </c>
    </row>
    <row r="157" spans="3:4" x14ac:dyDescent="0.35">
      <c r="C157" s="3" t="s">
        <v>244</v>
      </c>
      <c r="D157" s="3" t="s">
        <v>246</v>
      </c>
    </row>
    <row r="158" spans="3:4" x14ac:dyDescent="0.35">
      <c r="C158" s="3" t="s">
        <v>247</v>
      </c>
      <c r="D158" s="3" t="s">
        <v>48</v>
      </c>
    </row>
    <row r="159" spans="3:4" x14ac:dyDescent="0.35">
      <c r="C159" s="3" t="s">
        <v>248</v>
      </c>
      <c r="D159" s="3" t="s">
        <v>249</v>
      </c>
    </row>
    <row r="160" spans="3:4" x14ac:dyDescent="0.35">
      <c r="C160" s="3" t="s">
        <v>250</v>
      </c>
      <c r="D160" s="3" t="s">
        <v>21</v>
      </c>
    </row>
    <row r="161" spans="3:4" x14ac:dyDescent="0.35">
      <c r="C161" s="3" t="s">
        <v>251</v>
      </c>
      <c r="D161" s="3" t="s">
        <v>252</v>
      </c>
    </row>
    <row r="162" spans="3:4" x14ac:dyDescent="0.35">
      <c r="C162" s="3" t="s">
        <v>253</v>
      </c>
      <c r="D162" s="3" t="s">
        <v>21</v>
      </c>
    </row>
    <row r="163" spans="3:4" x14ac:dyDescent="0.35">
      <c r="C163" s="3" t="s">
        <v>254</v>
      </c>
      <c r="D163" s="3" t="s">
        <v>9</v>
      </c>
    </row>
    <row r="164" spans="3:4" x14ac:dyDescent="0.35">
      <c r="C164" s="3" t="s">
        <v>255</v>
      </c>
      <c r="D164" s="3" t="s">
        <v>256</v>
      </c>
    </row>
    <row r="165" spans="3:4" x14ac:dyDescent="0.35">
      <c r="C165" s="3" t="s">
        <v>257</v>
      </c>
      <c r="D165" s="3" t="s">
        <v>258</v>
      </c>
    </row>
    <row r="166" spans="3:4" x14ac:dyDescent="0.35">
      <c r="C166" s="3" t="s">
        <v>259</v>
      </c>
      <c r="D166" s="3" t="s">
        <v>260</v>
      </c>
    </row>
    <row r="167" spans="3:4" x14ac:dyDescent="0.35">
      <c r="C167" s="3" t="s">
        <v>261</v>
      </c>
      <c r="D167" s="3" t="s">
        <v>262</v>
      </c>
    </row>
    <row r="168" spans="3:4" x14ac:dyDescent="0.35">
      <c r="C168" s="3" t="s">
        <v>261</v>
      </c>
      <c r="D168" s="3" t="s">
        <v>214</v>
      </c>
    </row>
    <row r="169" spans="3:4" x14ac:dyDescent="0.35">
      <c r="C169" s="3" t="s">
        <v>263</v>
      </c>
      <c r="D169" s="3" t="s">
        <v>19</v>
      </c>
    </row>
    <row r="170" spans="3:4" x14ac:dyDescent="0.35">
      <c r="C170" s="3" t="s">
        <v>264</v>
      </c>
      <c r="D170" s="3" t="s">
        <v>265</v>
      </c>
    </row>
    <row r="171" spans="3:4" x14ac:dyDescent="0.35">
      <c r="C171" s="3" t="s">
        <v>266</v>
      </c>
      <c r="D171" s="3" t="s">
        <v>21</v>
      </c>
    </row>
    <row r="172" spans="3:4" x14ac:dyDescent="0.35">
      <c r="C172" s="3" t="s">
        <v>267</v>
      </c>
      <c r="D172" s="3" t="s">
        <v>135</v>
      </c>
    </row>
    <row r="173" spans="3:4" x14ac:dyDescent="0.35">
      <c r="C173" s="3" t="s">
        <v>268</v>
      </c>
      <c r="D173" s="3" t="s">
        <v>93</v>
      </c>
    </row>
    <row r="174" spans="3:4" x14ac:dyDescent="0.35">
      <c r="C174" s="3" t="s">
        <v>269</v>
      </c>
      <c r="D174" s="3" t="s">
        <v>270</v>
      </c>
    </row>
    <row r="175" spans="3:4" x14ac:dyDescent="0.35">
      <c r="C175" s="3" t="s">
        <v>271</v>
      </c>
      <c r="D175" s="3" t="s">
        <v>38</v>
      </c>
    </row>
    <row r="176" spans="3:4" x14ac:dyDescent="0.35">
      <c r="C176" s="3" t="s">
        <v>272</v>
      </c>
      <c r="D176" s="3" t="s">
        <v>273</v>
      </c>
    </row>
    <row r="177" spans="3:4" x14ac:dyDescent="0.35">
      <c r="C177" s="3" t="s">
        <v>274</v>
      </c>
      <c r="D177" s="3" t="s">
        <v>93</v>
      </c>
    </row>
    <row r="178" spans="3:4" x14ac:dyDescent="0.35">
      <c r="C178" s="3" t="s">
        <v>275</v>
      </c>
      <c r="D178" s="3" t="s">
        <v>19</v>
      </c>
    </row>
    <row r="179" spans="3:4" x14ac:dyDescent="0.35">
      <c r="C179" s="3" t="s">
        <v>276</v>
      </c>
      <c r="D179" s="3" t="s">
        <v>48</v>
      </c>
    </row>
    <row r="180" spans="3:4" x14ac:dyDescent="0.35">
      <c r="C180" s="3" t="s">
        <v>277</v>
      </c>
      <c r="D180" s="3" t="s">
        <v>54</v>
      </c>
    </row>
    <row r="181" spans="3:4" x14ac:dyDescent="0.35">
      <c r="C181" s="3" t="s">
        <v>278</v>
      </c>
      <c r="D181" s="3" t="s">
        <v>279</v>
      </c>
    </row>
    <row r="182" spans="3:4" x14ac:dyDescent="0.35">
      <c r="C182" s="3" t="s">
        <v>280</v>
      </c>
      <c r="D182" s="3" t="s">
        <v>281</v>
      </c>
    </row>
    <row r="183" spans="3:4" x14ac:dyDescent="0.35">
      <c r="C183" s="3" t="s">
        <v>282</v>
      </c>
      <c r="D183" s="3" t="s">
        <v>48</v>
      </c>
    </row>
    <row r="184" spans="3:4" x14ac:dyDescent="0.35">
      <c r="C184" s="3" t="s">
        <v>283</v>
      </c>
      <c r="D184" s="3"/>
    </row>
    <row r="185" spans="3:4" x14ac:dyDescent="0.35">
      <c r="C185" s="3" t="s">
        <v>284</v>
      </c>
      <c r="D185" s="3" t="s">
        <v>285</v>
      </c>
    </row>
    <row r="186" spans="3:4" x14ac:dyDescent="0.35">
      <c r="C186" s="3" t="s">
        <v>284</v>
      </c>
      <c r="D186" s="3" t="s">
        <v>48</v>
      </c>
    </row>
    <row r="187" spans="3:4" x14ac:dyDescent="0.35">
      <c r="C187" s="3" t="s">
        <v>286</v>
      </c>
      <c r="D187" s="3" t="s">
        <v>287</v>
      </c>
    </row>
    <row r="188" spans="3:4" x14ac:dyDescent="0.35">
      <c r="C188" s="3" t="s">
        <v>288</v>
      </c>
      <c r="D188" s="3" t="s">
        <v>289</v>
      </c>
    </row>
    <row r="189" spans="3:4" x14ac:dyDescent="0.35">
      <c r="C189" s="3" t="s">
        <v>290</v>
      </c>
      <c r="D189" s="3" t="s">
        <v>291</v>
      </c>
    </row>
    <row r="190" spans="3:4" x14ac:dyDescent="0.35">
      <c r="C190" s="3" t="s">
        <v>292</v>
      </c>
      <c r="D190" s="3" t="s">
        <v>293</v>
      </c>
    </row>
    <row r="191" spans="3:4" x14ac:dyDescent="0.35">
      <c r="C191" s="3" t="s">
        <v>294</v>
      </c>
      <c r="D191" s="3" t="s">
        <v>93</v>
      </c>
    </row>
    <row r="192" spans="3:4" x14ac:dyDescent="0.35">
      <c r="C192" s="3" t="s">
        <v>295</v>
      </c>
      <c r="D192" s="3" t="s">
        <v>296</v>
      </c>
    </row>
    <row r="193" spans="3:4" x14ac:dyDescent="0.35">
      <c r="C193" s="3" t="s">
        <v>297</v>
      </c>
      <c r="D193" s="3" t="s">
        <v>21</v>
      </c>
    </row>
    <row r="194" spans="3:4" x14ac:dyDescent="0.35">
      <c r="C194" s="3" t="s">
        <v>298</v>
      </c>
      <c r="D194" s="3" t="s">
        <v>48</v>
      </c>
    </row>
    <row r="195" spans="3:4" x14ac:dyDescent="0.35">
      <c r="C195" s="3" t="s">
        <v>299</v>
      </c>
      <c r="D195" s="3" t="s">
        <v>300</v>
      </c>
    </row>
    <row r="196" spans="3:4" x14ac:dyDescent="0.35">
      <c r="C196" s="3" t="s">
        <v>301</v>
      </c>
      <c r="D196" s="3" t="s">
        <v>302</v>
      </c>
    </row>
    <row r="197" spans="3:4" x14ac:dyDescent="0.35">
      <c r="C197" s="3" t="s">
        <v>303</v>
      </c>
      <c r="D197" s="3" t="s">
        <v>304</v>
      </c>
    </row>
    <row r="198" spans="3:4" x14ac:dyDescent="0.35">
      <c r="C198" s="3" t="s">
        <v>305</v>
      </c>
      <c r="D198" s="3" t="s">
        <v>306</v>
      </c>
    </row>
    <row r="199" spans="3:4" x14ac:dyDescent="0.35">
      <c r="C199" s="3" t="s">
        <v>307</v>
      </c>
      <c r="D199" s="3" t="s">
        <v>308</v>
      </c>
    </row>
    <row r="200" spans="3:4" x14ac:dyDescent="0.35">
      <c r="C200" s="3" t="s">
        <v>309</v>
      </c>
      <c r="D200" s="3" t="s">
        <v>21</v>
      </c>
    </row>
    <row r="201" spans="3:4" x14ac:dyDescent="0.35">
      <c r="C201" s="3" t="s">
        <v>310</v>
      </c>
      <c r="D201" s="3" t="s">
        <v>21</v>
      </c>
    </row>
    <row r="202" spans="3:4" x14ac:dyDescent="0.35">
      <c r="C202" s="3" t="s">
        <v>311</v>
      </c>
      <c r="D202" s="3" t="s">
        <v>312</v>
      </c>
    </row>
    <row r="203" spans="3:4" x14ac:dyDescent="0.35">
      <c r="C203" s="3" t="s">
        <v>313</v>
      </c>
      <c r="D203" s="3" t="s">
        <v>9</v>
      </c>
    </row>
    <row r="204" spans="3:4" x14ac:dyDescent="0.35">
      <c r="C204" s="3" t="s">
        <v>314</v>
      </c>
      <c r="D204" s="3" t="s">
        <v>9</v>
      </c>
    </row>
    <row r="205" spans="3:4" x14ac:dyDescent="0.35">
      <c r="C205" s="3" t="s">
        <v>315</v>
      </c>
      <c r="D205" s="3" t="s">
        <v>21</v>
      </c>
    </row>
    <row r="206" spans="3:4" x14ac:dyDescent="0.35">
      <c r="C206" s="3" t="s">
        <v>316</v>
      </c>
      <c r="D206" s="3" t="s">
        <v>21</v>
      </c>
    </row>
    <row r="207" spans="3:4" x14ac:dyDescent="0.35">
      <c r="C207" s="3" t="s">
        <v>317</v>
      </c>
      <c r="D207" s="3" t="s">
        <v>9</v>
      </c>
    </row>
    <row r="208" spans="3:4" x14ac:dyDescent="0.35">
      <c r="C208" s="3" t="s">
        <v>318</v>
      </c>
      <c r="D208" s="3" t="s">
        <v>319</v>
      </c>
    </row>
    <row r="209" spans="3:4" x14ac:dyDescent="0.35">
      <c r="C209" s="3" t="s">
        <v>320</v>
      </c>
      <c r="D209" s="3" t="s">
        <v>21</v>
      </c>
    </row>
    <row r="210" spans="3:4" x14ac:dyDescent="0.35">
      <c r="C210" s="3" t="s">
        <v>321</v>
      </c>
      <c r="D210" s="3" t="s">
        <v>322</v>
      </c>
    </row>
    <row r="211" spans="3:4" x14ac:dyDescent="0.35">
      <c r="C211" s="3" t="s">
        <v>323</v>
      </c>
      <c r="D211" s="3" t="s">
        <v>324</v>
      </c>
    </row>
    <row r="212" spans="3:4" x14ac:dyDescent="0.35">
      <c r="C212" s="3" t="s">
        <v>325</v>
      </c>
      <c r="D212" s="3" t="s">
        <v>38</v>
      </c>
    </row>
    <row r="213" spans="3:4" x14ac:dyDescent="0.35">
      <c r="C213" s="3" t="s">
        <v>326</v>
      </c>
      <c r="D213" s="3" t="s">
        <v>327</v>
      </c>
    </row>
    <row r="214" spans="3:4" x14ac:dyDescent="0.35">
      <c r="C214" s="3" t="s">
        <v>328</v>
      </c>
      <c r="D214" s="3" t="s">
        <v>329</v>
      </c>
    </row>
    <row r="215" spans="3:4" x14ac:dyDescent="0.35">
      <c r="C215" s="3" t="s">
        <v>330</v>
      </c>
      <c r="D215" s="3" t="s">
        <v>331</v>
      </c>
    </row>
    <row r="216" spans="3:4" x14ac:dyDescent="0.35">
      <c r="C216" s="3" t="s">
        <v>332</v>
      </c>
      <c r="D216" s="3" t="s">
        <v>333</v>
      </c>
    </row>
    <row r="217" spans="3:4" x14ac:dyDescent="0.35">
      <c r="C217" s="3" t="s">
        <v>334</v>
      </c>
      <c r="D217" s="3" t="s">
        <v>102</v>
      </c>
    </row>
    <row r="218" spans="3:4" x14ac:dyDescent="0.35">
      <c r="C218" s="3" t="s">
        <v>335</v>
      </c>
      <c r="D218" s="3" t="s">
        <v>336</v>
      </c>
    </row>
    <row r="219" spans="3:4" x14ac:dyDescent="0.35">
      <c r="C219" s="3" t="s">
        <v>337</v>
      </c>
      <c r="D219" s="3" t="s">
        <v>21</v>
      </c>
    </row>
    <row r="220" spans="3:4" x14ac:dyDescent="0.35">
      <c r="C220" s="3" t="s">
        <v>338</v>
      </c>
      <c r="D220" s="3" t="s">
        <v>21</v>
      </c>
    </row>
    <row r="221" spans="3:4" x14ac:dyDescent="0.35">
      <c r="C221" s="3" t="s">
        <v>339</v>
      </c>
      <c r="D221" s="3" t="s">
        <v>340</v>
      </c>
    </row>
    <row r="222" spans="3:4" x14ac:dyDescent="0.35">
      <c r="C222" s="3" t="s">
        <v>341</v>
      </c>
      <c r="D222" s="3" t="s">
        <v>342</v>
      </c>
    </row>
    <row r="223" spans="3:4" x14ac:dyDescent="0.35">
      <c r="C223" s="3" t="s">
        <v>343</v>
      </c>
      <c r="D223" s="3" t="s">
        <v>214</v>
      </c>
    </row>
    <row r="224" spans="3:4" x14ac:dyDescent="0.35">
      <c r="C224" s="3" t="s">
        <v>344</v>
      </c>
      <c r="D224" s="3"/>
    </row>
    <row r="225" spans="3:4" x14ac:dyDescent="0.35">
      <c r="C225" s="3" t="s">
        <v>345</v>
      </c>
      <c r="D225" s="3" t="s">
        <v>346</v>
      </c>
    </row>
    <row r="226" spans="3:4" x14ac:dyDescent="0.35">
      <c r="C226" s="3" t="s">
        <v>347</v>
      </c>
      <c r="D226" s="3" t="s">
        <v>21</v>
      </c>
    </row>
    <row r="227" spans="3:4" x14ac:dyDescent="0.35">
      <c r="C227" s="3" t="s">
        <v>348</v>
      </c>
      <c r="D227" s="3" t="s">
        <v>349</v>
      </c>
    </row>
    <row r="228" spans="3:4" x14ac:dyDescent="0.35">
      <c r="C228" s="3" t="s">
        <v>350</v>
      </c>
      <c r="D228" s="3" t="s">
        <v>351</v>
      </c>
    </row>
    <row r="229" spans="3:4" x14ac:dyDescent="0.35">
      <c r="C229" s="3" t="s">
        <v>352</v>
      </c>
      <c r="D229" s="3" t="s">
        <v>353</v>
      </c>
    </row>
    <row r="230" spans="3:4" x14ac:dyDescent="0.35">
      <c r="C230" s="3" t="s">
        <v>354</v>
      </c>
      <c r="D230" s="3" t="s">
        <v>54</v>
      </c>
    </row>
    <row r="231" spans="3:4" x14ac:dyDescent="0.35">
      <c r="C231" s="3" t="s">
        <v>355</v>
      </c>
      <c r="D231" s="3" t="s">
        <v>356</v>
      </c>
    </row>
    <row r="232" spans="3:4" x14ac:dyDescent="0.35">
      <c r="C232" s="3" t="s">
        <v>357</v>
      </c>
      <c r="D232" s="3" t="s">
        <v>358</v>
      </c>
    </row>
    <row r="233" spans="3:4" x14ac:dyDescent="0.35">
      <c r="C233" s="3" t="s">
        <v>359</v>
      </c>
      <c r="D233" s="3" t="s">
        <v>360</v>
      </c>
    </row>
    <row r="234" spans="3:4" x14ac:dyDescent="0.35">
      <c r="C234" s="3" t="s">
        <v>359</v>
      </c>
      <c r="D234" s="3" t="s">
        <v>220</v>
      </c>
    </row>
    <row r="235" spans="3:4" x14ac:dyDescent="0.35">
      <c r="C235" s="3" t="s">
        <v>359</v>
      </c>
      <c r="D235" s="3" t="s">
        <v>361</v>
      </c>
    </row>
    <row r="236" spans="3:4" x14ac:dyDescent="0.35">
      <c r="C236" s="3" t="s">
        <v>362</v>
      </c>
      <c r="D236" s="3" t="s">
        <v>363</v>
      </c>
    </row>
    <row r="237" spans="3:4" x14ac:dyDescent="0.35">
      <c r="C237" s="3" t="s">
        <v>364</v>
      </c>
      <c r="D237" s="3" t="s">
        <v>365</v>
      </c>
    </row>
    <row r="238" spans="3:4" x14ac:dyDescent="0.35">
      <c r="C238" s="3" t="s">
        <v>366</v>
      </c>
      <c r="D238" s="3" t="s">
        <v>367</v>
      </c>
    </row>
    <row r="239" spans="3:4" x14ac:dyDescent="0.35">
      <c r="C239" s="3" t="s">
        <v>368</v>
      </c>
      <c r="D239" s="3" t="s">
        <v>369</v>
      </c>
    </row>
    <row r="240" spans="3:4" x14ac:dyDescent="0.35">
      <c r="C240" s="3" t="s">
        <v>370</v>
      </c>
      <c r="D240" s="3" t="s">
        <v>371</v>
      </c>
    </row>
    <row r="241" spans="3:4" x14ac:dyDescent="0.35">
      <c r="C241" s="3" t="s">
        <v>372</v>
      </c>
      <c r="D241" s="3" t="s">
        <v>48</v>
      </c>
    </row>
    <row r="242" spans="3:4" x14ac:dyDescent="0.35">
      <c r="C242" s="3" t="s">
        <v>373</v>
      </c>
      <c r="D242" s="3" t="s">
        <v>38</v>
      </c>
    </row>
    <row r="243" spans="3:4" x14ac:dyDescent="0.35">
      <c r="C243" s="3" t="s">
        <v>374</v>
      </c>
      <c r="D243" s="3" t="s">
        <v>93</v>
      </c>
    </row>
    <row r="244" spans="3:4" x14ac:dyDescent="0.35">
      <c r="C244" s="3" t="s">
        <v>375</v>
      </c>
      <c r="D244" s="3" t="s">
        <v>376</v>
      </c>
    </row>
    <row r="245" spans="3:4" x14ac:dyDescent="0.35">
      <c r="C245" s="3" t="s">
        <v>377</v>
      </c>
      <c r="D245" s="3" t="s">
        <v>378</v>
      </c>
    </row>
    <row r="246" spans="3:4" x14ac:dyDescent="0.35">
      <c r="C246" s="3" t="s">
        <v>379</v>
      </c>
      <c r="D246" s="3" t="s">
        <v>380</v>
      </c>
    </row>
    <row r="247" spans="3:4" x14ac:dyDescent="0.35">
      <c r="C247" s="3" t="s">
        <v>381</v>
      </c>
      <c r="D247" s="3" t="s">
        <v>382</v>
      </c>
    </row>
    <row r="248" spans="3:4" x14ac:dyDescent="0.35">
      <c r="C248" s="3" t="s">
        <v>383</v>
      </c>
      <c r="D248" s="3" t="s">
        <v>384</v>
      </c>
    </row>
    <row r="249" spans="3:4" x14ac:dyDescent="0.35">
      <c r="C249" s="3" t="s">
        <v>385</v>
      </c>
      <c r="D249" s="3" t="s">
        <v>48</v>
      </c>
    </row>
    <row r="250" spans="3:4" x14ac:dyDescent="0.35">
      <c r="C250" s="3" t="s">
        <v>386</v>
      </c>
      <c r="D250" s="3" t="s">
        <v>19</v>
      </c>
    </row>
    <row r="251" spans="3:4" x14ac:dyDescent="0.35">
      <c r="C251" s="3" t="s">
        <v>387</v>
      </c>
      <c r="D251" s="3" t="s">
        <v>388</v>
      </c>
    </row>
    <row r="252" spans="3:4" x14ac:dyDescent="0.35">
      <c r="C252" s="3" t="s">
        <v>389</v>
      </c>
      <c r="D252" s="3" t="s">
        <v>390</v>
      </c>
    </row>
    <row r="253" spans="3:4" x14ac:dyDescent="0.35">
      <c r="C253" s="3" t="s">
        <v>391</v>
      </c>
      <c r="D253" s="3" t="s">
        <v>392</v>
      </c>
    </row>
    <row r="254" spans="3:4" x14ac:dyDescent="0.35">
      <c r="C254" s="3" t="s">
        <v>393</v>
      </c>
      <c r="D254" s="3" t="s">
        <v>155</v>
      </c>
    </row>
    <row r="255" spans="3:4" x14ac:dyDescent="0.35">
      <c r="C255" s="3" t="s">
        <v>394</v>
      </c>
      <c r="D255" s="3" t="s">
        <v>48</v>
      </c>
    </row>
    <row r="256" spans="3:4" x14ac:dyDescent="0.35">
      <c r="C256" s="3" t="s">
        <v>395</v>
      </c>
      <c r="D256" s="3" t="s">
        <v>48</v>
      </c>
    </row>
    <row r="257" spans="3:4" x14ac:dyDescent="0.35">
      <c r="C257" s="3" t="s">
        <v>395</v>
      </c>
      <c r="D257" s="3" t="s">
        <v>396</v>
      </c>
    </row>
    <row r="258" spans="3:4" x14ac:dyDescent="0.35">
      <c r="C258" s="3" t="s">
        <v>397</v>
      </c>
      <c r="D258" s="3" t="s">
        <v>398</v>
      </c>
    </row>
    <row r="259" spans="3:4" x14ac:dyDescent="0.35">
      <c r="C259" s="3" t="s">
        <v>397</v>
      </c>
      <c r="D259" s="3" t="s">
        <v>399</v>
      </c>
    </row>
    <row r="260" spans="3:4" x14ac:dyDescent="0.35">
      <c r="C260" s="3" t="s">
        <v>400</v>
      </c>
      <c r="D260" s="3" t="s">
        <v>401</v>
      </c>
    </row>
    <row r="261" spans="3:4" x14ac:dyDescent="0.35">
      <c r="C261" s="3" t="s">
        <v>402</v>
      </c>
      <c r="D261" s="3" t="s">
        <v>403</v>
      </c>
    </row>
    <row r="262" spans="3:4" x14ac:dyDescent="0.35">
      <c r="C262" s="3" t="s">
        <v>404</v>
      </c>
      <c r="D262" s="3" t="s">
        <v>405</v>
      </c>
    </row>
    <row r="263" spans="3:4" x14ac:dyDescent="0.35">
      <c r="C263" s="3" t="s">
        <v>406</v>
      </c>
      <c r="D263" s="3" t="s">
        <v>407</v>
      </c>
    </row>
    <row r="264" spans="3:4" x14ac:dyDescent="0.35">
      <c r="C264" s="3" t="s">
        <v>408</v>
      </c>
      <c r="D264" s="3" t="s">
        <v>48</v>
      </c>
    </row>
    <row r="265" spans="3:4" x14ac:dyDescent="0.35">
      <c r="C265" s="3" t="s">
        <v>409</v>
      </c>
      <c r="D265" s="3" t="s">
        <v>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80884-A121-4D49-B0D3-91F1719CEDB1}">
  <dimension ref="D3:H6"/>
  <sheetViews>
    <sheetView topLeftCell="D1" zoomScale="120" zoomScaleNormal="120" workbookViewId="0">
      <selection activeCell="L19" sqref="L19"/>
    </sheetView>
  </sheetViews>
  <sheetFormatPr defaultColWidth="8.81640625" defaultRowHeight="14.5" x14ac:dyDescent="0.35"/>
  <cols>
    <col min="1" max="3" width="8.81640625" style="3"/>
    <col min="4" max="4" width="38.453125" style="3" customWidth="1"/>
    <col min="5" max="5" width="14.90625" style="3" customWidth="1"/>
    <col min="6" max="6" width="10.7265625" style="3" customWidth="1"/>
    <col min="7" max="7" width="18.1796875" style="3" customWidth="1"/>
    <col min="8" max="8" width="34.453125" style="3" customWidth="1"/>
    <col min="9" max="16384" width="8.81640625" style="3"/>
  </cols>
  <sheetData>
    <row r="3" spans="4:8" ht="29" x14ac:dyDescent="0.35">
      <c r="D3" s="3" t="s">
        <v>422</v>
      </c>
      <c r="E3" s="13" t="s">
        <v>423</v>
      </c>
      <c r="F3" s="13" t="s">
        <v>424</v>
      </c>
    </row>
    <row r="4" spans="4:8" x14ac:dyDescent="0.35">
      <c r="D4" s="3" t="e" vm="82">
        <v>#VALUE!</v>
      </c>
      <c r="E4" s="3" cm="1" vm="83">
        <f t="array" ref="E4">_FV(D4,"acceptance rate",TRUE)</f>
        <v>6.7446788906293187E-2</v>
      </c>
      <c r="F4" s="3" cm="1" vm="84">
        <f t="array" ref="F4">_FV(D4,"full‐time undergraduate students",TRUE)</f>
        <v>4557</v>
      </c>
      <c r="G4" s="3" t="str">
        <f ca="1">_xlfn.FORMULATEXT(E4)</f>
        <v>=D4.[acceptance rate]</v>
      </c>
      <c r="H4" s="3" t="str">
        <f ca="1">_xlfn.FORMULATEXT(F4)</f>
        <v>=D4.[full‐time undergraduate students]</v>
      </c>
    </row>
    <row r="5" spans="4:8" x14ac:dyDescent="0.35">
      <c r="D5" s="3" t="e" vm="85">
        <v>#VALUE!</v>
      </c>
      <c r="E5" s="3" cm="1" vm="86">
        <f t="array" ref="E5">_FV(D5,"acceptance rate",TRUE)</f>
        <v>6.3454293079516166E-2</v>
      </c>
      <c r="F5" s="3" cm="1" vm="87">
        <f t="array" ref="F5">_FV(D5,"full‐time undergraduate students",TRUE)</f>
        <v>5939</v>
      </c>
    </row>
    <row r="6" spans="4:8" x14ac:dyDescent="0.35">
      <c r="D6" s="3" t="e" vm="88">
        <v>#VALUE!</v>
      </c>
      <c r="E6" s="3" cm="1" vm="89">
        <f t="array" ref="E6">_FV(D6,"acceptance rate",TRUE)</f>
        <v>0.76909144422558806</v>
      </c>
      <c r="F6" s="3" cm="1" vm="90">
        <f t="array" ref="F6">_FV(D6,"full‐time undergraduate students",TRUE)</f>
        <v>32109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26EE1-9A74-43AD-8D12-9AEC18A91A60}">
  <dimension ref="B2:D6"/>
  <sheetViews>
    <sheetView zoomScale="140" zoomScaleNormal="140" workbookViewId="0">
      <selection activeCell="C14" sqref="C14"/>
    </sheetView>
  </sheetViews>
  <sheetFormatPr defaultColWidth="8.81640625" defaultRowHeight="14.5" x14ac:dyDescent="0.35"/>
  <cols>
    <col min="1" max="1" width="8.81640625" style="3"/>
    <col min="2" max="2" width="19.08984375" style="3" customWidth="1"/>
    <col min="3" max="3" width="8.81640625" style="3"/>
    <col min="4" max="4" width="25.453125" style="3" customWidth="1"/>
    <col min="5" max="16384" width="8.81640625" style="3"/>
  </cols>
  <sheetData>
    <row r="2" spans="2:4" x14ac:dyDescent="0.35">
      <c r="B2" s="3" t="s">
        <v>427</v>
      </c>
    </row>
    <row r="4" spans="2:4" x14ac:dyDescent="0.35">
      <c r="B4" s="3" t="s">
        <v>425</v>
      </c>
      <c r="C4" s="3" t="s">
        <v>426</v>
      </c>
    </row>
    <row r="5" spans="2:4" x14ac:dyDescent="0.35">
      <c r="B5" s="3" t="e" vm="91">
        <v>#VALUE!</v>
      </c>
      <c r="C5" s="3" cm="1" vm="92">
        <f t="array" ref="C5">_FV(B5,"average temperature",TRUE)</f>
        <v>-47.15</v>
      </c>
      <c r="D5" s="3" t="str">
        <f ca="1">_xlfn.FORMULATEXT(C5)</f>
        <v>=B5.[average temperature]</v>
      </c>
    </row>
    <row r="6" spans="2:4" x14ac:dyDescent="0.35">
      <c r="B6" s="3" t="e" vm="93">
        <v>#VALUE!</v>
      </c>
      <c r="C6" s="3" cm="1" vm="94">
        <f t="array" ref="C6">_FV(B6,"effective temperature",TRUE)</f>
        <v>5790</v>
      </c>
      <c r="D6" s="3" t="str">
        <f ca="1">_xlfn.FORMULATEXT(C6)</f>
        <v>=B6.[effective temperature]</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4B32-0A83-4956-9695-F5FD476A5B27}">
  <dimension ref="C1:G23"/>
  <sheetViews>
    <sheetView topLeftCell="C1" zoomScaleNormal="100" workbookViewId="0">
      <selection activeCell="Q8" sqref="Q8"/>
    </sheetView>
  </sheetViews>
  <sheetFormatPr defaultColWidth="8.81640625" defaultRowHeight="14.5" x14ac:dyDescent="0.35"/>
  <cols>
    <col min="1" max="4" width="8.81640625" style="3"/>
    <col min="5" max="5" width="20.81640625" style="3" customWidth="1"/>
    <col min="6" max="6" width="19" style="3" customWidth="1"/>
    <col min="7" max="7" width="17.6328125" style="3" customWidth="1"/>
    <col min="8" max="16384" width="8.81640625" style="3"/>
  </cols>
  <sheetData>
    <row r="1" spans="3:7" x14ac:dyDescent="0.35">
      <c r="F1" s="3" t="s">
        <v>435</v>
      </c>
    </row>
    <row r="2" spans="3:7" x14ac:dyDescent="0.35">
      <c r="E2" s="3" t="e" vm="95">
        <v>#VALUE!</v>
      </c>
      <c r="F2" s="3" cm="1" vm="96">
        <f t="array" ref="F2">_FV(E2,"Mohs hardness",TRUE)</f>
        <v>8</v>
      </c>
      <c r="G2" s="3" t="str">
        <f ca="1">_xlfn.FORMULATEXT(F2)</f>
        <v>=E2.[Mohs hardness]</v>
      </c>
    </row>
    <row r="3" spans="3:7" x14ac:dyDescent="0.35">
      <c r="E3" s="3" t="e" vm="97">
        <v>#VALUE!</v>
      </c>
      <c r="F3" s="3" t="str" cm="1">
        <f t="array" ref="F3:F6">_FV(E3,"alternate names",TRUE)</f>
        <v>dihydrogen monoxide</v>
      </c>
      <c r="G3" s="3" t="str">
        <f ca="1">_xlfn.FORMULATEXT(F3)</f>
        <v>=E3.[alternate names]</v>
      </c>
    </row>
    <row r="4" spans="3:7" x14ac:dyDescent="0.35">
      <c r="F4" s="3" t="str">
        <v>distilled water</v>
      </c>
    </row>
    <row r="5" spans="3:7" x14ac:dyDescent="0.35">
      <c r="F5" s="3" t="str">
        <v>hydrogen hydroxide</v>
      </c>
    </row>
    <row r="6" spans="3:7" x14ac:dyDescent="0.35">
      <c r="F6" s="3" t="str">
        <v>oxidane</v>
      </c>
    </row>
    <row r="7" spans="3:7" x14ac:dyDescent="0.35">
      <c r="F7" s="3" cm="1" vm="98">
        <f t="array" ref="F7">_FV(E3,"boiling point",TRUE)</f>
        <v>99.983900000000006</v>
      </c>
      <c r="G7" s="3" t="str">
        <f ca="1">_xlfn.FORMULATEXT(F7)</f>
        <v>=E3.[boiling point]</v>
      </c>
    </row>
    <row r="8" spans="3:7" x14ac:dyDescent="0.35">
      <c r="E8" s="3" t="e" vm="99">
        <v>#VALUE!</v>
      </c>
      <c r="F8" s="3" cm="1" vm="100">
        <f t="array" ref="F8">_FV(E8,"atomic number",TRUE)</f>
        <v>6</v>
      </c>
      <c r="G8" s="3" t="str">
        <f ca="1">_xlfn.FORMULATEXT(F8)</f>
        <v>=E8.[atomic number]</v>
      </c>
    </row>
    <row r="9" spans="3:7" x14ac:dyDescent="0.35">
      <c r="F9" s="3" t="e" cm="1" vm="101">
        <f t="array" ref="F9:F23">_FV(E8,"known isotopes",TRUE)</f>
        <v>#VALUE!</v>
      </c>
      <c r="G9" s="3" t="str">
        <f ca="1">_xlfn.FORMULATEXT(F9)</f>
        <v>=E8.[known isotopes]</v>
      </c>
    </row>
    <row r="10" spans="3:7" x14ac:dyDescent="0.35">
      <c r="F10" s="3" t="e" vm="102">
        <v>#VALUE!</v>
      </c>
    </row>
    <row r="11" spans="3:7" x14ac:dyDescent="0.35">
      <c r="F11" s="3" t="e" vm="103">
        <v>#VALUE!</v>
      </c>
    </row>
    <row r="12" spans="3:7" x14ac:dyDescent="0.35">
      <c r="C12" s="3" t="s">
        <v>436</v>
      </c>
      <c r="F12" s="3" t="e" vm="104">
        <v>#VALUE!</v>
      </c>
    </row>
    <row r="13" spans="3:7" x14ac:dyDescent="0.35">
      <c r="C13" s="3" t="s">
        <v>437</v>
      </c>
      <c r="F13" s="3" t="e" vm="105">
        <v>#VALUE!</v>
      </c>
    </row>
    <row r="14" spans="3:7" x14ac:dyDescent="0.35">
      <c r="F14" s="3" t="e" vm="106">
        <v>#VALUE!</v>
      </c>
    </row>
    <row r="15" spans="3:7" x14ac:dyDescent="0.35">
      <c r="F15" s="3" t="e" vm="107">
        <v>#VALUE!</v>
      </c>
    </row>
    <row r="16" spans="3:7" x14ac:dyDescent="0.35">
      <c r="F16" s="3" t="e" vm="108">
        <v>#VALUE!</v>
      </c>
    </row>
    <row r="17" spans="6:6" x14ac:dyDescent="0.35">
      <c r="F17" s="3" t="e" vm="109">
        <v>#VALUE!</v>
      </c>
    </row>
    <row r="18" spans="6:6" x14ac:dyDescent="0.35">
      <c r="F18" s="3" t="e" vm="110">
        <v>#VALUE!</v>
      </c>
    </row>
    <row r="19" spans="6:6" x14ac:dyDescent="0.35">
      <c r="F19" s="3" t="e" vm="111">
        <v>#VALUE!</v>
      </c>
    </row>
    <row r="20" spans="6:6" x14ac:dyDescent="0.35">
      <c r="F20" s="3" t="e" vm="112">
        <v>#VALUE!</v>
      </c>
    </row>
    <row r="21" spans="6:6" x14ac:dyDescent="0.35">
      <c r="F21" s="3" t="e" vm="113">
        <v>#VALUE!</v>
      </c>
    </row>
    <row r="22" spans="6:6" x14ac:dyDescent="0.35">
      <c r="F22" s="3" t="e" vm="114">
        <v>#VALUE!</v>
      </c>
    </row>
    <row r="23" spans="6:6" x14ac:dyDescent="0.35">
      <c r="F23" s="3" t="e" vm="115">
        <v>#VALUE!</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EC541-E51F-4B89-8C86-3455F3680592}">
  <dimension ref="A2:D6"/>
  <sheetViews>
    <sheetView zoomScale="140" zoomScaleNormal="140" workbookViewId="0">
      <selection activeCell="B6" sqref="B6:D6"/>
    </sheetView>
  </sheetViews>
  <sheetFormatPr defaultColWidth="8.81640625" defaultRowHeight="14.5" x14ac:dyDescent="0.35"/>
  <cols>
    <col min="1" max="1" width="8.81640625" style="3"/>
    <col min="2" max="2" width="28.7265625" style="3" bestFit="1" customWidth="1"/>
    <col min="3" max="3" width="28.6328125" style="3" bestFit="1" customWidth="1"/>
    <col min="4" max="4" width="11.1796875" style="3" bestFit="1" customWidth="1"/>
    <col min="5" max="5" width="35.453125" style="3" customWidth="1"/>
    <col min="6" max="6" width="12.453125" style="3" customWidth="1"/>
    <col min="7" max="16384" width="8.81640625" style="3"/>
  </cols>
  <sheetData>
    <row r="2" spans="1:4" x14ac:dyDescent="0.35">
      <c r="B2" s="3" t="s">
        <v>442</v>
      </c>
      <c r="C2" s="3" t="s">
        <v>441</v>
      </c>
      <c r="D2" s="3" t="s">
        <v>443</v>
      </c>
    </row>
    <row r="3" spans="1:4" x14ac:dyDescent="0.35">
      <c r="A3" s="3" t="e" vm="116">
        <v>#VALUE!</v>
      </c>
      <c r="B3" s="3" t="str" cm="1">
        <f t="array" ref="B3">_FV(A3,"common serving description",TRUE)</f>
        <v>2 items (89 g)</v>
      </c>
      <c r="C3" s="3" cm="1" vm="117">
        <f t="array" ref="C3">_FV(A3,"calories from carbohydrates",TRUE)</f>
        <v>19.264200899653982</v>
      </c>
      <c r="D3" s="3" cm="1" vm="118">
        <f t="array" ref="D3">_FV(A3,"calcium")</f>
        <v>28.257961937716264</v>
      </c>
    </row>
    <row r="4" spans="1:4" x14ac:dyDescent="0.35">
      <c r="A4" s="3" t="e" vm="119">
        <v>#VALUE!</v>
      </c>
      <c r="B4" s="3" t="str" cm="1">
        <f t="array" ref="B4">_FV(A4,"common serving description",TRUE)</f>
        <v>7/8 cups (210 g)</v>
      </c>
      <c r="C4" s="3" cm="1" vm="120">
        <f t="array" ref="C4">_FV(A4,"calories from carbohydrates",TRUE)</f>
        <v>226.66708178187503</v>
      </c>
      <c r="D4" s="3" cm="1" vm="121">
        <f t="array" ref="D4">_FV(A4,"calcium")</f>
        <v>650.8678819999999</v>
      </c>
    </row>
    <row r="6" spans="1:4" x14ac:dyDescent="0.35">
      <c r="B6" s="3" t="str">
        <f ca="1">_xlfn.FORMULATEXT(B3)</f>
        <v>=A3.[common serving description]</v>
      </c>
      <c r="C6" s="3" t="str">
        <f t="shared" ref="C6:D6" ca="1" si="0">_xlfn.FORMULATEXT(C3)</f>
        <v>=A3.[calories from carbohydrates]</v>
      </c>
      <c r="D6" s="3" t="str">
        <f t="shared" ca="1" si="0"/>
        <v>=A3.calcium</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FB5F9-C241-4A6E-A55E-E4EC84148A1F}">
  <dimension ref="B1:D12"/>
  <sheetViews>
    <sheetView zoomScale="140" zoomScaleNormal="140" workbookViewId="0">
      <selection activeCell="F12" sqref="F12"/>
    </sheetView>
  </sheetViews>
  <sheetFormatPr defaultColWidth="8.81640625" defaultRowHeight="14.5" x14ac:dyDescent="0.35"/>
  <cols>
    <col min="1" max="1" width="8.81640625" style="3"/>
    <col min="2" max="2" width="12.6328125" style="3" customWidth="1"/>
    <col min="3" max="3" width="17.6328125" style="3" customWidth="1"/>
    <col min="4" max="4" width="25.81640625" style="3" bestFit="1" customWidth="1"/>
    <col min="5" max="16384" width="8.81640625" style="3"/>
  </cols>
  <sheetData>
    <row r="1" spans="2:4" x14ac:dyDescent="0.35">
      <c r="C1" s="3" t="str">
        <f ca="1">_xlfn.FORMULATEXT(C5)</f>
        <v>=B5.[intensity level]</v>
      </c>
      <c r="D1" s="3" t="str">
        <f ca="1">_xlfn.FORMULATEXT(D5)</f>
        <v>=B5.[sites of improved mobility]</v>
      </c>
    </row>
    <row r="4" spans="2:4" x14ac:dyDescent="0.35">
      <c r="B4" s="3" t="s">
        <v>438</v>
      </c>
      <c r="C4" s="3" t="s">
        <v>439</v>
      </c>
      <c r="D4" s="13" t="s">
        <v>440</v>
      </c>
    </row>
    <row r="5" spans="2:4" x14ac:dyDescent="0.35">
      <c r="B5" s="3" t="e" vm="122">
        <v>#VALUE!</v>
      </c>
      <c r="C5" s="3" t="str" cm="1">
        <f t="array" ref="C5">_FV(B5,"intensity level",TRUE)</f>
        <v>High</v>
      </c>
      <c r="D5" s="3" t="e" cm="1" vm="123">
        <f t="array" ref="D5:D12">_FV(B5,"sites of improved mobility",TRUE)</f>
        <v>#VALUE!</v>
      </c>
    </row>
    <row r="6" spans="2:4" x14ac:dyDescent="0.35">
      <c r="D6" s="3" t="e" vm="124">
        <v>#VALUE!</v>
      </c>
    </row>
    <row r="7" spans="2:4" x14ac:dyDescent="0.35">
      <c r="D7" s="3" t="e" vm="125">
        <v>#VALUE!</v>
      </c>
    </row>
    <row r="8" spans="2:4" x14ac:dyDescent="0.35">
      <c r="D8" s="3" t="e" vm="126">
        <v>#VALUE!</v>
      </c>
    </row>
    <row r="9" spans="2:4" x14ac:dyDescent="0.35">
      <c r="D9" s="3" t="e" vm="127">
        <v>#VALUE!</v>
      </c>
    </row>
    <row r="10" spans="2:4" x14ac:dyDescent="0.35">
      <c r="D10" s="3" t="e" vm="128">
        <v>#VALUE!</v>
      </c>
    </row>
    <row r="11" spans="2:4" x14ac:dyDescent="0.35">
      <c r="D11" s="3" t="e" vm="129">
        <v>#VALUE!</v>
      </c>
    </row>
    <row r="12" spans="2:4" x14ac:dyDescent="0.35">
      <c r="D12" s="3" t="e" vm="130">
        <v>#VALUE!</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55F63-FC9B-4654-BBDD-CFE2348169EA}">
  <dimension ref="A1:E12"/>
  <sheetViews>
    <sheetView zoomScale="160" zoomScaleNormal="160" workbookViewId="0">
      <selection activeCell="B9" sqref="B9"/>
    </sheetView>
  </sheetViews>
  <sheetFormatPr defaultColWidth="8.81640625" defaultRowHeight="14.5" x14ac:dyDescent="0.35"/>
  <cols>
    <col min="1" max="1" width="12.81640625" style="3" customWidth="1"/>
    <col min="2" max="2" width="15.81640625" style="3" customWidth="1"/>
    <col min="3" max="3" width="28.54296875" style="3" bestFit="1" customWidth="1"/>
    <col min="4" max="4" width="15.36328125" style="3" bestFit="1" customWidth="1"/>
    <col min="5" max="16384" width="8.81640625" style="3"/>
  </cols>
  <sheetData>
    <row r="1" spans="1:5" x14ac:dyDescent="0.35">
      <c r="B1" s="3" t="str">
        <f ca="1">_xlfn.FORMULATEXT(B4)</f>
        <v>=A4.[release date]</v>
      </c>
      <c r="C1" s="3" t="str">
        <f t="shared" ref="C1:E1" ca="1" si="0">_xlfn.FORMULATEXT(C4)</f>
        <v>=A4.[US box office total receipts]</v>
      </c>
      <c r="D1" s="3" t="str">
        <f t="shared" ca="1" si="0"/>
        <v>=A4.producer</v>
      </c>
      <c r="E1" s="3" t="str">
        <f t="shared" ca="1" si="0"/>
        <v>=A4.[cast and roles]</v>
      </c>
    </row>
    <row r="3" spans="1:5" x14ac:dyDescent="0.35">
      <c r="B3" s="3" t="s">
        <v>457</v>
      </c>
      <c r="C3" s="3" t="s">
        <v>458</v>
      </c>
      <c r="D3" s="3" t="s">
        <v>486</v>
      </c>
      <c r="E3" s="3" t="s">
        <v>487</v>
      </c>
    </row>
    <row r="4" spans="1:5" x14ac:dyDescent="0.35">
      <c r="A4" s="3" t="e" vm="131">
        <v>#VALUE!</v>
      </c>
      <c r="B4" s="3" cm="1" vm="132">
        <f t="array" ref="B4">_FV(A4,"release date",TRUE)</f>
        <v>42713</v>
      </c>
      <c r="C4" s="3" cm="1" vm="133">
        <f t="array" ref="C4">_FV(A4,"US box office total receipts",TRUE)</f>
        <v>151101803</v>
      </c>
      <c r="D4" s="3" t="e" cm="1" vm="134">
        <f t="array" ref="D4:D7">_FV(A4,"producer")</f>
        <v>#VALUE!</v>
      </c>
      <c r="E4" s="3" t="e" cm="1" vm="135">
        <f t="array" ref="E4:E12">_FV(A4,"cast and roles",TRUE)</f>
        <v>#VALUE!</v>
      </c>
    </row>
    <row r="5" spans="1:5" x14ac:dyDescent="0.35">
      <c r="D5" s="3" t="e" vm="136">
        <v>#VALUE!</v>
      </c>
      <c r="E5" s="3" t="e" vm="137">
        <v>#VALUE!</v>
      </c>
    </row>
    <row r="6" spans="1:5" x14ac:dyDescent="0.35">
      <c r="D6" s="3" t="e" vm="138">
        <v>#VALUE!</v>
      </c>
      <c r="E6" s="3" t="e" vm="139">
        <v>#VALUE!</v>
      </c>
    </row>
    <row r="7" spans="1:5" x14ac:dyDescent="0.35">
      <c r="D7" s="3" t="e" vm="140">
        <v>#VALUE!</v>
      </c>
      <c r="E7" s="3" t="e" vm="141">
        <v>#VALUE!</v>
      </c>
    </row>
    <row r="8" spans="1:5" x14ac:dyDescent="0.35">
      <c r="E8" s="3" t="e" vm="142">
        <v>#VALUE!</v>
      </c>
    </row>
    <row r="9" spans="1:5" x14ac:dyDescent="0.35">
      <c r="E9" s="3" t="e" vm="143">
        <v>#VALUE!</v>
      </c>
    </row>
    <row r="10" spans="1:5" x14ac:dyDescent="0.35">
      <c r="E10" s="3" t="e" vm="144">
        <v>#VALUE!</v>
      </c>
    </row>
    <row r="11" spans="1:5" x14ac:dyDescent="0.35">
      <c r="E11" s="3" t="e" vm="145">
        <v>#VALUE!</v>
      </c>
    </row>
    <row r="12" spans="1:5" x14ac:dyDescent="0.35">
      <c r="E12" s="3" t="e" vm="146">
        <v>#VALUE!</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34A43-0A4C-4581-938A-BFCDE51E36B7}">
  <dimension ref="A1:I56"/>
  <sheetViews>
    <sheetView zoomScale="130" zoomScaleNormal="130" workbookViewId="0">
      <selection activeCell="B1" sqref="B1"/>
    </sheetView>
  </sheetViews>
  <sheetFormatPr defaultColWidth="8.81640625" defaultRowHeight="14.5" x14ac:dyDescent="0.35"/>
  <cols>
    <col min="1" max="16384" width="8.81640625" style="3"/>
  </cols>
  <sheetData>
    <row r="1" spans="1:9" x14ac:dyDescent="0.35">
      <c r="B1" s="3" t="e" vm="147">
        <v>#VALUE!</v>
      </c>
      <c r="F1" s="3" t="s">
        <v>456</v>
      </c>
      <c r="I1" s="3" t="str">
        <f ca="1">_xlfn.FORMULATEXT(F2)</f>
        <v>=B7.tracklist</v>
      </c>
    </row>
    <row r="2" spans="1:9" x14ac:dyDescent="0.35">
      <c r="A2" s="3" t="str">
        <f ca="1">_xlfn.FORMULATEXT(B3)</f>
        <v>=B1.albums</v>
      </c>
      <c r="F2" s="3" t="e" cm="1" vm="148">
        <f t="array" ref="F2:F11">_FV(B7,"tracklist")</f>
        <v>#VALUE!</v>
      </c>
    </row>
    <row r="3" spans="1:9" x14ac:dyDescent="0.35">
      <c r="A3" s="3" t="s">
        <v>455</v>
      </c>
      <c r="B3" s="3" t="e" cm="1" vm="149">
        <f t="array" ref="B3:B56">_FV(B1,"albums")</f>
        <v>#VALUE!</v>
      </c>
      <c r="F3" s="3" t="e" vm="150">
        <v>#VALUE!</v>
      </c>
    </row>
    <row r="4" spans="1:9" x14ac:dyDescent="0.35">
      <c r="B4" s="3" t="e" vm="151">
        <v>#VALUE!</v>
      </c>
      <c r="F4" s="3" t="e" vm="152">
        <v>#VALUE!</v>
      </c>
    </row>
    <row r="5" spans="1:9" x14ac:dyDescent="0.35">
      <c r="B5" s="3" t="e" vm="153">
        <v>#VALUE!</v>
      </c>
      <c r="F5" s="3" t="e" vm="154">
        <v>#VALUE!</v>
      </c>
    </row>
    <row r="6" spans="1:9" x14ac:dyDescent="0.35">
      <c r="B6" s="3" t="e" vm="155">
        <v>#VALUE!</v>
      </c>
      <c r="F6" s="3" t="e" vm="156">
        <v>#VALUE!</v>
      </c>
    </row>
    <row r="7" spans="1:9" x14ac:dyDescent="0.35">
      <c r="B7" s="3" t="e" vm="157">
        <v>#VALUE!</v>
      </c>
      <c r="F7" s="3" t="e" vm="158">
        <v>#VALUE!</v>
      </c>
    </row>
    <row r="8" spans="1:9" x14ac:dyDescent="0.35">
      <c r="B8" s="3" t="e" vm="159">
        <v>#VALUE!</v>
      </c>
      <c r="F8" s="3" t="e" vm="160">
        <v>#VALUE!</v>
      </c>
    </row>
    <row r="9" spans="1:9" x14ac:dyDescent="0.35">
      <c r="B9" s="3" t="e" vm="161">
        <v>#VALUE!</v>
      </c>
      <c r="F9" s="3" t="e" vm="162">
        <v>#VALUE!</v>
      </c>
    </row>
    <row r="10" spans="1:9" x14ac:dyDescent="0.35">
      <c r="B10" s="3" t="e" vm="163">
        <v>#VALUE!</v>
      </c>
      <c r="F10" s="3" t="e" vm="164">
        <v>#VALUE!</v>
      </c>
    </row>
    <row r="11" spans="1:9" x14ac:dyDescent="0.35">
      <c r="B11" s="3" t="e" vm="165">
        <v>#VALUE!</v>
      </c>
      <c r="F11" s="3" t="e" vm="166">
        <v>#VALUE!</v>
      </c>
    </row>
    <row r="12" spans="1:9" x14ac:dyDescent="0.35">
      <c r="B12" s="3" t="e" vm="167">
        <v>#VALUE!</v>
      </c>
    </row>
    <row r="13" spans="1:9" x14ac:dyDescent="0.35">
      <c r="B13" s="3" t="e" vm="168">
        <v>#VALUE!</v>
      </c>
    </row>
    <row r="14" spans="1:9" x14ac:dyDescent="0.35">
      <c r="B14" s="3" t="e" vm="169">
        <v>#VALUE!</v>
      </c>
    </row>
    <row r="15" spans="1:9" x14ac:dyDescent="0.35">
      <c r="B15" s="3" t="e" vm="170">
        <v>#VALUE!</v>
      </c>
    </row>
    <row r="16" spans="1:9" x14ac:dyDescent="0.35">
      <c r="B16" s="3" t="e" vm="171">
        <v>#VALUE!</v>
      </c>
    </row>
    <row r="17" spans="2:2" x14ac:dyDescent="0.35">
      <c r="B17" s="3" t="e" vm="172">
        <v>#VALUE!</v>
      </c>
    </row>
    <row r="18" spans="2:2" x14ac:dyDescent="0.35">
      <c r="B18" s="3" t="e" vm="173">
        <v>#VALUE!</v>
      </c>
    </row>
    <row r="19" spans="2:2" x14ac:dyDescent="0.35">
      <c r="B19" s="3" t="e" vm="174">
        <v>#VALUE!</v>
      </c>
    </row>
    <row r="20" spans="2:2" x14ac:dyDescent="0.35">
      <c r="B20" s="3" t="e" vm="175">
        <v>#VALUE!</v>
      </c>
    </row>
    <row r="21" spans="2:2" x14ac:dyDescent="0.35">
      <c r="B21" s="3" t="e" vm="176">
        <v>#VALUE!</v>
      </c>
    </row>
    <row r="22" spans="2:2" x14ac:dyDescent="0.35">
      <c r="B22" s="3" t="e" vm="177">
        <v>#VALUE!</v>
      </c>
    </row>
    <row r="23" spans="2:2" x14ac:dyDescent="0.35">
      <c r="B23" s="3" t="e" vm="178">
        <v>#VALUE!</v>
      </c>
    </row>
    <row r="24" spans="2:2" x14ac:dyDescent="0.35">
      <c r="B24" s="3" t="e" vm="179">
        <v>#VALUE!</v>
      </c>
    </row>
    <row r="25" spans="2:2" x14ac:dyDescent="0.35">
      <c r="B25" s="3" t="e" vm="180">
        <v>#VALUE!</v>
      </c>
    </row>
    <row r="26" spans="2:2" x14ac:dyDescent="0.35">
      <c r="B26" s="3" t="e" vm="181">
        <v>#VALUE!</v>
      </c>
    </row>
    <row r="27" spans="2:2" x14ac:dyDescent="0.35">
      <c r="B27" s="3" t="e" vm="182">
        <v>#VALUE!</v>
      </c>
    </row>
    <row r="28" spans="2:2" x14ac:dyDescent="0.35">
      <c r="B28" s="3" t="e" vm="183">
        <v>#VALUE!</v>
      </c>
    </row>
    <row r="29" spans="2:2" x14ac:dyDescent="0.35">
      <c r="B29" s="3" t="e" vm="184">
        <v>#VALUE!</v>
      </c>
    </row>
    <row r="30" spans="2:2" x14ac:dyDescent="0.35">
      <c r="B30" s="3" t="e" vm="185">
        <v>#VALUE!</v>
      </c>
    </row>
    <row r="31" spans="2:2" x14ac:dyDescent="0.35">
      <c r="B31" s="3" t="e" vm="186">
        <v>#VALUE!</v>
      </c>
    </row>
    <row r="32" spans="2:2" x14ac:dyDescent="0.35">
      <c r="B32" s="3" t="e" vm="187">
        <v>#VALUE!</v>
      </c>
    </row>
    <row r="33" spans="2:2" x14ac:dyDescent="0.35">
      <c r="B33" s="3" t="e" vm="188">
        <v>#VALUE!</v>
      </c>
    </row>
    <row r="34" spans="2:2" x14ac:dyDescent="0.35">
      <c r="B34" s="3" t="e" vm="189">
        <v>#VALUE!</v>
      </c>
    </row>
    <row r="35" spans="2:2" x14ac:dyDescent="0.35">
      <c r="B35" s="3" t="e" vm="190">
        <v>#VALUE!</v>
      </c>
    </row>
    <row r="36" spans="2:2" x14ac:dyDescent="0.35">
      <c r="B36" s="3" t="e" vm="191">
        <v>#VALUE!</v>
      </c>
    </row>
    <row r="37" spans="2:2" x14ac:dyDescent="0.35">
      <c r="B37" s="3" t="e" vm="192">
        <v>#VALUE!</v>
      </c>
    </row>
    <row r="38" spans="2:2" x14ac:dyDescent="0.35">
      <c r="B38" s="3" t="e" vm="193">
        <v>#VALUE!</v>
      </c>
    </row>
    <row r="39" spans="2:2" x14ac:dyDescent="0.35">
      <c r="B39" s="3" t="e" vm="194">
        <v>#VALUE!</v>
      </c>
    </row>
    <row r="40" spans="2:2" x14ac:dyDescent="0.35">
      <c r="B40" s="3" t="e" vm="195">
        <v>#VALUE!</v>
      </c>
    </row>
    <row r="41" spans="2:2" x14ac:dyDescent="0.35">
      <c r="B41" s="3" t="e" vm="196">
        <v>#VALUE!</v>
      </c>
    </row>
    <row r="42" spans="2:2" x14ac:dyDescent="0.35">
      <c r="B42" s="3" t="e" vm="197">
        <v>#VALUE!</v>
      </c>
    </row>
    <row r="43" spans="2:2" x14ac:dyDescent="0.35">
      <c r="B43" s="3" t="e" vm="198">
        <v>#VALUE!</v>
      </c>
    </row>
    <row r="44" spans="2:2" x14ac:dyDescent="0.35">
      <c r="B44" s="3" t="e" vm="199">
        <v>#VALUE!</v>
      </c>
    </row>
    <row r="45" spans="2:2" x14ac:dyDescent="0.35">
      <c r="B45" s="3" t="e" vm="200">
        <v>#VALUE!</v>
      </c>
    </row>
    <row r="46" spans="2:2" x14ac:dyDescent="0.35">
      <c r="B46" s="3" t="e" vm="201">
        <v>#VALUE!</v>
      </c>
    </row>
    <row r="47" spans="2:2" x14ac:dyDescent="0.35">
      <c r="B47" s="3" t="e" vm="202">
        <v>#VALUE!</v>
      </c>
    </row>
    <row r="48" spans="2:2" x14ac:dyDescent="0.35">
      <c r="B48" s="3" t="e" vm="203">
        <v>#VALUE!</v>
      </c>
    </row>
    <row r="49" spans="2:2" x14ac:dyDescent="0.35">
      <c r="B49" s="3" t="e" vm="204">
        <v>#VALUE!</v>
      </c>
    </row>
    <row r="50" spans="2:2" x14ac:dyDescent="0.35">
      <c r="B50" s="3" t="e" vm="205">
        <v>#VALUE!</v>
      </c>
    </row>
    <row r="51" spans="2:2" x14ac:dyDescent="0.35">
      <c r="B51" s="3" t="e" vm="206">
        <v>#VALUE!</v>
      </c>
    </row>
    <row r="52" spans="2:2" x14ac:dyDescent="0.35">
      <c r="B52" s="3" t="e" vm="207">
        <v>#VALUE!</v>
      </c>
    </row>
    <row r="53" spans="2:2" x14ac:dyDescent="0.35">
      <c r="B53" s="3" t="e" vm="208">
        <v>#VALUE!</v>
      </c>
    </row>
    <row r="54" spans="2:2" x14ac:dyDescent="0.35">
      <c r="B54" s="3" t="e" vm="209">
        <v>#VALUE!</v>
      </c>
    </row>
    <row r="55" spans="2:2" x14ac:dyDescent="0.35">
      <c r="B55" s="3" t="e" vm="210">
        <v>#VALUE!</v>
      </c>
    </row>
    <row r="56" spans="2:2" x14ac:dyDescent="0.35">
      <c r="B56" s="3" t="e" vm="211">
        <v>#VALUE!</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E4DBC-11D6-4850-B306-FD92516E8C0B}">
  <dimension ref="A2:E4"/>
  <sheetViews>
    <sheetView zoomScale="130" zoomScaleNormal="130" workbookViewId="0">
      <selection activeCell="D8" sqref="D8"/>
    </sheetView>
  </sheetViews>
  <sheetFormatPr defaultColWidth="8.81640625" defaultRowHeight="14.5" x14ac:dyDescent="0.35"/>
  <cols>
    <col min="1" max="2" width="8.81640625" style="3"/>
    <col min="3" max="3" width="19.90625" style="3" customWidth="1"/>
    <col min="4" max="4" width="20.36328125" style="3" customWidth="1"/>
    <col min="5" max="5" width="10.08984375" style="3" customWidth="1"/>
    <col min="6" max="16384" width="8.81640625" style="3"/>
  </cols>
  <sheetData>
    <row r="2" spans="1:5" x14ac:dyDescent="0.35">
      <c r="B2" s="3" t="s">
        <v>459</v>
      </c>
    </row>
    <row r="3" spans="1:5" ht="72.650000000000006" customHeight="1" x14ac:dyDescent="0.35">
      <c r="A3" s="3" t="e" vm="212">
        <v>#VALUE!</v>
      </c>
      <c r="B3" s="3" t="str" cm="1">
        <f t="array" ref="B3">_FV(A3,"scientific name",TRUE)</f>
        <v>Lilium</v>
      </c>
      <c r="C3" s="3" t="e" cm="1" vm="213">
        <f t="array" ref="C3">_FV(A3,"image")</f>
        <v>#VALUE!</v>
      </c>
      <c r="D3" s="3" t="str">
        <f ca="1">_xlfn.FORMULATEXT(B3)</f>
        <v>=A3.[scientific name]</v>
      </c>
      <c r="E3" s="3" t="str">
        <f ca="1">_xlfn.FORMULATEXT(C3)</f>
        <v>=A3.image</v>
      </c>
    </row>
    <row r="4" spans="1:5" ht="89.25" customHeight="1" x14ac:dyDescent="0.35">
      <c r="A4" s="3" t="e" vm="214">
        <v>#VALUE!</v>
      </c>
      <c r="B4" s="3" t="str" cm="1">
        <f t="array" ref="B4">_FV(A4,"scientific name",TRUE)</f>
        <v>Acer</v>
      </c>
      <c r="C4" s="3" t="e" cm="1" vm="215">
        <f t="array" ref="C4">_FV(A4,"image")</f>
        <v>#VALUE!</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5C2C3-0869-42C6-9ED2-65DCD64DB869}">
  <dimension ref="D4:F8"/>
  <sheetViews>
    <sheetView topLeftCell="D1" zoomScale="120" zoomScaleNormal="120" workbookViewId="0">
      <selection activeCell="E3" sqref="E3"/>
    </sheetView>
  </sheetViews>
  <sheetFormatPr defaultColWidth="8.81640625" defaultRowHeight="14.5" x14ac:dyDescent="0.35"/>
  <cols>
    <col min="1" max="3" width="8.81640625" style="3"/>
    <col min="4" max="4" width="18.6328125" style="3" customWidth="1"/>
    <col min="5" max="5" width="54.26953125" style="3" customWidth="1"/>
    <col min="6" max="6" width="22.453125" style="3" customWidth="1"/>
    <col min="7" max="16384" width="8.81640625" style="3"/>
  </cols>
  <sheetData>
    <row r="4" spans="4:6" x14ac:dyDescent="0.35">
      <c r="D4" s="3" t="s">
        <v>450</v>
      </c>
    </row>
    <row r="5" spans="4:6" x14ac:dyDescent="0.35">
      <c r="D5" s="3" t="e" vm="216">
        <v>#VALUE!</v>
      </c>
    </row>
    <row r="6" spans="4:6" ht="55" customHeight="1" x14ac:dyDescent="0.35">
      <c r="D6" s="3" t="s">
        <v>416</v>
      </c>
      <c r="E6" s="3" t="e" cm="1" vm="217">
        <f t="array" ref="E6">_FV(D5,"image")</f>
        <v>#VALUE!</v>
      </c>
      <c r="F6" s="3" t="str">
        <f ca="1">_xlfn.FORMULATEXT(E6)</f>
        <v>=D5.image</v>
      </c>
    </row>
    <row r="7" spans="4:6" x14ac:dyDescent="0.35">
      <c r="D7" s="3" t="s">
        <v>451</v>
      </c>
      <c r="E7" s="3" cm="1" vm="218">
        <f t="array" ref="E7">_FV(D5,"female mean weight",TRUE)</f>
        <v>23.813599425</v>
      </c>
      <c r="F7" s="3" t="str">
        <f t="shared" ref="F7:F8" ca="1" si="0">_xlfn.FORMULATEXT(E7)</f>
        <v>=D5.[female mean weight]</v>
      </c>
    </row>
    <row r="8" spans="4:6" ht="130" customHeight="1" x14ac:dyDescent="0.35">
      <c r="D8" s="3" t="s">
        <v>452</v>
      </c>
      <c r="E8" s="13" t="str" cm="1">
        <f t="array" ref="E8">_FV(D5,"history")</f>
        <v>Oldest of three poodle varieties known in Europe since around 1600
Probably originated in Germany, though the breed was standardized in France
Name comes from the German word meaning "to splash in water"
Used as a gundog and water fowl retriever</v>
      </c>
      <c r="F8" s="3" t="str">
        <f t="shared" ca="1" si="0"/>
        <v>=D5.history</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C0505-9449-46C4-868A-BB38E621906A}">
  <dimension ref="A5:C8"/>
  <sheetViews>
    <sheetView zoomScale="140" zoomScaleNormal="140" workbookViewId="0">
      <selection activeCell="C13" sqref="C13"/>
    </sheetView>
  </sheetViews>
  <sheetFormatPr defaultColWidth="8.81640625" defaultRowHeight="14.5" x14ac:dyDescent="0.35"/>
  <cols>
    <col min="1" max="1" width="21.36328125" style="3" customWidth="1"/>
    <col min="2" max="2" width="11.08984375" style="3" customWidth="1"/>
    <col min="3" max="3" width="31.453125" style="3" customWidth="1"/>
    <col min="4" max="16384" width="8.81640625" style="3"/>
  </cols>
  <sheetData>
    <row r="5" spans="1:3" x14ac:dyDescent="0.35">
      <c r="B5" s="3" t="e" vm="219">
        <v>#VALUE!</v>
      </c>
    </row>
    <row r="7" spans="1:3" x14ac:dyDescent="0.35">
      <c r="A7" s="3" t="s">
        <v>453</v>
      </c>
      <c r="B7" s="3" cm="1" vm="220">
        <f t="array" ref="B7">_FV(B5,"weight percentage of total body",TRUE)</f>
        <v>5.0000000000000001E-3</v>
      </c>
      <c r="C7" s="3" t="str">
        <f ca="1">_xlfn.FORMULATEXT(B7)</f>
        <v>=B5.[weight percentage of total body]</v>
      </c>
    </row>
    <row r="8" spans="1:3" x14ac:dyDescent="0.35">
      <c r="A8" s="3" t="s">
        <v>454</v>
      </c>
      <c r="B8" s="3" t="str" cm="1">
        <f t="array" ref="B8">_FV(B5,"shape")</f>
        <v>cone</v>
      </c>
      <c r="C8" s="3" t="str">
        <f ca="1">_xlfn.FORMULATEXT(B8)</f>
        <v>=B5.shape</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D5C2-C519-4AFB-B657-C7CCA77B7110}">
  <dimension ref="B1:G9"/>
  <sheetViews>
    <sheetView zoomScale="130" zoomScaleNormal="130" workbookViewId="0">
      <selection activeCell="B1" sqref="B1:B2"/>
    </sheetView>
  </sheetViews>
  <sheetFormatPr defaultColWidth="8.81640625" defaultRowHeight="14.5" x14ac:dyDescent="0.35"/>
  <cols>
    <col min="1" max="3" width="8.81640625" style="3"/>
    <col min="4" max="4" width="45.90625" style="3" customWidth="1"/>
    <col min="5" max="16384" width="8.81640625" style="3"/>
  </cols>
  <sheetData>
    <row r="1" spans="2:7" x14ac:dyDescent="0.35">
      <c r="E1" s="3" t="s">
        <v>446</v>
      </c>
    </row>
    <row r="2" spans="2:7" x14ac:dyDescent="0.35">
      <c r="D2" s="3" t="e" vm="221">
        <v>#VALUE!</v>
      </c>
      <c r="E2" s="3" t="e" cm="1" vm="222">
        <f t="array" ref="E2">_FV( D2,"ICD‐9 code",TRUE)</f>
        <v>#VALUE!</v>
      </c>
    </row>
    <row r="3" spans="2:7" ht="126.5" customHeight="1" x14ac:dyDescent="0.35">
      <c r="D3" s="3" t="e" cm="1" vm="223">
        <f t="array" ref="D3">_FV(D2,"annual global prevalence by age",TRUE)</f>
        <v>#VALUE!</v>
      </c>
      <c r="G3" s="3" t="str">
        <f ca="1">_xlfn.FORMULATEXT(E2)</f>
        <v>= D2.[ICD‐9 code]</v>
      </c>
    </row>
    <row r="5" spans="2:7" x14ac:dyDescent="0.35">
      <c r="B5" s="3" t="s">
        <v>444</v>
      </c>
      <c r="E5" s="3" t="str" cm="1">
        <f t="array" ref="E5:E8">_FV(D2,"common symptoms",TRUE)</f>
        <v>general abdominal pain, cramps, or spasms</v>
      </c>
    </row>
    <row r="6" spans="2:7" x14ac:dyDescent="0.35">
      <c r="B6" s="3" t="str">
        <f ca="1">_xlfn.FORMULATEXT(D3)</f>
        <v>=D2.[annual global prevalence by age]</v>
      </c>
      <c r="E6" s="3" t="str">
        <v>tiredness or exhaustion</v>
      </c>
    </row>
    <row r="7" spans="2:7" x14ac:dyDescent="0.35">
      <c r="E7" s="3" t="str">
        <v>loss of appetite</v>
      </c>
    </row>
    <row r="8" spans="2:7" x14ac:dyDescent="0.35">
      <c r="B8" s="3" t="s">
        <v>445</v>
      </c>
      <c r="E8" s="3" t="str">
        <v>pain</v>
      </c>
    </row>
    <row r="9" spans="2:7" x14ac:dyDescent="0.35">
      <c r="B9" s="3" t="str">
        <f ca="1">_xlfn.FORMULATEXT(E5)</f>
        <v>=D2.[common symptoms]</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B79F-1EFB-49F0-ABCB-998917DD5705}">
  <dimension ref="A2:D6"/>
  <sheetViews>
    <sheetView zoomScale="140" zoomScaleNormal="140" workbookViewId="0">
      <selection activeCell="A13" sqref="A13"/>
    </sheetView>
  </sheetViews>
  <sheetFormatPr defaultColWidth="8.81640625" defaultRowHeight="14.5" x14ac:dyDescent="0.35"/>
  <cols>
    <col min="1" max="1" width="23" style="3" customWidth="1"/>
    <col min="2" max="2" width="15.08984375" style="3" bestFit="1" customWidth="1"/>
    <col min="3" max="3" width="16.81640625" style="3" customWidth="1"/>
    <col min="4" max="4" width="17.08984375" style="3" customWidth="1"/>
    <col min="5" max="16384" width="8.81640625" style="3"/>
  </cols>
  <sheetData>
    <row r="2" spans="1:4" x14ac:dyDescent="0.35">
      <c r="B2" s="3" t="s">
        <v>448</v>
      </c>
      <c r="C2" s="3" t="s">
        <v>449</v>
      </c>
      <c r="D2" s="3" t="s">
        <v>485</v>
      </c>
    </row>
    <row r="3" spans="1:4" x14ac:dyDescent="0.35">
      <c r="A3" s="3" t="e" vm="224">
        <v>#VALUE!</v>
      </c>
      <c r="B3" s="3" cm="1" vm="225">
        <f t="array" ref="B3">_FV(A3,"net worth",TRUE)</f>
        <v>1500000000</v>
      </c>
      <c r="C3" s="3" t="str" cm="1">
        <f t="array" ref="C3">_FV(A3,"occupation")</f>
        <v>basketball player</v>
      </c>
      <c r="D3" s="3" cm="1" vm="226">
        <f t="array" ref="D3">_FV(A3,"date of birth",TRUE)</f>
        <v>23059</v>
      </c>
    </row>
    <row r="4" spans="1:4" x14ac:dyDescent="0.35">
      <c r="A4" s="3" t="e" vm="227">
        <v>#VALUE!</v>
      </c>
      <c r="B4" s="3" cm="1" vm="228">
        <f t="array" ref="B4">_FV(A4,"net worth",TRUE)</f>
        <v>8000000</v>
      </c>
      <c r="C4" s="3" t="str" cm="1">
        <f t="array" ref="C4">_FV(A4,"occupation")</f>
        <v>actor</v>
      </c>
      <c r="D4" s="3" cm="1" vm="229">
        <f t="array" ref="D4">_FV(A4,"date of birth",TRUE)</f>
        <v>31831</v>
      </c>
    </row>
    <row r="6" spans="1:4" x14ac:dyDescent="0.35">
      <c r="B6" s="3" t="str">
        <f ca="1">_xlfn.FORMULATEXT(B3)</f>
        <v>=A3.[net worth]</v>
      </c>
      <c r="C6" s="3" t="str">
        <f ca="1">_xlfn.FORMULATEXT(C3)</f>
        <v>=A3.occupation</v>
      </c>
      <c r="D6" s="3" t="str">
        <f ca="1">_xlfn.FORMULATEXT(D3)</f>
        <v>=A3.[date of birth]</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43E5B-63E2-49CF-88DC-86631EA3740C}">
  <dimension ref="A3:C19"/>
  <sheetViews>
    <sheetView topLeftCell="A5" zoomScale="120" zoomScaleNormal="120" workbookViewId="0">
      <selection activeCell="A5" sqref="A5"/>
    </sheetView>
  </sheetViews>
  <sheetFormatPr defaultColWidth="8.81640625" defaultRowHeight="14.5" x14ac:dyDescent="0.35"/>
  <cols>
    <col min="1" max="1" width="20.453125" style="3" customWidth="1"/>
    <col min="2" max="2" width="11.90625" style="3" customWidth="1"/>
    <col min="3" max="3" width="28.81640625" style="3" customWidth="1"/>
    <col min="4" max="16384" width="8.81640625" style="3"/>
  </cols>
  <sheetData>
    <row r="3" spans="1:3" x14ac:dyDescent="0.35">
      <c r="B3" s="3" t="e" vm="230">
        <v>#VALUE!</v>
      </c>
    </row>
    <row r="5" spans="1:3" x14ac:dyDescent="0.35">
      <c r="A5" s="3" t="s">
        <v>460</v>
      </c>
      <c r="B5" s="3" t="e" cm="1" vm="231">
        <f t="array" ref="B5">_FV(B3,"author")</f>
        <v>#VALUE!</v>
      </c>
      <c r="C5" s="3" t="str">
        <f ca="1">_xlfn.FORMULATEXT(B5)</f>
        <v>=B3.author</v>
      </c>
    </row>
    <row r="6" spans="1:3" x14ac:dyDescent="0.35">
      <c r="A6" s="3" t="s">
        <v>461</v>
      </c>
      <c r="B6" s="3" t="str" cm="1">
        <f t="array" ref="B6">_FV(B3,"first publication date",TRUE)</f>
        <v>1869</v>
      </c>
      <c r="C6" s="3" t="str">
        <f ca="1">_xlfn.FORMULATEXT(B6)</f>
        <v>=B3.[first publication date]</v>
      </c>
    </row>
    <row r="9" spans="1:3" x14ac:dyDescent="0.35">
      <c r="B9" s="3" t="e" vm="232">
        <v>#VALUE!</v>
      </c>
    </row>
    <row r="11" spans="1:3" x14ac:dyDescent="0.35">
      <c r="A11" s="3" t="s">
        <v>462</v>
      </c>
      <c r="B11" s="3" cm="1" vm="233">
        <f t="array" ref="B11">_FV(B9,"number of native speakers",TRUE)</f>
        <v>64606960</v>
      </c>
      <c r="C11" s="3" t="str">
        <f ca="1">_xlfn.FORMULATEXT(B11)</f>
        <v>=B9.[number of native speakers]</v>
      </c>
    </row>
    <row r="12" spans="1:3" x14ac:dyDescent="0.35">
      <c r="A12" s="3" t="s">
        <v>463</v>
      </c>
      <c r="B12" s="3" t="e" cm="1" vm="234">
        <f t="array" ref="B12:B14">_FV(B9,"official speaking countries",TRUE)</f>
        <v>#VALUE!</v>
      </c>
      <c r="C12" s="3" t="str">
        <f ca="1">_xlfn.FORMULATEXT(B12)</f>
        <v>=B9.[official speaking countries]</v>
      </c>
    </row>
    <row r="13" spans="1:3" x14ac:dyDescent="0.35">
      <c r="B13" s="3" t="e" vm="235">
        <v>#VALUE!</v>
      </c>
    </row>
    <row r="14" spans="1:3" x14ac:dyDescent="0.35">
      <c r="B14" s="3" t="e" vm="236">
        <v>#VALUE!</v>
      </c>
    </row>
    <row r="16" spans="1:3" x14ac:dyDescent="0.35">
      <c r="B16" s="3" t="s">
        <v>415</v>
      </c>
      <c r="C16" s="3" t="s">
        <v>464</v>
      </c>
    </row>
    <row r="17" spans="1:3" x14ac:dyDescent="0.35">
      <c r="A17" s="3" t="e" vm="237">
        <v>#VALUE!</v>
      </c>
      <c r="B17" s="3" t="e" cm="1" vm="238">
        <f t="array" ref="B17">_FV(A17,"location")</f>
        <v>#VALUE!</v>
      </c>
      <c r="C17" s="3" t="e" cm="1" vm="239">
        <f t="array" ref="C17">_FV(A17,"artist")</f>
        <v>#VALUE!</v>
      </c>
    </row>
    <row r="18" spans="1:3" x14ac:dyDescent="0.35">
      <c r="B18" s="3" t="str">
        <f ca="1">_xlfn.FORMULATEXT(B17)</f>
        <v>=A17.location</v>
      </c>
      <c r="C18" s="3" t="str">
        <f ca="1">_xlfn.FORMULATEXT(C17)</f>
        <v>=A17.artist</v>
      </c>
    </row>
    <row r="19" spans="1:3" ht="70.5" customHeight="1" x14ac:dyDescent="0.35">
      <c r="A19" s="3" t="s">
        <v>416</v>
      </c>
      <c r="B19" s="3" t="e" cm="1" vm="240">
        <f t="array" ref="B19">_FV(A17,"image")</f>
        <v>#VALUE!</v>
      </c>
      <c r="C19" s="3" t="str">
        <f ca="1">_xlfn.FORMULATEXT(B19)</f>
        <v>=A17.image</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91E18-F31B-496D-B243-2D401FE60E36}">
  <dimension ref="A1:J21"/>
  <sheetViews>
    <sheetView tabSelected="1" topLeftCell="J3" zoomScale="130" zoomScaleNormal="130" workbookViewId="0">
      <selection activeCell="W19" sqref="W19"/>
    </sheetView>
  </sheetViews>
  <sheetFormatPr defaultColWidth="8.81640625" defaultRowHeight="14.5" x14ac:dyDescent="0.35"/>
  <cols>
    <col min="1" max="1" width="10.7265625" style="3" customWidth="1"/>
    <col min="2" max="2" width="19.1796875" style="3" customWidth="1"/>
    <col min="3" max="3" width="8.81640625" style="3"/>
    <col min="4" max="4" width="27.36328125" style="3" bestFit="1" customWidth="1"/>
    <col min="5" max="5" width="8.81640625" style="3"/>
    <col min="6" max="6" width="10.36328125" style="3" customWidth="1"/>
    <col min="7" max="7" width="12.36328125" style="3" customWidth="1"/>
    <col min="8" max="8" width="12.453125" style="3" customWidth="1"/>
    <col min="9" max="16384" width="8.81640625" style="3"/>
  </cols>
  <sheetData>
    <row r="1" spans="1:10" ht="43.5" x14ac:dyDescent="0.35">
      <c r="D1" s="3" t="s">
        <v>472</v>
      </c>
      <c r="E1" s="3" t="s">
        <v>472</v>
      </c>
      <c r="F1" s="3" t="s">
        <v>473</v>
      </c>
      <c r="G1" s="3" t="s">
        <v>474</v>
      </c>
      <c r="H1" s="3" t="s">
        <v>475</v>
      </c>
      <c r="I1" s="13" t="s">
        <v>476</v>
      </c>
      <c r="J1" s="13" t="s">
        <v>477</v>
      </c>
    </row>
    <row r="2" spans="1:10" x14ac:dyDescent="0.35">
      <c r="A2" s="3" t="e" vm="241">
        <v>#VALUE!</v>
      </c>
      <c r="B2" s="3" t="e" cm="1" vm="242">
        <f t="array" ref="B2">_FV(A2,"weather")</f>
        <v>#VALUE!</v>
      </c>
      <c r="C2" s="3" t="e" cm="1" vm="243">
        <f t="array" ref="C2">_FV(B2,"history")</f>
        <v>#VALUE!</v>
      </c>
      <c r="D2" s="3" t="e" cm="1" vm="244">
        <f t="array" ref="D2:D13">_FV(C2,"monthly")</f>
        <v>#VALUE!</v>
      </c>
      <c r="E2" s="3" t="str" cm="1">
        <f t="array" ref="E2">_FV(D2,"month")</f>
        <v>January</v>
      </c>
      <c r="F2" s="3" cm="1" vm="245">
        <f t="array" ref="F2">_FV(D2,"mean temperature",TRUE)</f>
        <v>11.734579439252336</v>
      </c>
      <c r="G2" s="14">
        <f>1.8*F2+32</f>
        <v>53.1222429906542</v>
      </c>
      <c r="H2" s="14">
        <f>CONVERT(F2,"C","F")</f>
        <v>53.1222429906542</v>
      </c>
      <c r="I2" s="3" cm="1" vm="246">
        <f t="array" ref="I2">_FV(D2,"mean maximum temperature",TRUE)</f>
        <v>25.318684210526314</v>
      </c>
      <c r="J2" s="14">
        <f>CONVERT(I2,"C","F")</f>
        <v>77.573631578947357</v>
      </c>
    </row>
    <row r="3" spans="1:10" x14ac:dyDescent="0.35">
      <c r="D3" s="3" t="e" vm="247">
        <v>#VALUE!</v>
      </c>
      <c r="E3" s="3" t="str" cm="1">
        <f t="array" ref="E3">_FV(D3,"month")</f>
        <v>February</v>
      </c>
      <c r="F3" s="3" cm="1" vm="248">
        <f t="array" ref="F3">_FV(D3,"mean temperature",TRUE)</f>
        <v>13.529515377446414</v>
      </c>
      <c r="G3" s="14">
        <f t="shared" ref="G3:G13" si="0">1.8*F3+32</f>
        <v>56.353127679403542</v>
      </c>
      <c r="H3" s="14">
        <f t="shared" ref="H3:H13" si="1">CONVERT(F3,"C","F")</f>
        <v>56.353127679403542</v>
      </c>
      <c r="I3" s="3" cm="1" vm="249">
        <f t="array" ref="I3">_FV(D3,"mean maximum temperature",TRUE)</f>
        <v>26.676578947368423</v>
      </c>
      <c r="J3" s="14">
        <f t="shared" ref="J3:J13" si="2">CONVERT(I3,"C","F")</f>
        <v>80.017842105263156</v>
      </c>
    </row>
    <row r="4" spans="1:10" x14ac:dyDescent="0.35">
      <c r="D4" s="3" t="e" vm="250">
        <v>#VALUE!</v>
      </c>
      <c r="E4" s="3" t="str" cm="1">
        <f t="array" ref="E4">_FV(D4,"month")</f>
        <v>March</v>
      </c>
      <c r="F4" s="3" cm="1" vm="251">
        <f t="array" ref="F4">_FV(D4,"mean temperature",TRUE)</f>
        <v>17.177775891341255</v>
      </c>
      <c r="G4" s="14">
        <f t="shared" si="0"/>
        <v>62.919996604414266</v>
      </c>
      <c r="H4" s="14">
        <f t="shared" si="1"/>
        <v>62.919996604414266</v>
      </c>
      <c r="I4" s="3" cm="1" vm="252">
        <f t="array" ref="I4">_FV(D4,"mean maximum temperature",TRUE)</f>
        <v>28.81315789473684</v>
      </c>
      <c r="J4" s="14">
        <f t="shared" si="2"/>
        <v>83.863684210526316</v>
      </c>
    </row>
    <row r="5" spans="1:10" x14ac:dyDescent="0.35">
      <c r="D5" s="3" t="e" vm="253">
        <v>#VALUE!</v>
      </c>
      <c r="E5" s="3" t="str" cm="1">
        <f t="array" ref="E5">_FV(D5,"month")</f>
        <v>April</v>
      </c>
      <c r="F5" s="3" cm="1" vm="254">
        <f t="array" ref="F5">_FV(D5,"mean temperature",TRUE)</f>
        <v>20.630070175438597</v>
      </c>
      <c r="G5" s="14">
        <f t="shared" si="0"/>
        <v>69.134126315789473</v>
      </c>
      <c r="H5" s="14">
        <f t="shared" si="1"/>
        <v>69.134126315789473</v>
      </c>
      <c r="I5" s="3" cm="1" vm="255">
        <f t="array" ref="I5">_FV(D5,"mean maximum temperature",TRUE)</f>
        <v>30.60184210526316</v>
      </c>
      <c r="J5" s="14">
        <f t="shared" si="2"/>
        <v>87.083315789473687</v>
      </c>
    </row>
    <row r="6" spans="1:10" x14ac:dyDescent="0.35">
      <c r="D6" s="3" t="e" vm="256">
        <v>#VALUE!</v>
      </c>
      <c r="E6" s="3" t="str" cm="1">
        <f t="array" ref="E6">_FV(D6,"month")</f>
        <v>May</v>
      </c>
      <c r="F6" s="3" cm="1" vm="257">
        <f t="array" ref="F6">_FV(D6,"mean temperature",TRUE)</f>
        <v>24.496256366723262</v>
      </c>
      <c r="G6" s="14">
        <f t="shared" si="0"/>
        <v>76.093261460101871</v>
      </c>
      <c r="H6" s="14">
        <f t="shared" si="1"/>
        <v>76.093261460101871</v>
      </c>
      <c r="I6" s="3" cm="1" vm="258">
        <f t="array" ref="I6">_FV(D6,"mean maximum temperature",TRUE)</f>
        <v>33.595263157894742</v>
      </c>
      <c r="J6" s="14">
        <f t="shared" si="2"/>
        <v>92.471473684210537</v>
      </c>
    </row>
    <row r="7" spans="1:10" x14ac:dyDescent="0.35">
      <c r="D7" s="3" t="e" vm="259">
        <v>#VALUE!</v>
      </c>
      <c r="E7" s="3" t="str" cm="1">
        <f t="array" ref="E7">_FV(D7,"month")</f>
        <v>June</v>
      </c>
      <c r="F7" s="3" cm="1" vm="260">
        <f t="array" ref="F7">_FV(D7,"mean temperature",TRUE)</f>
        <v>27.244017543859648</v>
      </c>
      <c r="G7" s="14">
        <f t="shared" si="0"/>
        <v>81.039231578947366</v>
      </c>
      <c r="H7" s="14">
        <f t="shared" si="1"/>
        <v>81.039231578947366</v>
      </c>
      <c r="I7" s="3" cm="1" vm="261">
        <f t="array" ref="I7">_FV(D7,"mean maximum temperature",TRUE)</f>
        <v>35.405263157894737</v>
      </c>
      <c r="J7" s="14">
        <f t="shared" si="2"/>
        <v>95.729473684210518</v>
      </c>
    </row>
    <row r="8" spans="1:10" x14ac:dyDescent="0.35">
      <c r="D8" s="3" t="e" vm="262">
        <v>#VALUE!</v>
      </c>
      <c r="E8" s="3" t="str" cm="1">
        <f t="array" ref="E8">_FV(D8,"month")</f>
        <v>July</v>
      </c>
      <c r="F8" s="3" cm="1" vm="263">
        <f t="array" ref="F8">_FV(D8,"mean temperature",TRUE)</f>
        <v>28.120432937181665</v>
      </c>
      <c r="G8" s="14">
        <f t="shared" si="0"/>
        <v>82.616779286926999</v>
      </c>
      <c r="H8" s="14">
        <f t="shared" si="1"/>
        <v>82.616779286926999</v>
      </c>
      <c r="I8" s="3" cm="1" vm="264">
        <f t="array" ref="I8">_FV(D8,"mean maximum temperature",TRUE)</f>
        <v>36.441578947368427</v>
      </c>
      <c r="J8" s="14">
        <f t="shared" si="2"/>
        <v>97.594842105263169</v>
      </c>
    </row>
    <row r="9" spans="1:10" x14ac:dyDescent="0.35">
      <c r="D9" s="3" t="e" vm="265">
        <v>#VALUE!</v>
      </c>
      <c r="E9" s="3" t="str" cm="1">
        <f t="array" ref="E9">_FV(D9,"month")</f>
        <v>August</v>
      </c>
      <c r="F9" s="3" cm="1" vm="266">
        <f t="array" ref="F9">_FV(D9,"mean temperature",TRUE)</f>
        <v>28.118215802888699</v>
      </c>
      <c r="G9" s="14">
        <f t="shared" si="0"/>
        <v>82.612788445199669</v>
      </c>
      <c r="H9" s="14">
        <f t="shared" si="1"/>
        <v>82.612788445199669</v>
      </c>
      <c r="I9" s="3" cm="1" vm="267">
        <f t="array" ref="I9">_FV(D9,"mean maximum temperature",TRUE)</f>
        <v>36.708947368421057</v>
      </c>
      <c r="J9" s="14">
        <f t="shared" si="2"/>
        <v>98.076105263157899</v>
      </c>
    </row>
    <row r="10" spans="1:10" x14ac:dyDescent="0.35">
      <c r="D10" s="3" t="e" vm="268">
        <v>#VALUE!</v>
      </c>
      <c r="E10" s="3" t="str" cm="1">
        <f t="array" ref="E10">_FV(D10,"month")</f>
        <v>September</v>
      </c>
      <c r="F10" s="3" cm="1" vm="269">
        <f t="array" ref="F10">_FV(D10,"mean temperature",TRUE)</f>
        <v>26.059007901668128</v>
      </c>
      <c r="G10" s="14">
        <f t="shared" si="0"/>
        <v>78.906214223002621</v>
      </c>
      <c r="H10" s="14">
        <f t="shared" si="1"/>
        <v>78.906214223002621</v>
      </c>
      <c r="I10" s="3" cm="1" vm="270">
        <f t="array" ref="I10">_FV(D10,"mean maximum temperature",TRUE)</f>
        <v>35.207894736842107</v>
      </c>
      <c r="J10" s="14">
        <f t="shared" si="2"/>
        <v>95.374210526315792</v>
      </c>
    </row>
    <row r="11" spans="1:10" x14ac:dyDescent="0.35">
      <c r="D11" s="3" t="e" vm="271">
        <v>#VALUE!</v>
      </c>
      <c r="E11" s="3" t="str" cm="1">
        <f t="array" ref="E11">_FV(D11,"month")</f>
        <v>October</v>
      </c>
      <c r="F11" s="3" cm="1" vm="272">
        <f t="array" ref="F11">_FV(D11,"mean temperature",TRUE)</f>
        <v>21.687898866608542</v>
      </c>
      <c r="G11" s="14">
        <f t="shared" si="0"/>
        <v>71.038217959895377</v>
      </c>
      <c r="H11" s="14">
        <f t="shared" si="1"/>
        <v>71.038217959895377</v>
      </c>
      <c r="I11" s="3" cm="1" vm="273">
        <f t="array" ref="I11">_FV(D11,"mean maximum temperature",TRUE)</f>
        <v>32.377027027027026</v>
      </c>
      <c r="J11" s="14">
        <f t="shared" si="2"/>
        <v>90.278648648648641</v>
      </c>
    </row>
    <row r="12" spans="1:10" x14ac:dyDescent="0.35">
      <c r="D12" s="3" t="e" vm="274">
        <v>#VALUE!</v>
      </c>
      <c r="E12" s="3" t="str" cm="1">
        <f t="array" ref="E12">_FV(D12,"month")</f>
        <v>November</v>
      </c>
      <c r="F12" s="3" cm="1" vm="275">
        <f t="array" ref="F12">_FV(D12,"mean temperature",TRUE)</f>
        <v>16.952585585585584</v>
      </c>
      <c r="G12" s="14">
        <f t="shared" si="0"/>
        <v>62.514654054054049</v>
      </c>
      <c r="H12" s="14">
        <f t="shared" si="1"/>
        <v>62.514654054054049</v>
      </c>
      <c r="I12" s="3" cm="1" vm="276">
        <f t="array" ref="I12">_FV(D12,"mean maximum temperature",TRUE)</f>
        <v>29.13378378378378</v>
      </c>
      <c r="J12" s="14">
        <f t="shared" si="2"/>
        <v>84.440810810810802</v>
      </c>
    </row>
    <row r="13" spans="1:10" x14ac:dyDescent="0.35">
      <c r="D13" s="3" t="e" vm="277">
        <v>#VALUE!</v>
      </c>
      <c r="E13" s="3" t="str" cm="1">
        <f t="array" ref="E13">_FV(D13,"month")</f>
        <v>December</v>
      </c>
      <c r="F13" s="3" cm="1" vm="278">
        <f t="array" ref="F13">_FV(D13,"mean temperature",TRUE)</f>
        <v>12.877506538796862</v>
      </c>
      <c r="G13" s="14">
        <f t="shared" si="0"/>
        <v>55.179511769834349</v>
      </c>
      <c r="H13" s="14">
        <f t="shared" si="1"/>
        <v>55.179511769834349</v>
      </c>
      <c r="I13" s="3" cm="1" vm="279">
        <f t="array" ref="I13">_FV(D13,"mean maximum temperature",TRUE)</f>
        <v>26.418378378378378</v>
      </c>
      <c r="J13" s="14">
        <f t="shared" si="2"/>
        <v>79.553081081081075</v>
      </c>
    </row>
    <row r="14" spans="1:10" x14ac:dyDescent="0.35">
      <c r="J14" s="14"/>
    </row>
    <row r="15" spans="1:10" x14ac:dyDescent="0.35">
      <c r="A15" s="3" t="s">
        <v>478</v>
      </c>
      <c r="B15" s="3" t="str" cm="1">
        <f t="array" aca="1" ref="B15:B21" ca="1">TRANSPOSE(_xlfn.FORMULATEXT(D2:J2))</f>
        <v>=C2.monthly</v>
      </c>
    </row>
    <row r="16" spans="1:10" x14ac:dyDescent="0.35">
      <c r="A16" s="3" t="s">
        <v>479</v>
      </c>
      <c r="B16" s="3" t="str">
        <f ca="1"/>
        <v>=D2.month</v>
      </c>
    </row>
    <row r="17" spans="1:4" x14ac:dyDescent="0.35">
      <c r="A17" s="3" t="s">
        <v>480</v>
      </c>
      <c r="B17" s="3" t="str">
        <f ca="1"/>
        <v>=D2.[mean temperature]</v>
      </c>
    </row>
    <row r="18" spans="1:4" x14ac:dyDescent="0.35">
      <c r="A18" s="3" t="s">
        <v>481</v>
      </c>
      <c r="B18" s="3" t="str">
        <f ca="1"/>
        <v>=1.8*F2+32</v>
      </c>
      <c r="D18" s="3" t="e" vm="11">
        <v>#VALUE!</v>
      </c>
    </row>
    <row r="19" spans="1:4" x14ac:dyDescent="0.35">
      <c r="A19" s="3" t="s">
        <v>482</v>
      </c>
      <c r="B19" s="3" t="str">
        <f ca="1"/>
        <v>=CONVERT(F2,"C","F")</v>
      </c>
    </row>
    <row r="20" spans="1:4" x14ac:dyDescent="0.35">
      <c r="A20" s="3" t="s">
        <v>483</v>
      </c>
      <c r="B20" s="3" t="str">
        <f ca="1"/>
        <v>=D2.[mean maximum temperature]</v>
      </c>
    </row>
    <row r="21" spans="1:4" x14ac:dyDescent="0.35">
      <c r="A21" s="3" t="s">
        <v>484</v>
      </c>
      <c r="B21" s="3" t="str">
        <f ca="1"/>
        <v>=CONVERT(I2,"C","F")</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Intro</vt:lpstr>
      <vt:lpstr>Geography</vt:lpstr>
      <vt:lpstr>Cities</vt:lpstr>
      <vt:lpstr>Locations</vt:lpstr>
      <vt:lpstr>Terrain</vt:lpstr>
      <vt:lpstr>Companies</vt:lpstr>
      <vt:lpstr>Currencies</vt:lpstr>
      <vt:lpstr>Universities</vt:lpstr>
      <vt:lpstr>Space</vt:lpstr>
      <vt:lpstr>Chemistry</vt:lpstr>
      <vt:lpstr>Foods</vt:lpstr>
      <vt:lpstr>Yoga</vt:lpstr>
      <vt:lpstr>Movies</vt:lpstr>
      <vt:lpstr>Music</vt:lpstr>
      <vt:lpstr>Plants</vt:lpstr>
      <vt:lpstr>Animal</vt:lpstr>
      <vt:lpstr>Anatomy</vt:lpstr>
      <vt:lpstr>Medical</vt:lpstr>
      <vt:lpstr>People</vt:lpstr>
      <vt:lpstr>Automatic</vt:lpstr>
      <vt:lpstr>Weather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wayne winston</dc:creator>
  <cp:lastModifiedBy>wayne winston</cp:lastModifiedBy>
  <dcterms:created xsi:type="dcterms:W3CDTF">2021-05-28T23:48:31Z</dcterms:created>
  <dcterms:modified xsi:type="dcterms:W3CDTF">2021-07-08T15:25:36Z</dcterms:modified>
</cp:coreProperties>
</file>